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5" yWindow="300" windowWidth="15330" windowHeight="7005" tabRatio="548" activeTab="3"/>
  </bookViews>
  <sheets>
    <sheet name="ПС потребителя" sheetId="63081" r:id="rId1"/>
    <sheet name="ПС-35кВ &quot;У&quot;" sheetId="63080" r:id="rId2"/>
    <sheet name="ПС-35кВ &quot;В&quot;" sheetId="63079" r:id="rId3"/>
    <sheet name="ПС 220 кВ" sheetId="63084" r:id="rId4"/>
    <sheet name="ПС 110 кВ " sheetId="63077" r:id="rId5"/>
    <sheet name="ПС 35кВ" sheetId="63078" r:id="rId6"/>
    <sheet name="Баган " sheetId="63083" r:id="rId7"/>
  </sheets>
  <externalReferences>
    <externalReference r:id="rId8"/>
    <externalReference r:id="rId9"/>
  </externalReferences>
  <definedNames>
    <definedName name="_xlnm.Print_Titles" localSheetId="4">'ПС 110 кВ '!$5:$5</definedName>
    <definedName name="_xlnm.Print_Titles" localSheetId="3">'ПС 220 кВ'!#REF!</definedName>
    <definedName name="_xlnm.Print_Titles" localSheetId="5">'ПС 35кВ'!$5:$5</definedName>
    <definedName name="_xlnm.Print_Area" localSheetId="4">'ПС 110 кВ '!$A$2:$AB$1099</definedName>
    <definedName name="_xlnm.Print_Area" localSheetId="3">'ПС 220 кВ'!$A$2:$AB$307</definedName>
    <definedName name="_xlnm.Print_Area" localSheetId="5">'ПС 35кВ'!$A$2:$AB$859</definedName>
  </definedNames>
  <calcPr calcId="145621"/>
</workbook>
</file>

<file path=xl/calcChain.xml><?xml version="1.0" encoding="utf-8"?>
<calcChain xmlns="http://schemas.openxmlformats.org/spreadsheetml/2006/main">
  <c r="AC17" i="63084" l="1"/>
  <c r="AC18" i="63084"/>
  <c r="AC20" i="63084" s="1"/>
  <c r="AC21" i="63084"/>
  <c r="AC22" i="63084"/>
  <c r="AC24" i="63084"/>
  <c r="AC25" i="63084"/>
  <c r="AC26" i="63084"/>
  <c r="AC27" i="63084"/>
  <c r="AC29" i="63084"/>
  <c r="AC30" i="63084"/>
  <c r="AC31" i="63084"/>
  <c r="AC32" i="63084"/>
  <c r="AC34" i="63084"/>
  <c r="E35" i="63084"/>
  <c r="F35" i="63084"/>
  <c r="G35" i="63084"/>
  <c r="H35" i="63084"/>
  <c r="I35" i="63084"/>
  <c r="J35" i="63084"/>
  <c r="K35" i="63084"/>
  <c r="L35" i="63084"/>
  <c r="M35" i="63084"/>
  <c r="N35" i="63084"/>
  <c r="O35" i="63084"/>
  <c r="P35" i="63084"/>
  <c r="Q35" i="63084"/>
  <c r="R35" i="63084"/>
  <c r="S35" i="63084"/>
  <c r="T35" i="63084"/>
  <c r="U35" i="63084"/>
  <c r="V35" i="63084"/>
  <c r="W35" i="63084"/>
  <c r="X35" i="63084"/>
  <c r="Y35" i="63084"/>
  <c r="Z35" i="63084"/>
  <c r="AA35" i="63084"/>
  <c r="AB35" i="63084"/>
  <c r="E36" i="63084"/>
  <c r="F36" i="63084"/>
  <c r="G36" i="63084"/>
  <c r="H36" i="63084"/>
  <c r="I36" i="63084"/>
  <c r="J36" i="63084"/>
  <c r="K36" i="63084"/>
  <c r="L36" i="63084"/>
  <c r="M36" i="63084"/>
  <c r="N36" i="63084"/>
  <c r="O36" i="63084"/>
  <c r="P36" i="63084"/>
  <c r="Q36" i="63084"/>
  <c r="R36" i="63084"/>
  <c r="S36" i="63084"/>
  <c r="T36" i="63084"/>
  <c r="U36" i="63084"/>
  <c r="V36" i="63084"/>
  <c r="W36" i="63084"/>
  <c r="X36" i="63084"/>
  <c r="Y36" i="63084"/>
  <c r="Z36" i="63084"/>
  <c r="AA36" i="63084"/>
  <c r="AB36" i="63084"/>
  <c r="E37" i="63084"/>
  <c r="F37" i="63084"/>
  <c r="G37" i="63084"/>
  <c r="H37" i="63084"/>
  <c r="I37" i="63084"/>
  <c r="J37" i="63084"/>
  <c r="K37" i="63084"/>
  <c r="L37" i="63084"/>
  <c r="M37" i="63084"/>
  <c r="N37" i="63084"/>
  <c r="O37" i="63084"/>
  <c r="P37" i="63084"/>
  <c r="Q37" i="63084"/>
  <c r="R37" i="63084"/>
  <c r="S37" i="63084"/>
  <c r="T37" i="63084"/>
  <c r="U37" i="63084"/>
  <c r="V37" i="63084"/>
  <c r="W37" i="63084"/>
  <c r="X37" i="63084"/>
  <c r="Y37" i="63084"/>
  <c r="Z37" i="63084"/>
  <c r="AA37" i="63084"/>
  <c r="AB37" i="63084"/>
  <c r="AC41" i="63084"/>
  <c r="AC42" i="63084"/>
  <c r="AC43" i="63084"/>
  <c r="AC45" i="63084"/>
  <c r="AC46" i="63084"/>
  <c r="AC47" i="63084"/>
  <c r="AC48" i="63084"/>
  <c r="AC50" i="63084"/>
  <c r="E51" i="63084"/>
  <c r="F51" i="63084"/>
  <c r="G51" i="63084"/>
  <c r="H51" i="63084"/>
  <c r="H53" i="63084" s="1"/>
  <c r="I51" i="63084"/>
  <c r="J51" i="63084"/>
  <c r="K51" i="63084"/>
  <c r="K53" i="63084" s="1"/>
  <c r="L51" i="63084"/>
  <c r="L53" i="63084" s="1"/>
  <c r="M51" i="63084"/>
  <c r="N51" i="63084"/>
  <c r="O51" i="63084"/>
  <c r="O53" i="63084" s="1"/>
  <c r="P51" i="63084"/>
  <c r="P53" i="63084" s="1"/>
  <c r="Q51" i="63084"/>
  <c r="R51" i="63084"/>
  <c r="S51" i="63084"/>
  <c r="S53" i="63084" s="1"/>
  <c r="T51" i="63084"/>
  <c r="T53" i="63084" s="1"/>
  <c r="U51" i="63084"/>
  <c r="V51" i="63084"/>
  <c r="W51" i="63084"/>
  <c r="W53" i="63084" s="1"/>
  <c r="X51" i="63084"/>
  <c r="X53" i="63084" s="1"/>
  <c r="Y51" i="63084"/>
  <c r="Z51" i="63084"/>
  <c r="AA51" i="63084"/>
  <c r="AA53" i="63084" s="1"/>
  <c r="AB51" i="63084"/>
  <c r="AB53" i="63084" s="1"/>
  <c r="E52" i="63084"/>
  <c r="F52" i="63084"/>
  <c r="G52" i="63084"/>
  <c r="G54" i="63084" s="1"/>
  <c r="H52" i="63084"/>
  <c r="I52" i="63084"/>
  <c r="J52" i="63084"/>
  <c r="J54" i="63084" s="1"/>
  <c r="K52" i="63084"/>
  <c r="K54" i="63084" s="1"/>
  <c r="L52" i="63084"/>
  <c r="M52" i="63084"/>
  <c r="N52" i="63084"/>
  <c r="N54" i="63084" s="1"/>
  <c r="O52" i="63084"/>
  <c r="O54" i="63084" s="1"/>
  <c r="P52" i="63084"/>
  <c r="Q52" i="63084"/>
  <c r="R52" i="63084"/>
  <c r="R54" i="63084" s="1"/>
  <c r="S52" i="63084"/>
  <c r="S54" i="63084" s="1"/>
  <c r="T52" i="63084"/>
  <c r="U52" i="63084"/>
  <c r="V52" i="63084"/>
  <c r="W52" i="63084"/>
  <c r="W54" i="63084" s="1"/>
  <c r="X52" i="63084"/>
  <c r="Y52" i="63084"/>
  <c r="Z52" i="63084"/>
  <c r="Z54" i="63084" s="1"/>
  <c r="AA52" i="63084"/>
  <c r="AA54" i="63084" s="1"/>
  <c r="AB52" i="63084"/>
  <c r="E53" i="63084"/>
  <c r="F53" i="63084"/>
  <c r="I53" i="63084"/>
  <c r="J53" i="63084"/>
  <c r="M53" i="63084"/>
  <c r="N53" i="63084"/>
  <c r="Q53" i="63084"/>
  <c r="R53" i="63084"/>
  <c r="U53" i="63084"/>
  <c r="V53" i="63084"/>
  <c r="Y53" i="63084"/>
  <c r="Z53" i="63084"/>
  <c r="E54" i="63084"/>
  <c r="F54" i="63084"/>
  <c r="H54" i="63084"/>
  <c r="I54" i="63084"/>
  <c r="L54" i="63084"/>
  <c r="M54" i="63084"/>
  <c r="P54" i="63084"/>
  <c r="Q54" i="63084"/>
  <c r="T54" i="63084"/>
  <c r="U54" i="63084"/>
  <c r="V54" i="63084"/>
  <c r="X54" i="63084"/>
  <c r="Y54" i="63084"/>
  <c r="AB54" i="63084"/>
  <c r="AC102" i="63084"/>
  <c r="AC103" i="63084"/>
  <c r="AC104" i="63084"/>
  <c r="AC105" i="63084"/>
  <c r="AC125" i="63084"/>
  <c r="AC126" i="63084"/>
  <c r="AC129" i="63084" s="1"/>
  <c r="AC130" i="63084"/>
  <c r="AC145" i="63084" s="1"/>
  <c r="AC131" i="63084"/>
  <c r="AC134" i="63084" s="1"/>
  <c r="AC135" i="63084"/>
  <c r="AC136" i="63084"/>
  <c r="AC139" i="63084" s="1"/>
  <c r="AC140" i="63084"/>
  <c r="AC141" i="63084"/>
  <c r="AC144" i="63084" s="1"/>
  <c r="E145" i="63084"/>
  <c r="F145" i="63084"/>
  <c r="F147" i="63084" s="1"/>
  <c r="G145" i="63084"/>
  <c r="H145" i="63084"/>
  <c r="I145" i="63084"/>
  <c r="J145" i="63084"/>
  <c r="J147" i="63084" s="1"/>
  <c r="K145" i="63084"/>
  <c r="L145" i="63084"/>
  <c r="M145" i="63084"/>
  <c r="N145" i="63084"/>
  <c r="N147" i="63084" s="1"/>
  <c r="O145" i="63084"/>
  <c r="P145" i="63084"/>
  <c r="Q145" i="63084"/>
  <c r="R145" i="63084"/>
  <c r="R147" i="63084" s="1"/>
  <c r="S145" i="63084"/>
  <c r="T145" i="63084"/>
  <c r="U145" i="63084"/>
  <c r="V145" i="63084"/>
  <c r="V147" i="63084" s="1"/>
  <c r="W145" i="63084"/>
  <c r="X145" i="63084"/>
  <c r="Y145" i="63084"/>
  <c r="Z145" i="63084"/>
  <c r="Z147" i="63084" s="1"/>
  <c r="AA145" i="63084"/>
  <c r="AB145" i="63084"/>
  <c r="E146" i="63084"/>
  <c r="E147" i="63084" s="1"/>
  <c r="F146" i="63084"/>
  <c r="G146" i="63084"/>
  <c r="H146" i="63084"/>
  <c r="I146" i="63084"/>
  <c r="I147" i="63084" s="1"/>
  <c r="J146" i="63084"/>
  <c r="K146" i="63084"/>
  <c r="L146" i="63084"/>
  <c r="M146" i="63084"/>
  <c r="M147" i="63084" s="1"/>
  <c r="N146" i="63084"/>
  <c r="O146" i="63084"/>
  <c r="P146" i="63084"/>
  <c r="Q146" i="63084"/>
  <c r="Q147" i="63084" s="1"/>
  <c r="R146" i="63084"/>
  <c r="S146" i="63084"/>
  <c r="T146" i="63084"/>
  <c r="U146" i="63084"/>
  <c r="U147" i="63084" s="1"/>
  <c r="V146" i="63084"/>
  <c r="W146" i="63084"/>
  <c r="X146" i="63084"/>
  <c r="Y146" i="63084"/>
  <c r="Y147" i="63084" s="1"/>
  <c r="Z146" i="63084"/>
  <c r="AA146" i="63084"/>
  <c r="AB146" i="63084"/>
  <c r="G147" i="63084"/>
  <c r="H147" i="63084"/>
  <c r="K147" i="63084"/>
  <c r="L147" i="63084"/>
  <c r="O147" i="63084"/>
  <c r="P147" i="63084"/>
  <c r="S147" i="63084"/>
  <c r="T147" i="63084"/>
  <c r="W147" i="63084"/>
  <c r="X147" i="63084"/>
  <c r="AA147" i="63084"/>
  <c r="AB147" i="63084"/>
  <c r="E149" i="63084"/>
  <c r="F149" i="63084"/>
  <c r="G149" i="63084"/>
  <c r="H149" i="63084"/>
  <c r="I149" i="63084"/>
  <c r="J149" i="63084"/>
  <c r="K149" i="63084"/>
  <c r="L149" i="63084"/>
  <c r="M149" i="63084"/>
  <c r="N149" i="63084"/>
  <c r="O149" i="63084"/>
  <c r="P149" i="63084"/>
  <c r="Q149" i="63084"/>
  <c r="R149" i="63084"/>
  <c r="S149" i="63084"/>
  <c r="T149" i="63084"/>
  <c r="U149" i="63084"/>
  <c r="V149" i="63084"/>
  <c r="W149" i="63084"/>
  <c r="X149" i="63084"/>
  <c r="Y149" i="63084"/>
  <c r="Z149" i="63084"/>
  <c r="AA149" i="63084"/>
  <c r="AB149" i="63084"/>
  <c r="E150" i="63084"/>
  <c r="F150" i="63084"/>
  <c r="G150" i="63084"/>
  <c r="H150" i="63084"/>
  <c r="I150" i="63084"/>
  <c r="J150" i="63084"/>
  <c r="K150" i="63084"/>
  <c r="L150" i="63084"/>
  <c r="M150" i="63084"/>
  <c r="N150" i="63084"/>
  <c r="O150" i="63084"/>
  <c r="P150" i="63084"/>
  <c r="Q150" i="63084"/>
  <c r="R150" i="63084"/>
  <c r="S150" i="63084"/>
  <c r="T150" i="63084"/>
  <c r="U150" i="63084"/>
  <c r="V150" i="63084"/>
  <c r="W150" i="63084"/>
  <c r="X150" i="63084"/>
  <c r="Y150" i="63084"/>
  <c r="Z150" i="63084"/>
  <c r="AA150" i="63084"/>
  <c r="AB150" i="63084"/>
  <c r="AC151" i="63084"/>
  <c r="AC152" i="63084"/>
  <c r="AC155" i="63084" s="1"/>
  <c r="AC156" i="63084"/>
  <c r="AC157" i="63084"/>
  <c r="AC160" i="63084" s="1"/>
  <c r="AC158" i="63084"/>
  <c r="AC161" i="63084"/>
  <c r="AC162" i="63084"/>
  <c r="AC165" i="63084" s="1"/>
  <c r="AC163" i="63084"/>
  <c r="AC166" i="63084"/>
  <c r="AC167" i="63084"/>
  <c r="AC170" i="63084" s="1"/>
  <c r="AC168" i="63084"/>
  <c r="AC171" i="63084"/>
  <c r="AC172" i="63084"/>
  <c r="AC175" i="63084" s="1"/>
  <c r="AC176" i="63084"/>
  <c r="AC177" i="63084"/>
  <c r="AC180" i="63084" s="1"/>
  <c r="AC178" i="63084"/>
  <c r="AC181" i="63084"/>
  <c r="AC182" i="63084"/>
  <c r="AC185" i="63084" s="1"/>
  <c r="AC183" i="63084"/>
  <c r="AC186" i="63084"/>
  <c r="AC187" i="63084"/>
  <c r="AC190" i="63084" s="1"/>
  <c r="AC188" i="63084"/>
  <c r="AC191" i="63084"/>
  <c r="AC192" i="63084"/>
  <c r="AC194" i="63084"/>
  <c r="E197" i="63084"/>
  <c r="F197" i="63084"/>
  <c r="G197" i="63084"/>
  <c r="H197" i="63084"/>
  <c r="I197" i="63084"/>
  <c r="J197" i="63084"/>
  <c r="K197" i="63084"/>
  <c r="L197" i="63084"/>
  <c r="M197" i="63084"/>
  <c r="N197" i="63084"/>
  <c r="O197" i="63084"/>
  <c r="P197" i="63084"/>
  <c r="Q197" i="63084"/>
  <c r="R197" i="63084"/>
  <c r="S197" i="63084"/>
  <c r="T197" i="63084"/>
  <c r="U197" i="63084"/>
  <c r="V197" i="63084"/>
  <c r="W197" i="63084"/>
  <c r="X197" i="63084"/>
  <c r="Y197" i="63084"/>
  <c r="Z197" i="63084"/>
  <c r="AA197" i="63084"/>
  <c r="AB197" i="63084"/>
  <c r="AC201" i="63084"/>
  <c r="AC202" i="63084"/>
  <c r="E203" i="63084"/>
  <c r="F203" i="63084"/>
  <c r="G203" i="63084"/>
  <c r="H203" i="63084"/>
  <c r="I203" i="63084"/>
  <c r="J203" i="63084"/>
  <c r="K203" i="63084"/>
  <c r="L203" i="63084"/>
  <c r="M203" i="63084"/>
  <c r="N203" i="63084"/>
  <c r="O203" i="63084"/>
  <c r="P203" i="63084"/>
  <c r="Q203" i="63084"/>
  <c r="R203" i="63084"/>
  <c r="S203" i="63084"/>
  <c r="T203" i="63084"/>
  <c r="U203" i="63084"/>
  <c r="V203" i="63084"/>
  <c r="W203" i="63084"/>
  <c r="X203" i="63084"/>
  <c r="Y203" i="63084"/>
  <c r="Z203" i="63084"/>
  <c r="AA203" i="63084"/>
  <c r="AB203" i="63084"/>
  <c r="E204" i="63084"/>
  <c r="F204" i="63084"/>
  <c r="G204" i="63084"/>
  <c r="H204" i="63084"/>
  <c r="I204" i="63084"/>
  <c r="J204" i="63084"/>
  <c r="K204" i="63084"/>
  <c r="L204" i="63084"/>
  <c r="M204" i="63084"/>
  <c r="N204" i="63084"/>
  <c r="O204" i="63084"/>
  <c r="P204" i="63084"/>
  <c r="Q204" i="63084"/>
  <c r="R204" i="63084"/>
  <c r="S204" i="63084"/>
  <c r="T204" i="63084"/>
  <c r="U204" i="63084"/>
  <c r="V204" i="63084"/>
  <c r="W204" i="63084"/>
  <c r="X204" i="63084"/>
  <c r="Y204" i="63084"/>
  <c r="Z204" i="63084"/>
  <c r="AA204" i="63084"/>
  <c r="AB204" i="63084"/>
  <c r="E205" i="63084"/>
  <c r="F205" i="63084"/>
  <c r="G205" i="63084"/>
  <c r="H205" i="63084"/>
  <c r="I205" i="63084"/>
  <c r="J205" i="63084"/>
  <c r="K205" i="63084"/>
  <c r="L205" i="63084"/>
  <c r="M205" i="63084"/>
  <c r="N205" i="63084"/>
  <c r="O205" i="63084"/>
  <c r="P205" i="63084"/>
  <c r="Q205" i="63084"/>
  <c r="R205" i="63084"/>
  <c r="S205" i="63084"/>
  <c r="T205" i="63084"/>
  <c r="U205" i="63084"/>
  <c r="V205" i="63084"/>
  <c r="W205" i="63084"/>
  <c r="X205" i="63084"/>
  <c r="Y205" i="63084"/>
  <c r="Z205" i="63084"/>
  <c r="AA205" i="63084"/>
  <c r="AB205" i="63084"/>
  <c r="AC205" i="63084"/>
  <c r="AC206" i="63084"/>
  <c r="AF206" i="63084"/>
  <c r="AC207" i="63084"/>
  <c r="AC210" i="63084" s="1"/>
  <c r="E208" i="63084"/>
  <c r="E209" i="63084" s="1"/>
  <c r="F208" i="63084"/>
  <c r="G208" i="63084"/>
  <c r="H208" i="63084"/>
  <c r="I208" i="63084"/>
  <c r="I209" i="63084" s="1"/>
  <c r="J208" i="63084"/>
  <c r="K208" i="63084"/>
  <c r="L208" i="63084"/>
  <c r="L209" i="63084" s="1"/>
  <c r="M208" i="63084"/>
  <c r="M209" i="63084" s="1"/>
  <c r="N208" i="63084"/>
  <c r="O208" i="63084"/>
  <c r="P208" i="63084"/>
  <c r="P209" i="63084" s="1"/>
  <c r="Q208" i="63084"/>
  <c r="Q209" i="63084" s="1"/>
  <c r="R208" i="63084"/>
  <c r="S208" i="63084"/>
  <c r="T208" i="63084"/>
  <c r="U208" i="63084"/>
  <c r="U209" i="63084" s="1"/>
  <c r="V208" i="63084"/>
  <c r="W208" i="63084"/>
  <c r="X208" i="63084"/>
  <c r="Y208" i="63084"/>
  <c r="Y209" i="63084" s="1"/>
  <c r="Z208" i="63084"/>
  <c r="AA208" i="63084"/>
  <c r="AB208" i="63084"/>
  <c r="AB209" i="63084" s="1"/>
  <c r="AC208" i="63084"/>
  <c r="F209" i="63084"/>
  <c r="G209" i="63084"/>
  <c r="H209" i="63084"/>
  <c r="J209" i="63084"/>
  <c r="K209" i="63084"/>
  <c r="N209" i="63084"/>
  <c r="O209" i="63084"/>
  <c r="R209" i="63084"/>
  <c r="S209" i="63084"/>
  <c r="T209" i="63084"/>
  <c r="V209" i="63084"/>
  <c r="W209" i="63084"/>
  <c r="X209" i="63084"/>
  <c r="Z209" i="63084"/>
  <c r="AA209" i="63084"/>
  <c r="E210" i="63084"/>
  <c r="F210" i="63084"/>
  <c r="G210" i="63084"/>
  <c r="H210" i="63084"/>
  <c r="I210" i="63084"/>
  <c r="J210" i="63084"/>
  <c r="K210" i="63084"/>
  <c r="L210" i="63084"/>
  <c r="M210" i="63084"/>
  <c r="N210" i="63084"/>
  <c r="O210" i="63084"/>
  <c r="P210" i="63084"/>
  <c r="Q210" i="63084"/>
  <c r="R210" i="63084"/>
  <c r="S210" i="63084"/>
  <c r="T210" i="63084"/>
  <c r="U210" i="63084"/>
  <c r="V210" i="63084"/>
  <c r="W210" i="63084"/>
  <c r="X210" i="63084"/>
  <c r="Y210" i="63084"/>
  <c r="Z210" i="63084"/>
  <c r="AA210" i="63084"/>
  <c r="AB210" i="63084"/>
  <c r="AC211" i="63084"/>
  <c r="AC212" i="63084"/>
  <c r="AC215" i="63084" s="1"/>
  <c r="E213" i="63084"/>
  <c r="E214" i="63084" s="1"/>
  <c r="F213" i="63084"/>
  <c r="G213" i="63084"/>
  <c r="H213" i="63084"/>
  <c r="I213" i="63084"/>
  <c r="I214" i="63084" s="1"/>
  <c r="J213" i="63084"/>
  <c r="K213" i="63084"/>
  <c r="L213" i="63084"/>
  <c r="L214" i="63084" s="1"/>
  <c r="M213" i="63084"/>
  <c r="M214" i="63084" s="1"/>
  <c r="N213" i="63084"/>
  <c r="O213" i="63084"/>
  <c r="P213" i="63084"/>
  <c r="P214" i="63084" s="1"/>
  <c r="Q213" i="63084"/>
  <c r="Q214" i="63084" s="1"/>
  <c r="R213" i="63084"/>
  <c r="S213" i="63084"/>
  <c r="T213" i="63084"/>
  <c r="T214" i="63084" s="1"/>
  <c r="U213" i="63084"/>
  <c r="U214" i="63084" s="1"/>
  <c r="V213" i="63084"/>
  <c r="W213" i="63084"/>
  <c r="X213" i="63084"/>
  <c r="Y213" i="63084"/>
  <c r="Y214" i="63084" s="1"/>
  <c r="Z213" i="63084"/>
  <c r="AA213" i="63084"/>
  <c r="AB213" i="63084"/>
  <c r="AB214" i="63084" s="1"/>
  <c r="F214" i="63084"/>
  <c r="G214" i="63084"/>
  <c r="H214" i="63084"/>
  <c r="J214" i="63084"/>
  <c r="K214" i="63084"/>
  <c r="N214" i="63084"/>
  <c r="O214" i="63084"/>
  <c r="R214" i="63084"/>
  <c r="S214" i="63084"/>
  <c r="V214" i="63084"/>
  <c r="W214" i="63084"/>
  <c r="X214" i="63084"/>
  <c r="Z214" i="63084"/>
  <c r="AA214" i="63084"/>
  <c r="E215" i="63084"/>
  <c r="F215" i="63084"/>
  <c r="G215" i="63084"/>
  <c r="H215" i="63084"/>
  <c r="I215" i="63084"/>
  <c r="J215" i="63084"/>
  <c r="K215" i="63084"/>
  <c r="L215" i="63084"/>
  <c r="M215" i="63084"/>
  <c r="N215" i="63084"/>
  <c r="O215" i="63084"/>
  <c r="P215" i="63084"/>
  <c r="Q215" i="63084"/>
  <c r="R215" i="63084"/>
  <c r="S215" i="63084"/>
  <c r="T215" i="63084"/>
  <c r="U215" i="63084"/>
  <c r="V215" i="63084"/>
  <c r="W215" i="63084"/>
  <c r="X215" i="63084"/>
  <c r="Y215" i="63084"/>
  <c r="Z215" i="63084"/>
  <c r="AA215" i="63084"/>
  <c r="AB215" i="63084"/>
  <c r="AC228" i="63084"/>
  <c r="AC229" i="63084"/>
  <c r="AC232" i="63084" s="1"/>
  <c r="E230" i="63084"/>
  <c r="E231" i="63084" s="1"/>
  <c r="F230" i="63084"/>
  <c r="G230" i="63084"/>
  <c r="H230" i="63084"/>
  <c r="I230" i="63084"/>
  <c r="I231" i="63084" s="1"/>
  <c r="J230" i="63084"/>
  <c r="K230" i="63084"/>
  <c r="L230" i="63084"/>
  <c r="M230" i="63084"/>
  <c r="M231" i="63084" s="1"/>
  <c r="N230" i="63084"/>
  <c r="O230" i="63084"/>
  <c r="P230" i="63084"/>
  <c r="Q230" i="63084"/>
  <c r="Q231" i="63084" s="1"/>
  <c r="R230" i="63084"/>
  <c r="S230" i="63084"/>
  <c r="T230" i="63084"/>
  <c r="U230" i="63084"/>
  <c r="U231" i="63084" s="1"/>
  <c r="V230" i="63084"/>
  <c r="W230" i="63084"/>
  <c r="X230" i="63084"/>
  <c r="Y230" i="63084"/>
  <c r="Y231" i="63084" s="1"/>
  <c r="Z230" i="63084"/>
  <c r="AA230" i="63084"/>
  <c r="AB230" i="63084"/>
  <c r="AC230" i="63084"/>
  <c r="F231" i="63084"/>
  <c r="G231" i="63084"/>
  <c r="H231" i="63084"/>
  <c r="J231" i="63084"/>
  <c r="K231" i="63084"/>
  <c r="L231" i="63084"/>
  <c r="N231" i="63084"/>
  <c r="O231" i="63084"/>
  <c r="P231" i="63084"/>
  <c r="R231" i="63084"/>
  <c r="S231" i="63084"/>
  <c r="T231" i="63084"/>
  <c r="V231" i="63084"/>
  <c r="W231" i="63084"/>
  <c r="X231" i="63084"/>
  <c r="Z231" i="63084"/>
  <c r="AA231" i="63084"/>
  <c r="AB231" i="63084"/>
  <c r="E232" i="63084"/>
  <c r="F232" i="63084"/>
  <c r="G232" i="63084"/>
  <c r="H232" i="63084"/>
  <c r="I232" i="63084"/>
  <c r="J232" i="63084"/>
  <c r="K232" i="63084"/>
  <c r="L232" i="63084"/>
  <c r="M232" i="63084"/>
  <c r="N232" i="63084"/>
  <c r="O232" i="63084"/>
  <c r="P232" i="63084"/>
  <c r="Q232" i="63084"/>
  <c r="R232" i="63084"/>
  <c r="S232" i="63084"/>
  <c r="T232" i="63084"/>
  <c r="U232" i="63084"/>
  <c r="V232" i="63084"/>
  <c r="W232" i="63084"/>
  <c r="X232" i="63084"/>
  <c r="Y232" i="63084"/>
  <c r="Z232" i="63084"/>
  <c r="AA232" i="63084"/>
  <c r="AB232" i="63084"/>
  <c r="AC237" i="63084"/>
  <c r="AC238" i="63084"/>
  <c r="AC241" i="63084" s="1"/>
  <c r="E239" i="63084"/>
  <c r="E240" i="63084" s="1"/>
  <c r="F239" i="63084"/>
  <c r="G239" i="63084"/>
  <c r="H239" i="63084"/>
  <c r="I239" i="63084"/>
  <c r="I240" i="63084" s="1"/>
  <c r="J239" i="63084"/>
  <c r="K239" i="63084"/>
  <c r="L239" i="63084"/>
  <c r="L240" i="63084" s="1"/>
  <c r="M239" i="63084"/>
  <c r="M240" i="63084" s="1"/>
  <c r="N239" i="63084"/>
  <c r="O239" i="63084"/>
  <c r="P239" i="63084"/>
  <c r="Q239" i="63084"/>
  <c r="Q240" i="63084" s="1"/>
  <c r="R239" i="63084"/>
  <c r="S239" i="63084"/>
  <c r="T239" i="63084"/>
  <c r="U239" i="63084"/>
  <c r="U240" i="63084" s="1"/>
  <c r="V239" i="63084"/>
  <c r="W239" i="63084"/>
  <c r="X239" i="63084"/>
  <c r="Y239" i="63084"/>
  <c r="Y240" i="63084" s="1"/>
  <c r="Z239" i="63084"/>
  <c r="AA239" i="63084"/>
  <c r="AB239" i="63084"/>
  <c r="AB240" i="63084" s="1"/>
  <c r="AC239" i="63084"/>
  <c r="F240" i="63084"/>
  <c r="G240" i="63084"/>
  <c r="H240" i="63084"/>
  <c r="J240" i="63084"/>
  <c r="K240" i="63084"/>
  <c r="N240" i="63084"/>
  <c r="O240" i="63084"/>
  <c r="P240" i="63084"/>
  <c r="R240" i="63084"/>
  <c r="S240" i="63084"/>
  <c r="T240" i="63084"/>
  <c r="V240" i="63084"/>
  <c r="W240" i="63084"/>
  <c r="X240" i="63084"/>
  <c r="Z240" i="63084"/>
  <c r="AA240" i="63084"/>
  <c r="E241" i="63084"/>
  <c r="F241" i="63084"/>
  <c r="G241" i="63084"/>
  <c r="H241" i="63084"/>
  <c r="I241" i="63084"/>
  <c r="J241" i="63084"/>
  <c r="K241" i="63084"/>
  <c r="L241" i="63084"/>
  <c r="M241" i="63084"/>
  <c r="N241" i="63084"/>
  <c r="O241" i="63084"/>
  <c r="P241" i="63084"/>
  <c r="Q241" i="63084"/>
  <c r="R241" i="63084"/>
  <c r="S241" i="63084"/>
  <c r="T241" i="63084"/>
  <c r="U241" i="63084"/>
  <c r="V241" i="63084"/>
  <c r="W241" i="63084"/>
  <c r="X241" i="63084"/>
  <c r="Y241" i="63084"/>
  <c r="Z241" i="63084"/>
  <c r="AA241" i="63084"/>
  <c r="AB241" i="63084"/>
  <c r="AC242" i="63084"/>
  <c r="AC243" i="63084"/>
  <c r="AC246" i="63084" s="1"/>
  <c r="E244" i="63084"/>
  <c r="E245" i="63084" s="1"/>
  <c r="F244" i="63084"/>
  <c r="G244" i="63084"/>
  <c r="H244" i="63084"/>
  <c r="I244" i="63084"/>
  <c r="I245" i="63084" s="1"/>
  <c r="J244" i="63084"/>
  <c r="K244" i="63084"/>
  <c r="L244" i="63084"/>
  <c r="L245" i="63084" s="1"/>
  <c r="M244" i="63084"/>
  <c r="M245" i="63084" s="1"/>
  <c r="N244" i="63084"/>
  <c r="O244" i="63084"/>
  <c r="P244" i="63084"/>
  <c r="P245" i="63084" s="1"/>
  <c r="Q244" i="63084"/>
  <c r="Q245" i="63084" s="1"/>
  <c r="R244" i="63084"/>
  <c r="S244" i="63084"/>
  <c r="T244" i="63084"/>
  <c r="U244" i="63084"/>
  <c r="U245" i="63084" s="1"/>
  <c r="V244" i="63084"/>
  <c r="W244" i="63084"/>
  <c r="X244" i="63084"/>
  <c r="Y244" i="63084"/>
  <c r="Y245" i="63084" s="1"/>
  <c r="Z244" i="63084"/>
  <c r="AA244" i="63084"/>
  <c r="AB244" i="63084"/>
  <c r="AB245" i="63084" s="1"/>
  <c r="AC244" i="63084"/>
  <c r="F245" i="63084"/>
  <c r="G245" i="63084"/>
  <c r="H245" i="63084"/>
  <c r="J245" i="63084"/>
  <c r="K245" i="63084"/>
  <c r="N245" i="63084"/>
  <c r="O245" i="63084"/>
  <c r="R245" i="63084"/>
  <c r="S245" i="63084"/>
  <c r="T245" i="63084"/>
  <c r="V245" i="63084"/>
  <c r="W245" i="63084"/>
  <c r="X245" i="63084"/>
  <c r="Z245" i="63084"/>
  <c r="AA245" i="63084"/>
  <c r="E246" i="63084"/>
  <c r="F246" i="63084"/>
  <c r="G246" i="63084"/>
  <c r="H246" i="63084"/>
  <c r="I246" i="63084"/>
  <c r="J246" i="63084"/>
  <c r="K246" i="63084"/>
  <c r="L246" i="63084"/>
  <c r="M246" i="63084"/>
  <c r="N246" i="63084"/>
  <c r="O246" i="63084"/>
  <c r="P246" i="63084"/>
  <c r="Q246" i="63084"/>
  <c r="R246" i="63084"/>
  <c r="S246" i="63084"/>
  <c r="T246" i="63084"/>
  <c r="U246" i="63084"/>
  <c r="V246" i="63084"/>
  <c r="W246" i="63084"/>
  <c r="X246" i="63084"/>
  <c r="Y246" i="63084"/>
  <c r="Z246" i="63084"/>
  <c r="AA246" i="63084"/>
  <c r="AB246" i="63084"/>
  <c r="AC247" i="63084"/>
  <c r="AC248" i="63084"/>
  <c r="AC251" i="63084" s="1"/>
  <c r="E249" i="63084"/>
  <c r="E250" i="63084" s="1"/>
  <c r="F249" i="63084"/>
  <c r="G249" i="63084"/>
  <c r="H249" i="63084"/>
  <c r="I249" i="63084"/>
  <c r="I250" i="63084" s="1"/>
  <c r="J249" i="63084"/>
  <c r="K249" i="63084"/>
  <c r="L249" i="63084"/>
  <c r="L250" i="63084" s="1"/>
  <c r="M249" i="63084"/>
  <c r="M250" i="63084" s="1"/>
  <c r="N249" i="63084"/>
  <c r="O249" i="63084"/>
  <c r="P249" i="63084"/>
  <c r="P250" i="63084" s="1"/>
  <c r="Q249" i="63084"/>
  <c r="Q250" i="63084" s="1"/>
  <c r="R249" i="63084"/>
  <c r="S249" i="63084"/>
  <c r="T249" i="63084"/>
  <c r="T250" i="63084" s="1"/>
  <c r="U249" i="63084"/>
  <c r="U250" i="63084" s="1"/>
  <c r="V249" i="63084"/>
  <c r="W249" i="63084"/>
  <c r="X249" i="63084"/>
  <c r="Y249" i="63084"/>
  <c r="Y250" i="63084" s="1"/>
  <c r="Z249" i="63084"/>
  <c r="AA249" i="63084"/>
  <c r="AB249" i="63084"/>
  <c r="AB250" i="63084" s="1"/>
  <c r="F250" i="63084"/>
  <c r="G250" i="63084"/>
  <c r="H250" i="63084"/>
  <c r="J250" i="63084"/>
  <c r="K250" i="63084"/>
  <c r="N250" i="63084"/>
  <c r="O250" i="63084"/>
  <c r="R250" i="63084"/>
  <c r="S250" i="63084"/>
  <c r="V250" i="63084"/>
  <c r="W250" i="63084"/>
  <c r="X250" i="63084"/>
  <c r="Z250" i="63084"/>
  <c r="AA250" i="63084"/>
  <c r="E251" i="63084"/>
  <c r="F251" i="63084"/>
  <c r="G251" i="63084"/>
  <c r="H251" i="63084"/>
  <c r="I251" i="63084"/>
  <c r="J251" i="63084"/>
  <c r="K251" i="63084"/>
  <c r="L251" i="63084"/>
  <c r="M251" i="63084"/>
  <c r="N251" i="63084"/>
  <c r="O251" i="63084"/>
  <c r="P251" i="63084"/>
  <c r="Q251" i="63084"/>
  <c r="R251" i="63084"/>
  <c r="S251" i="63084"/>
  <c r="T251" i="63084"/>
  <c r="U251" i="63084"/>
  <c r="V251" i="63084"/>
  <c r="W251" i="63084"/>
  <c r="X251" i="63084"/>
  <c r="Y251" i="63084"/>
  <c r="Z251" i="63084"/>
  <c r="AA251" i="63084"/>
  <c r="AB251" i="63084"/>
  <c r="AC252" i="63084"/>
  <c r="AC253" i="63084"/>
  <c r="AC256" i="63084" s="1"/>
  <c r="E254" i="63084"/>
  <c r="E255" i="63084" s="1"/>
  <c r="F254" i="63084"/>
  <c r="G254" i="63084"/>
  <c r="H254" i="63084"/>
  <c r="I254" i="63084"/>
  <c r="I255" i="63084" s="1"/>
  <c r="J254" i="63084"/>
  <c r="K254" i="63084"/>
  <c r="L254" i="63084"/>
  <c r="M254" i="63084"/>
  <c r="M255" i="63084" s="1"/>
  <c r="N254" i="63084"/>
  <c r="O254" i="63084"/>
  <c r="P254" i="63084"/>
  <c r="Q254" i="63084"/>
  <c r="Q255" i="63084" s="1"/>
  <c r="R254" i="63084"/>
  <c r="S254" i="63084"/>
  <c r="T254" i="63084"/>
  <c r="U254" i="63084"/>
  <c r="U255" i="63084" s="1"/>
  <c r="V254" i="63084"/>
  <c r="W254" i="63084"/>
  <c r="X254" i="63084"/>
  <c r="Y254" i="63084"/>
  <c r="Y255" i="63084" s="1"/>
  <c r="Z254" i="63084"/>
  <c r="AA254" i="63084"/>
  <c r="AB254" i="63084"/>
  <c r="AC254" i="63084"/>
  <c r="F255" i="63084"/>
  <c r="G255" i="63084"/>
  <c r="H255" i="63084"/>
  <c r="J255" i="63084"/>
  <c r="K255" i="63084"/>
  <c r="L255" i="63084"/>
  <c r="N255" i="63084"/>
  <c r="O255" i="63084"/>
  <c r="P255" i="63084"/>
  <c r="R255" i="63084"/>
  <c r="S255" i="63084"/>
  <c r="T255" i="63084"/>
  <c r="V255" i="63084"/>
  <c r="W255" i="63084"/>
  <c r="X255" i="63084"/>
  <c r="Z255" i="63084"/>
  <c r="AA255" i="63084"/>
  <c r="AB255" i="63084"/>
  <c r="E256" i="63084"/>
  <c r="F256" i="63084"/>
  <c r="G256" i="63084"/>
  <c r="H256" i="63084"/>
  <c r="I256" i="63084"/>
  <c r="J256" i="63084"/>
  <c r="K256" i="63084"/>
  <c r="L256" i="63084"/>
  <c r="M256" i="63084"/>
  <c r="N256" i="63084"/>
  <c r="O256" i="63084"/>
  <c r="P256" i="63084"/>
  <c r="Q256" i="63084"/>
  <c r="R256" i="63084"/>
  <c r="S256" i="63084"/>
  <c r="T256" i="63084"/>
  <c r="U256" i="63084"/>
  <c r="V256" i="63084"/>
  <c r="W256" i="63084"/>
  <c r="X256" i="63084"/>
  <c r="Y256" i="63084"/>
  <c r="Z256" i="63084"/>
  <c r="AA256" i="63084"/>
  <c r="AB256" i="63084"/>
  <c r="AC257" i="63084"/>
  <c r="AC258" i="63084"/>
  <c r="E259" i="63084"/>
  <c r="E260" i="63084" s="1"/>
  <c r="F259" i="63084"/>
  <c r="G259" i="63084"/>
  <c r="H259" i="63084"/>
  <c r="I259" i="63084"/>
  <c r="I260" i="63084" s="1"/>
  <c r="J259" i="63084"/>
  <c r="K259" i="63084"/>
  <c r="L259" i="63084"/>
  <c r="L260" i="63084" s="1"/>
  <c r="M259" i="63084"/>
  <c r="M260" i="63084" s="1"/>
  <c r="N259" i="63084"/>
  <c r="O259" i="63084"/>
  <c r="P259" i="63084"/>
  <c r="P260" i="63084" s="1"/>
  <c r="Q259" i="63084"/>
  <c r="Q260" i="63084" s="1"/>
  <c r="R259" i="63084"/>
  <c r="S259" i="63084"/>
  <c r="T259" i="63084"/>
  <c r="T260" i="63084" s="1"/>
  <c r="U259" i="63084"/>
  <c r="U260" i="63084" s="1"/>
  <c r="V259" i="63084"/>
  <c r="W259" i="63084"/>
  <c r="X259" i="63084"/>
  <c r="X260" i="63084" s="1"/>
  <c r="Y259" i="63084"/>
  <c r="Y260" i="63084" s="1"/>
  <c r="Z259" i="63084"/>
  <c r="AA259" i="63084"/>
  <c r="AB259" i="63084"/>
  <c r="AB260" i="63084" s="1"/>
  <c r="AC259" i="63084"/>
  <c r="F260" i="63084"/>
  <c r="G260" i="63084"/>
  <c r="H260" i="63084"/>
  <c r="J260" i="63084"/>
  <c r="K260" i="63084"/>
  <c r="N260" i="63084"/>
  <c r="O260" i="63084"/>
  <c r="R260" i="63084"/>
  <c r="S260" i="63084"/>
  <c r="V260" i="63084"/>
  <c r="W260" i="63084"/>
  <c r="Z260" i="63084"/>
  <c r="AA260" i="63084"/>
  <c r="E261" i="63084"/>
  <c r="F261" i="63084"/>
  <c r="G261" i="63084"/>
  <c r="H261" i="63084"/>
  <c r="I261" i="63084"/>
  <c r="J261" i="63084"/>
  <c r="K261" i="63084"/>
  <c r="L261" i="63084"/>
  <c r="M261" i="63084"/>
  <c r="N261" i="63084"/>
  <c r="O261" i="63084"/>
  <c r="P261" i="63084"/>
  <c r="Q261" i="63084"/>
  <c r="R261" i="63084"/>
  <c r="S261" i="63084"/>
  <c r="T261" i="63084"/>
  <c r="U261" i="63084"/>
  <c r="V261" i="63084"/>
  <c r="W261" i="63084"/>
  <c r="X261" i="63084"/>
  <c r="Y261" i="63084"/>
  <c r="Z261" i="63084"/>
  <c r="AA261" i="63084"/>
  <c r="AB261" i="63084"/>
  <c r="AC261" i="63084"/>
  <c r="AC262" i="63084"/>
  <c r="AC264" i="63084" s="1"/>
  <c r="AC263" i="63084"/>
  <c r="AC266" i="63084" s="1"/>
  <c r="E264" i="63084"/>
  <c r="F264" i="63084"/>
  <c r="G264" i="63084"/>
  <c r="H264" i="63084"/>
  <c r="H265" i="63084" s="1"/>
  <c r="I264" i="63084"/>
  <c r="J264" i="63084"/>
  <c r="K264" i="63084"/>
  <c r="L264" i="63084"/>
  <c r="L265" i="63084" s="1"/>
  <c r="M264" i="63084"/>
  <c r="N264" i="63084"/>
  <c r="O264" i="63084"/>
  <c r="P264" i="63084"/>
  <c r="P265" i="63084" s="1"/>
  <c r="Q264" i="63084"/>
  <c r="R264" i="63084"/>
  <c r="S264" i="63084"/>
  <c r="T264" i="63084"/>
  <c r="T265" i="63084" s="1"/>
  <c r="U264" i="63084"/>
  <c r="V264" i="63084"/>
  <c r="W264" i="63084"/>
  <c r="X264" i="63084"/>
  <c r="X265" i="63084" s="1"/>
  <c r="Y264" i="63084"/>
  <c r="Z264" i="63084"/>
  <c r="AA264" i="63084"/>
  <c r="AB264" i="63084"/>
  <c r="AB265" i="63084" s="1"/>
  <c r="E265" i="63084"/>
  <c r="F265" i="63084"/>
  <c r="G265" i="63084"/>
  <c r="I265" i="63084"/>
  <c r="J265" i="63084"/>
  <c r="K265" i="63084"/>
  <c r="M265" i="63084"/>
  <c r="N265" i="63084"/>
  <c r="O265" i="63084"/>
  <c r="Q265" i="63084"/>
  <c r="R265" i="63084"/>
  <c r="S265" i="63084"/>
  <c r="U265" i="63084"/>
  <c r="V265" i="63084"/>
  <c r="W265" i="63084"/>
  <c r="Y265" i="63084"/>
  <c r="Z265" i="63084"/>
  <c r="AA265" i="63084"/>
  <c r="E266" i="63084"/>
  <c r="F266" i="63084"/>
  <c r="G266" i="63084"/>
  <c r="H266" i="63084"/>
  <c r="I266" i="63084"/>
  <c r="J266" i="63084"/>
  <c r="K266" i="63084"/>
  <c r="L266" i="63084"/>
  <c r="M266" i="63084"/>
  <c r="N266" i="63084"/>
  <c r="O266" i="63084"/>
  <c r="P266" i="63084"/>
  <c r="Q266" i="63084"/>
  <c r="R266" i="63084"/>
  <c r="S266" i="63084"/>
  <c r="T266" i="63084"/>
  <c r="U266" i="63084"/>
  <c r="V266" i="63084"/>
  <c r="W266" i="63084"/>
  <c r="X266" i="63084"/>
  <c r="Y266" i="63084"/>
  <c r="Z266" i="63084"/>
  <c r="AA266" i="63084"/>
  <c r="AB266" i="63084"/>
  <c r="AC267" i="63084"/>
  <c r="AC269" i="63084" s="1"/>
  <c r="AC268" i="63084"/>
  <c r="AC271" i="63084" s="1"/>
  <c r="E269" i="63084"/>
  <c r="F269" i="63084"/>
  <c r="G269" i="63084"/>
  <c r="H269" i="63084"/>
  <c r="H270" i="63084" s="1"/>
  <c r="I269" i="63084"/>
  <c r="J269" i="63084"/>
  <c r="K269" i="63084"/>
  <c r="L269" i="63084"/>
  <c r="L270" i="63084" s="1"/>
  <c r="M269" i="63084"/>
  <c r="N269" i="63084"/>
  <c r="O269" i="63084"/>
  <c r="P269" i="63084"/>
  <c r="P270" i="63084" s="1"/>
  <c r="Q269" i="63084"/>
  <c r="R269" i="63084"/>
  <c r="S269" i="63084"/>
  <c r="T269" i="63084"/>
  <c r="T270" i="63084" s="1"/>
  <c r="U269" i="63084"/>
  <c r="V269" i="63084"/>
  <c r="W269" i="63084"/>
  <c r="X269" i="63084"/>
  <c r="X270" i="63084" s="1"/>
  <c r="Y269" i="63084"/>
  <c r="Z269" i="63084"/>
  <c r="AA269" i="63084"/>
  <c r="AB269" i="63084"/>
  <c r="AB270" i="63084" s="1"/>
  <c r="E270" i="63084"/>
  <c r="F270" i="63084"/>
  <c r="G270" i="63084"/>
  <c r="I270" i="63084"/>
  <c r="J270" i="63084"/>
  <c r="K270" i="63084"/>
  <c r="M270" i="63084"/>
  <c r="N270" i="63084"/>
  <c r="O270" i="63084"/>
  <c r="Q270" i="63084"/>
  <c r="R270" i="63084"/>
  <c r="S270" i="63084"/>
  <c r="U270" i="63084"/>
  <c r="V270" i="63084"/>
  <c r="W270" i="63084"/>
  <c r="Y270" i="63084"/>
  <c r="Z270" i="63084"/>
  <c r="AA270" i="63084"/>
  <c r="E271" i="63084"/>
  <c r="F271" i="63084"/>
  <c r="G271" i="63084"/>
  <c r="H271" i="63084"/>
  <c r="I271" i="63084"/>
  <c r="J271" i="63084"/>
  <c r="K271" i="63084"/>
  <c r="L271" i="63084"/>
  <c r="M271" i="63084"/>
  <c r="N271" i="63084"/>
  <c r="O271" i="63084"/>
  <c r="P271" i="63084"/>
  <c r="Q271" i="63084"/>
  <c r="R271" i="63084"/>
  <c r="S271" i="63084"/>
  <c r="T271" i="63084"/>
  <c r="U271" i="63084"/>
  <c r="V271" i="63084"/>
  <c r="W271" i="63084"/>
  <c r="X271" i="63084"/>
  <c r="Y271" i="63084"/>
  <c r="Z271" i="63084"/>
  <c r="AA271" i="63084"/>
  <c r="AB271" i="63084"/>
  <c r="AC272" i="63084"/>
  <c r="AC274" i="63084" s="1"/>
  <c r="AC273" i="63084"/>
  <c r="AC276" i="63084" s="1"/>
  <c r="E274" i="63084"/>
  <c r="F274" i="63084"/>
  <c r="G274" i="63084"/>
  <c r="H274" i="63084"/>
  <c r="H275" i="63084" s="1"/>
  <c r="I274" i="63084"/>
  <c r="J274" i="63084"/>
  <c r="K274" i="63084"/>
  <c r="L274" i="63084"/>
  <c r="L275" i="63084" s="1"/>
  <c r="M274" i="63084"/>
  <c r="N274" i="63084"/>
  <c r="O274" i="63084"/>
  <c r="P274" i="63084"/>
  <c r="P275" i="63084" s="1"/>
  <c r="Q274" i="63084"/>
  <c r="R274" i="63084"/>
  <c r="S274" i="63084"/>
  <c r="T274" i="63084"/>
  <c r="T275" i="63084" s="1"/>
  <c r="U274" i="63084"/>
  <c r="V274" i="63084"/>
  <c r="W274" i="63084"/>
  <c r="X274" i="63084"/>
  <c r="X275" i="63084" s="1"/>
  <c r="Y274" i="63084"/>
  <c r="Z274" i="63084"/>
  <c r="AA274" i="63084"/>
  <c r="AB274" i="63084"/>
  <c r="AB275" i="63084" s="1"/>
  <c r="E275" i="63084"/>
  <c r="F275" i="63084"/>
  <c r="G275" i="63084"/>
  <c r="I275" i="63084"/>
  <c r="J275" i="63084"/>
  <c r="K275" i="63084"/>
  <c r="M275" i="63084"/>
  <c r="N275" i="63084"/>
  <c r="O275" i="63084"/>
  <c r="Q275" i="63084"/>
  <c r="R275" i="63084"/>
  <c r="S275" i="63084"/>
  <c r="U275" i="63084"/>
  <c r="V275" i="63084"/>
  <c r="W275" i="63084"/>
  <c r="Y275" i="63084"/>
  <c r="Z275" i="63084"/>
  <c r="AA275" i="63084"/>
  <c r="E276" i="63084"/>
  <c r="F276" i="63084"/>
  <c r="G276" i="63084"/>
  <c r="H276" i="63084"/>
  <c r="I276" i="63084"/>
  <c r="J276" i="63084"/>
  <c r="K276" i="63084"/>
  <c r="L276" i="63084"/>
  <c r="M276" i="63084"/>
  <c r="N276" i="63084"/>
  <c r="O276" i="63084"/>
  <c r="P276" i="63084"/>
  <c r="Q276" i="63084"/>
  <c r="R276" i="63084"/>
  <c r="S276" i="63084"/>
  <c r="T276" i="63084"/>
  <c r="U276" i="63084"/>
  <c r="V276" i="63084"/>
  <c r="W276" i="63084"/>
  <c r="X276" i="63084"/>
  <c r="Y276" i="63084"/>
  <c r="Z276" i="63084"/>
  <c r="AA276" i="63084"/>
  <c r="AB276" i="63084"/>
  <c r="AC277" i="63084"/>
  <c r="AC279" i="63084" s="1"/>
  <c r="AC278" i="63084"/>
  <c r="AC281" i="63084" s="1"/>
  <c r="E279" i="63084"/>
  <c r="F279" i="63084"/>
  <c r="G279" i="63084"/>
  <c r="H279" i="63084"/>
  <c r="H280" i="63084" s="1"/>
  <c r="I279" i="63084"/>
  <c r="J279" i="63084"/>
  <c r="K279" i="63084"/>
  <c r="L279" i="63084"/>
  <c r="L280" i="63084" s="1"/>
  <c r="M279" i="63084"/>
  <c r="N279" i="63084"/>
  <c r="O279" i="63084"/>
  <c r="P279" i="63084"/>
  <c r="P280" i="63084" s="1"/>
  <c r="Q279" i="63084"/>
  <c r="R279" i="63084"/>
  <c r="S279" i="63084"/>
  <c r="T279" i="63084"/>
  <c r="T280" i="63084" s="1"/>
  <c r="U279" i="63084"/>
  <c r="V279" i="63084"/>
  <c r="W279" i="63084"/>
  <c r="X279" i="63084"/>
  <c r="X280" i="63084" s="1"/>
  <c r="Y279" i="63084"/>
  <c r="Z279" i="63084"/>
  <c r="AA279" i="63084"/>
  <c r="AB279" i="63084"/>
  <c r="AB280" i="63084" s="1"/>
  <c r="E280" i="63084"/>
  <c r="F280" i="63084"/>
  <c r="G280" i="63084"/>
  <c r="I280" i="63084"/>
  <c r="J280" i="63084"/>
  <c r="K280" i="63084"/>
  <c r="M280" i="63084"/>
  <c r="N280" i="63084"/>
  <c r="O280" i="63084"/>
  <c r="Q280" i="63084"/>
  <c r="R280" i="63084"/>
  <c r="S280" i="63084"/>
  <c r="U280" i="63084"/>
  <c r="V280" i="63084"/>
  <c r="W280" i="63084"/>
  <c r="Y280" i="63084"/>
  <c r="Z280" i="63084"/>
  <c r="AA280" i="63084"/>
  <c r="E281" i="63084"/>
  <c r="F281" i="63084"/>
  <c r="G281" i="63084"/>
  <c r="H281" i="63084"/>
  <c r="I281" i="63084"/>
  <c r="J281" i="63084"/>
  <c r="K281" i="63084"/>
  <c r="L281" i="63084"/>
  <c r="M281" i="63084"/>
  <c r="N281" i="63084"/>
  <c r="O281" i="63084"/>
  <c r="P281" i="63084"/>
  <c r="Q281" i="63084"/>
  <c r="R281" i="63084"/>
  <c r="S281" i="63084"/>
  <c r="T281" i="63084"/>
  <c r="U281" i="63084"/>
  <c r="V281" i="63084"/>
  <c r="W281" i="63084"/>
  <c r="X281" i="63084"/>
  <c r="Y281" i="63084"/>
  <c r="Z281" i="63084"/>
  <c r="AA281" i="63084"/>
  <c r="AB281" i="63084"/>
  <c r="AC282" i="63084"/>
  <c r="AC284" i="63084" s="1"/>
  <c r="AC283" i="63084"/>
  <c r="AC286" i="63084" s="1"/>
  <c r="E284" i="63084"/>
  <c r="F284" i="63084"/>
  <c r="G284" i="63084"/>
  <c r="H284" i="63084"/>
  <c r="H285" i="63084" s="1"/>
  <c r="I284" i="63084"/>
  <c r="J284" i="63084"/>
  <c r="K284" i="63084"/>
  <c r="L284" i="63084"/>
  <c r="L285" i="63084" s="1"/>
  <c r="M284" i="63084"/>
  <c r="N284" i="63084"/>
  <c r="O284" i="63084"/>
  <c r="P284" i="63084"/>
  <c r="P285" i="63084" s="1"/>
  <c r="Q284" i="63084"/>
  <c r="R284" i="63084"/>
  <c r="S284" i="63084"/>
  <c r="T284" i="63084"/>
  <c r="T285" i="63084" s="1"/>
  <c r="U284" i="63084"/>
  <c r="V284" i="63084"/>
  <c r="W284" i="63084"/>
  <c r="X284" i="63084"/>
  <c r="X285" i="63084" s="1"/>
  <c r="Y284" i="63084"/>
  <c r="Z284" i="63084"/>
  <c r="AA284" i="63084"/>
  <c r="AB284" i="63084"/>
  <c r="AB285" i="63084" s="1"/>
  <c r="E285" i="63084"/>
  <c r="F285" i="63084"/>
  <c r="G285" i="63084"/>
  <c r="I285" i="63084"/>
  <c r="J285" i="63084"/>
  <c r="K285" i="63084"/>
  <c r="M285" i="63084"/>
  <c r="N285" i="63084"/>
  <c r="O285" i="63084"/>
  <c r="Q285" i="63084"/>
  <c r="R285" i="63084"/>
  <c r="S285" i="63084"/>
  <c r="U285" i="63084"/>
  <c r="V285" i="63084"/>
  <c r="W285" i="63084"/>
  <c r="Y285" i="63084"/>
  <c r="Z285" i="63084"/>
  <c r="AA285" i="63084"/>
  <c r="E286" i="63084"/>
  <c r="F286" i="63084"/>
  <c r="G286" i="63084"/>
  <c r="H286" i="63084"/>
  <c r="I286" i="63084"/>
  <c r="J286" i="63084"/>
  <c r="K286" i="63084"/>
  <c r="L286" i="63084"/>
  <c r="M286" i="63084"/>
  <c r="N286" i="63084"/>
  <c r="O286" i="63084"/>
  <c r="P286" i="63084"/>
  <c r="Q286" i="63084"/>
  <c r="R286" i="63084"/>
  <c r="S286" i="63084"/>
  <c r="T286" i="63084"/>
  <c r="U286" i="63084"/>
  <c r="V286" i="63084"/>
  <c r="W286" i="63084"/>
  <c r="X286" i="63084"/>
  <c r="Y286" i="63084"/>
  <c r="Z286" i="63084"/>
  <c r="AA286" i="63084"/>
  <c r="AB286" i="63084"/>
  <c r="AC291" i="63084"/>
  <c r="AC293" i="63084" s="1"/>
  <c r="AC292" i="63084"/>
  <c r="AC295" i="63084" s="1"/>
  <c r="E293" i="63084"/>
  <c r="F293" i="63084"/>
  <c r="G293" i="63084"/>
  <c r="H293" i="63084"/>
  <c r="H294" i="63084" s="1"/>
  <c r="I293" i="63084"/>
  <c r="J293" i="63084"/>
  <c r="K293" i="63084"/>
  <c r="L293" i="63084"/>
  <c r="L294" i="63084" s="1"/>
  <c r="M293" i="63084"/>
  <c r="N293" i="63084"/>
  <c r="O293" i="63084"/>
  <c r="P293" i="63084"/>
  <c r="P294" i="63084" s="1"/>
  <c r="Q293" i="63084"/>
  <c r="R293" i="63084"/>
  <c r="S293" i="63084"/>
  <c r="T293" i="63084"/>
  <c r="T294" i="63084" s="1"/>
  <c r="U293" i="63084"/>
  <c r="V293" i="63084"/>
  <c r="W293" i="63084"/>
  <c r="X293" i="63084"/>
  <c r="X294" i="63084" s="1"/>
  <c r="Y293" i="63084"/>
  <c r="Z293" i="63084"/>
  <c r="AA293" i="63084"/>
  <c r="AB293" i="63084"/>
  <c r="AB294" i="63084" s="1"/>
  <c r="E294" i="63084"/>
  <c r="F294" i="63084"/>
  <c r="G294" i="63084"/>
  <c r="I294" i="63084"/>
  <c r="J294" i="63084"/>
  <c r="K294" i="63084"/>
  <c r="M294" i="63084"/>
  <c r="N294" i="63084"/>
  <c r="O294" i="63084"/>
  <c r="Q294" i="63084"/>
  <c r="R294" i="63084"/>
  <c r="S294" i="63084"/>
  <c r="U294" i="63084"/>
  <c r="V294" i="63084"/>
  <c r="W294" i="63084"/>
  <c r="Y294" i="63084"/>
  <c r="Z294" i="63084"/>
  <c r="AA294" i="63084"/>
  <c r="E295" i="63084"/>
  <c r="F295" i="63084"/>
  <c r="G295" i="63084"/>
  <c r="H295" i="63084"/>
  <c r="I295" i="63084"/>
  <c r="J295" i="63084"/>
  <c r="K295" i="63084"/>
  <c r="L295" i="63084"/>
  <c r="M295" i="63084"/>
  <c r="N295" i="63084"/>
  <c r="O295" i="63084"/>
  <c r="P295" i="63084"/>
  <c r="Q295" i="63084"/>
  <c r="R295" i="63084"/>
  <c r="S295" i="63084"/>
  <c r="T295" i="63084"/>
  <c r="U295" i="63084"/>
  <c r="V295" i="63084"/>
  <c r="W295" i="63084"/>
  <c r="X295" i="63084"/>
  <c r="Y295" i="63084"/>
  <c r="Z295" i="63084"/>
  <c r="AA295" i="63084"/>
  <c r="AB295" i="63084"/>
  <c r="E300" i="63084"/>
  <c r="F300" i="63084"/>
  <c r="G300" i="63084"/>
  <c r="H300" i="63084"/>
  <c r="I300" i="63084"/>
  <c r="J300" i="63084"/>
  <c r="K300" i="63084"/>
  <c r="L300" i="63084"/>
  <c r="M300" i="63084"/>
  <c r="N300" i="63084"/>
  <c r="O300" i="63084"/>
  <c r="P300" i="63084"/>
  <c r="Q300" i="63084"/>
  <c r="R300" i="63084"/>
  <c r="S300" i="63084"/>
  <c r="T300" i="63084"/>
  <c r="U300" i="63084"/>
  <c r="V300" i="63084"/>
  <c r="W300" i="63084"/>
  <c r="X300" i="63084"/>
  <c r="Y300" i="63084"/>
  <c r="Z300" i="63084"/>
  <c r="AA300" i="63084"/>
  <c r="AB300" i="63084"/>
  <c r="E301" i="63084"/>
  <c r="F301" i="63084"/>
  <c r="G301" i="63084"/>
  <c r="H301" i="63084"/>
  <c r="I301" i="63084"/>
  <c r="J301" i="63084"/>
  <c r="K301" i="63084"/>
  <c r="L301" i="63084"/>
  <c r="M301" i="63084"/>
  <c r="N301" i="63084"/>
  <c r="O301" i="63084"/>
  <c r="P301" i="63084"/>
  <c r="Q301" i="63084"/>
  <c r="R301" i="63084"/>
  <c r="S301" i="63084"/>
  <c r="T301" i="63084"/>
  <c r="U301" i="63084"/>
  <c r="V301" i="63084"/>
  <c r="W301" i="63084"/>
  <c r="X301" i="63084"/>
  <c r="Y301" i="63084"/>
  <c r="Z301" i="63084"/>
  <c r="AA301" i="63084"/>
  <c r="AB301" i="63084"/>
  <c r="E302" i="63084"/>
  <c r="F302" i="63084"/>
  <c r="AC302" i="63084" s="1"/>
  <c r="AC304" i="63084" s="1"/>
  <c r="AD304" i="63084" s="1"/>
  <c r="G302" i="63084"/>
  <c r="G304" i="63084" s="1"/>
  <c r="H302" i="63084"/>
  <c r="H304" i="63084" s="1"/>
  <c r="I302" i="63084"/>
  <c r="J302" i="63084"/>
  <c r="K302" i="63084"/>
  <c r="K304" i="63084" s="1"/>
  <c r="L302" i="63084"/>
  <c r="L304" i="63084" s="1"/>
  <c r="M302" i="63084"/>
  <c r="N302" i="63084"/>
  <c r="O302" i="63084"/>
  <c r="O304" i="63084" s="1"/>
  <c r="P302" i="63084"/>
  <c r="P304" i="63084" s="1"/>
  <c r="Q302" i="63084"/>
  <c r="R302" i="63084"/>
  <c r="S302" i="63084"/>
  <c r="S304" i="63084" s="1"/>
  <c r="T302" i="63084"/>
  <c r="T304" i="63084" s="1"/>
  <c r="U302" i="63084"/>
  <c r="V302" i="63084"/>
  <c r="W302" i="63084"/>
  <c r="W304" i="63084" s="1"/>
  <c r="X302" i="63084"/>
  <c r="X304" i="63084" s="1"/>
  <c r="Y302" i="63084"/>
  <c r="Z302" i="63084"/>
  <c r="AA302" i="63084"/>
  <c r="AA304" i="63084" s="1"/>
  <c r="AB302" i="63084"/>
  <c r="AB304" i="63084" s="1"/>
  <c r="E303" i="63084"/>
  <c r="F303" i="63084"/>
  <c r="AC303" i="63084" s="1"/>
  <c r="G303" i="63084"/>
  <c r="H303" i="63084"/>
  <c r="I303" i="63084"/>
  <c r="J303" i="63084"/>
  <c r="K303" i="63084"/>
  <c r="L303" i="63084"/>
  <c r="M303" i="63084"/>
  <c r="N303" i="63084"/>
  <c r="O303" i="63084"/>
  <c r="P303" i="63084"/>
  <c r="Q303" i="63084"/>
  <c r="R303" i="63084"/>
  <c r="S303" i="63084"/>
  <c r="T303" i="63084"/>
  <c r="U303" i="63084"/>
  <c r="V303" i="63084"/>
  <c r="W303" i="63084"/>
  <c r="X303" i="63084"/>
  <c r="Y303" i="63084"/>
  <c r="Z303" i="63084"/>
  <c r="AA303" i="63084"/>
  <c r="AB303" i="63084"/>
  <c r="E304" i="63084"/>
  <c r="F304" i="63084"/>
  <c r="I304" i="63084"/>
  <c r="J304" i="63084"/>
  <c r="M304" i="63084"/>
  <c r="N304" i="63084"/>
  <c r="Q304" i="63084"/>
  <c r="R304" i="63084"/>
  <c r="U304" i="63084"/>
  <c r="V304" i="63084"/>
  <c r="Y304" i="63084"/>
  <c r="Z304" i="63084"/>
  <c r="AC301" i="63084" l="1"/>
  <c r="AC300" i="63084"/>
  <c r="AC142" i="63084"/>
  <c r="AC249" i="63084"/>
  <c r="AC213" i="63084"/>
  <c r="AC196" i="63084"/>
  <c r="AC173" i="63084"/>
  <c r="AC153" i="63084"/>
  <c r="AC137" i="63084"/>
  <c r="AC127" i="63084"/>
  <c r="AC51" i="63084"/>
  <c r="G53" i="63084"/>
  <c r="AC52" i="63084"/>
  <c r="AC132" i="63084"/>
  <c r="AC146" i="63084"/>
  <c r="AC147" i="63084" s="1"/>
  <c r="E446" i="63081"/>
  <c r="F446" i="63081" s="1"/>
  <c r="G446" i="63081" s="1"/>
  <c r="H446" i="63081" s="1"/>
  <c r="I446" i="63081" s="1"/>
  <c r="J446" i="63081" s="1"/>
  <c r="K446" i="63081" s="1"/>
  <c r="L446" i="63081" s="1"/>
  <c r="M446" i="63081" s="1"/>
  <c r="N446" i="63081" s="1"/>
  <c r="O446" i="63081" s="1"/>
  <c r="P446" i="63081" s="1"/>
  <c r="Q446" i="63081" s="1"/>
  <c r="R446" i="63081" s="1"/>
  <c r="S446" i="63081" s="1"/>
  <c r="T446" i="63081" s="1"/>
  <c r="U446" i="63081" s="1"/>
  <c r="V446" i="63081" s="1"/>
  <c r="W446" i="63081" s="1"/>
  <c r="X446" i="63081" s="1"/>
  <c r="Y446" i="63081" s="1"/>
  <c r="Z446" i="63081" s="1"/>
  <c r="AA446" i="63081" s="1"/>
  <c r="AB446" i="63081" s="1"/>
  <c r="AC446" i="63081" s="1"/>
  <c r="F445" i="63081"/>
  <c r="G445" i="63081" s="1"/>
  <c r="H445" i="63081" s="1"/>
  <c r="I445" i="63081" s="1"/>
  <c r="J445" i="63081" s="1"/>
  <c r="K445" i="63081" s="1"/>
  <c r="L445" i="63081" s="1"/>
  <c r="M445" i="63081" s="1"/>
  <c r="N445" i="63081" s="1"/>
  <c r="O445" i="63081" s="1"/>
  <c r="P445" i="63081" s="1"/>
  <c r="Q445" i="63081" s="1"/>
  <c r="R445" i="63081" s="1"/>
  <c r="S445" i="63081" s="1"/>
  <c r="T445" i="63081" s="1"/>
  <c r="U445" i="63081" s="1"/>
  <c r="V445" i="63081" s="1"/>
  <c r="W445" i="63081" s="1"/>
  <c r="X445" i="63081" s="1"/>
  <c r="Y445" i="63081" s="1"/>
  <c r="Z445" i="63081" s="1"/>
  <c r="AA445" i="63081" s="1"/>
  <c r="AB445" i="63081" s="1"/>
  <c r="AC445" i="63081" s="1"/>
  <c r="E445" i="63081"/>
  <c r="AB444" i="63081"/>
  <c r="AA444" i="63081"/>
  <c r="Z444" i="63081"/>
  <c r="Y444" i="63081"/>
  <c r="X444" i="63081"/>
  <c r="W444" i="63081"/>
  <c r="V444" i="63081"/>
  <c r="U444" i="63081"/>
  <c r="T444" i="63081"/>
  <c r="S444" i="63081"/>
  <c r="R444" i="63081"/>
  <c r="Q444" i="63081"/>
  <c r="P444" i="63081"/>
  <c r="O444" i="63081"/>
  <c r="N444" i="63081"/>
  <c r="M444" i="63081"/>
  <c r="L444" i="63081"/>
  <c r="K444" i="63081"/>
  <c r="J444" i="63081"/>
  <c r="I444" i="63081"/>
  <c r="H444" i="63081"/>
  <c r="G444" i="63081"/>
  <c r="F444" i="63081"/>
  <c r="E444" i="63081"/>
  <c r="G440" i="63081"/>
  <c r="H440" i="63081" s="1"/>
  <c r="I440" i="63081" s="1"/>
  <c r="J440" i="63081" s="1"/>
  <c r="K440" i="63081" s="1"/>
  <c r="L440" i="63081" s="1"/>
  <c r="M440" i="63081" s="1"/>
  <c r="N440" i="63081" s="1"/>
  <c r="O440" i="63081" s="1"/>
  <c r="P440" i="63081" s="1"/>
  <c r="Q440" i="63081" s="1"/>
  <c r="R440" i="63081" s="1"/>
  <c r="S440" i="63081" s="1"/>
  <c r="T440" i="63081" s="1"/>
  <c r="U440" i="63081" s="1"/>
  <c r="V440" i="63081" s="1"/>
  <c r="W440" i="63081" s="1"/>
  <c r="X440" i="63081" s="1"/>
  <c r="Y440" i="63081" s="1"/>
  <c r="Z440" i="63081" s="1"/>
  <c r="AA440" i="63081" s="1"/>
  <c r="AB440" i="63081" s="1"/>
  <c r="AC440" i="63081" s="1"/>
  <c r="E440" i="63081"/>
  <c r="F440" i="63081" s="1"/>
  <c r="E439" i="63081"/>
  <c r="F439" i="63081" s="1"/>
  <c r="G439" i="63081" s="1"/>
  <c r="H439" i="63081" s="1"/>
  <c r="I439" i="63081" s="1"/>
  <c r="J439" i="63081" s="1"/>
  <c r="K439" i="63081" s="1"/>
  <c r="L439" i="63081" s="1"/>
  <c r="M439" i="63081" s="1"/>
  <c r="N439" i="63081" s="1"/>
  <c r="O439" i="63081" s="1"/>
  <c r="P439" i="63081" s="1"/>
  <c r="Q439" i="63081" s="1"/>
  <c r="R439" i="63081" s="1"/>
  <c r="S439" i="63081" s="1"/>
  <c r="T439" i="63081" s="1"/>
  <c r="U439" i="63081" s="1"/>
  <c r="V439" i="63081" s="1"/>
  <c r="W439" i="63081" s="1"/>
  <c r="X439" i="63081" s="1"/>
  <c r="Y439" i="63081" s="1"/>
  <c r="Z439" i="63081" s="1"/>
  <c r="AA439" i="63081" s="1"/>
  <c r="AB439" i="63081" s="1"/>
  <c r="AC439" i="63081" s="1"/>
  <c r="AB438" i="63081"/>
  <c r="AA438" i="63081"/>
  <c r="Z438" i="63081"/>
  <c r="Y438" i="63081"/>
  <c r="X438" i="63081"/>
  <c r="W438" i="63081"/>
  <c r="V438" i="63081"/>
  <c r="U438" i="63081"/>
  <c r="T438" i="63081"/>
  <c r="S438" i="63081"/>
  <c r="R438" i="63081"/>
  <c r="Q438" i="63081"/>
  <c r="P438" i="63081"/>
  <c r="O438" i="63081"/>
  <c r="N438" i="63081"/>
  <c r="M438" i="63081"/>
  <c r="L438" i="63081"/>
  <c r="K438" i="63081"/>
  <c r="J438" i="63081"/>
  <c r="I438" i="63081"/>
  <c r="H438" i="63081"/>
  <c r="G438" i="63081"/>
  <c r="F438" i="63081"/>
  <c r="E438" i="63081"/>
  <c r="E434" i="63081"/>
  <c r="F434" i="63081" s="1"/>
  <c r="G434" i="63081" s="1"/>
  <c r="H434" i="63081" s="1"/>
  <c r="I434" i="63081" s="1"/>
  <c r="J434" i="63081" s="1"/>
  <c r="K434" i="63081" s="1"/>
  <c r="L434" i="63081" s="1"/>
  <c r="M434" i="63081" s="1"/>
  <c r="N434" i="63081" s="1"/>
  <c r="O434" i="63081" s="1"/>
  <c r="P434" i="63081" s="1"/>
  <c r="Q434" i="63081" s="1"/>
  <c r="R434" i="63081" s="1"/>
  <c r="S434" i="63081" s="1"/>
  <c r="T434" i="63081" s="1"/>
  <c r="U434" i="63081" s="1"/>
  <c r="V434" i="63081" s="1"/>
  <c r="W434" i="63081" s="1"/>
  <c r="X434" i="63081" s="1"/>
  <c r="Y434" i="63081" s="1"/>
  <c r="Z434" i="63081" s="1"/>
  <c r="AA434" i="63081" s="1"/>
  <c r="AB434" i="63081" s="1"/>
  <c r="AC434" i="63081" s="1"/>
  <c r="F433" i="63081"/>
  <c r="G433" i="63081" s="1"/>
  <c r="H433" i="63081" s="1"/>
  <c r="I433" i="63081" s="1"/>
  <c r="J433" i="63081" s="1"/>
  <c r="K433" i="63081" s="1"/>
  <c r="L433" i="63081" s="1"/>
  <c r="M433" i="63081" s="1"/>
  <c r="N433" i="63081" s="1"/>
  <c r="O433" i="63081" s="1"/>
  <c r="P433" i="63081" s="1"/>
  <c r="Q433" i="63081" s="1"/>
  <c r="R433" i="63081" s="1"/>
  <c r="S433" i="63081" s="1"/>
  <c r="T433" i="63081" s="1"/>
  <c r="U433" i="63081" s="1"/>
  <c r="V433" i="63081" s="1"/>
  <c r="W433" i="63081" s="1"/>
  <c r="X433" i="63081" s="1"/>
  <c r="Y433" i="63081" s="1"/>
  <c r="Z433" i="63081" s="1"/>
  <c r="AA433" i="63081" s="1"/>
  <c r="AB433" i="63081" s="1"/>
  <c r="AC433" i="63081" s="1"/>
  <c r="E433" i="63081"/>
  <c r="AB432" i="63081"/>
  <c r="AA432" i="63081"/>
  <c r="Z432" i="63081"/>
  <c r="Y432" i="63081"/>
  <c r="X432" i="63081"/>
  <c r="W432" i="63081"/>
  <c r="V432" i="63081"/>
  <c r="U432" i="63081"/>
  <c r="T432" i="63081"/>
  <c r="S432" i="63081"/>
  <c r="R432" i="63081"/>
  <c r="Q432" i="63081"/>
  <c r="P432" i="63081"/>
  <c r="O432" i="63081"/>
  <c r="N432" i="63081"/>
  <c r="M432" i="63081"/>
  <c r="L432" i="63081"/>
  <c r="K432" i="63081"/>
  <c r="J432" i="63081"/>
  <c r="I432" i="63081"/>
  <c r="H432" i="63081"/>
  <c r="G432" i="63081"/>
  <c r="F432" i="63081"/>
  <c r="E432" i="63081"/>
  <c r="E428" i="63081"/>
  <c r="F428" i="63081" s="1"/>
  <c r="G428" i="63081" s="1"/>
  <c r="H428" i="63081" s="1"/>
  <c r="I428" i="63081" s="1"/>
  <c r="J428" i="63081" s="1"/>
  <c r="K428" i="63081" s="1"/>
  <c r="L428" i="63081" s="1"/>
  <c r="M428" i="63081" s="1"/>
  <c r="N428" i="63081" s="1"/>
  <c r="O428" i="63081" s="1"/>
  <c r="P428" i="63081" s="1"/>
  <c r="Q428" i="63081" s="1"/>
  <c r="R428" i="63081" s="1"/>
  <c r="S428" i="63081" s="1"/>
  <c r="T428" i="63081" s="1"/>
  <c r="U428" i="63081" s="1"/>
  <c r="V428" i="63081" s="1"/>
  <c r="W428" i="63081" s="1"/>
  <c r="X428" i="63081" s="1"/>
  <c r="Y428" i="63081" s="1"/>
  <c r="Z428" i="63081" s="1"/>
  <c r="AA428" i="63081" s="1"/>
  <c r="AB428" i="63081" s="1"/>
  <c r="AC428" i="63081" s="1"/>
  <c r="F427" i="63081"/>
  <c r="G427" i="63081" s="1"/>
  <c r="H427" i="63081" s="1"/>
  <c r="I427" i="63081" s="1"/>
  <c r="J427" i="63081" s="1"/>
  <c r="K427" i="63081" s="1"/>
  <c r="L427" i="63081" s="1"/>
  <c r="M427" i="63081" s="1"/>
  <c r="N427" i="63081" s="1"/>
  <c r="O427" i="63081" s="1"/>
  <c r="P427" i="63081" s="1"/>
  <c r="Q427" i="63081" s="1"/>
  <c r="R427" i="63081" s="1"/>
  <c r="S427" i="63081" s="1"/>
  <c r="T427" i="63081" s="1"/>
  <c r="U427" i="63081" s="1"/>
  <c r="V427" i="63081" s="1"/>
  <c r="W427" i="63081" s="1"/>
  <c r="X427" i="63081" s="1"/>
  <c r="Y427" i="63081" s="1"/>
  <c r="Z427" i="63081" s="1"/>
  <c r="AA427" i="63081" s="1"/>
  <c r="AB427" i="63081" s="1"/>
  <c r="AC427" i="63081" s="1"/>
  <c r="E427" i="63081"/>
  <c r="AB426" i="63081"/>
  <c r="AA426" i="63081"/>
  <c r="Z426" i="63081"/>
  <c r="Y426" i="63081"/>
  <c r="X426" i="63081"/>
  <c r="W426" i="63081"/>
  <c r="V426" i="63081"/>
  <c r="U426" i="63081"/>
  <c r="T426" i="63081"/>
  <c r="S426" i="63081"/>
  <c r="R426" i="63081"/>
  <c r="Q426" i="63081"/>
  <c r="P426" i="63081"/>
  <c r="O426" i="63081"/>
  <c r="N426" i="63081"/>
  <c r="M426" i="63081"/>
  <c r="L426" i="63081"/>
  <c r="K426" i="63081"/>
  <c r="J426" i="63081"/>
  <c r="I426" i="63081"/>
  <c r="H426" i="63081"/>
  <c r="G426" i="63081"/>
  <c r="F426" i="63081"/>
  <c r="E426" i="63081"/>
  <c r="H399" i="63079" l="1"/>
  <c r="AC425" i="63078" l="1"/>
  <c r="D39" i="63079" l="1"/>
  <c r="E285" i="63078" l="1"/>
  <c r="AC399" i="63077" l="1"/>
  <c r="E445" i="63077"/>
  <c r="E447" i="63077" s="1"/>
  <c r="E448" i="63077"/>
  <c r="AC384" i="63077"/>
  <c r="E174" i="63077" l="1"/>
  <c r="AF526" i="63078"/>
  <c r="AF520" i="63078" l="1"/>
  <c r="AF427" i="63078"/>
  <c r="AF411" i="63078"/>
  <c r="AF416" i="63078"/>
  <c r="AF438" i="63078"/>
  <c r="AF501" i="63078"/>
  <c r="AF474" i="63078"/>
  <c r="AF495" i="63078"/>
  <c r="AF544" i="63078"/>
  <c r="AF453" i="63078"/>
  <c r="AF479" i="63078"/>
  <c r="AF448" i="63078"/>
  <c r="AF525" i="63078"/>
  <c r="AF443" i="63078"/>
  <c r="AF458" i="63078"/>
  <c r="AF469" i="63078"/>
  <c r="AF485" i="63078"/>
  <c r="AF490" i="63078"/>
  <c r="AF506" i="63078"/>
  <c r="AF539" i="63078"/>
  <c r="AF531" i="63078"/>
  <c r="AF514" i="63078"/>
  <c r="E1096" i="63077"/>
  <c r="Z149" i="63078" l="1"/>
  <c r="V149" i="63078"/>
  <c r="R149" i="63078"/>
  <c r="N149" i="63078"/>
  <c r="J149" i="63078"/>
  <c r="F149" i="63078"/>
  <c r="Y149" i="63078"/>
  <c r="U149" i="63078"/>
  <c r="Q149" i="63078"/>
  <c r="M149" i="63078"/>
  <c r="I149" i="63078"/>
  <c r="E149" i="63078"/>
  <c r="AB149" i="63078"/>
  <c r="X149" i="63078"/>
  <c r="T149" i="63078"/>
  <c r="P149" i="63078"/>
  <c r="L149" i="63078"/>
  <c r="H149" i="63078"/>
  <c r="AA149" i="63078"/>
  <c r="W149" i="63078"/>
  <c r="S149" i="63078"/>
  <c r="O149" i="63078"/>
  <c r="K149" i="63078"/>
  <c r="G149" i="63078"/>
  <c r="X145" i="63078"/>
  <c r="T145" i="63078"/>
  <c r="H145" i="63078"/>
  <c r="E145" i="63078"/>
  <c r="Y145" i="63078"/>
  <c r="U145" i="63078"/>
  <c r="Q145" i="63078"/>
  <c r="M145" i="63078"/>
  <c r="I145" i="63078"/>
  <c r="AC128" i="63078"/>
  <c r="AB145" i="63078"/>
  <c r="L145" i="63078"/>
  <c r="AA145" i="63078"/>
  <c r="W145" i="63078"/>
  <c r="S145" i="63078"/>
  <c r="O145" i="63078"/>
  <c r="K145" i="63078"/>
  <c r="G145" i="63078"/>
  <c r="P145" i="63078"/>
  <c r="Z145" i="63078"/>
  <c r="V145" i="63078"/>
  <c r="R145" i="63078"/>
  <c r="N145" i="63078"/>
  <c r="J145" i="63078"/>
  <c r="F145" i="63078"/>
  <c r="AC322" i="63078" l="1"/>
  <c r="B382" i="63081" l="1"/>
  <c r="K382" i="63081"/>
  <c r="L382" i="63081"/>
  <c r="M382" i="63081"/>
  <c r="J382" i="63081"/>
  <c r="E397" i="63078" l="1"/>
  <c r="E400" i="63078" s="1"/>
  <c r="E708" i="63077" l="1"/>
  <c r="AC425" i="63077" l="1"/>
  <c r="E446" i="63077"/>
  <c r="AC444" i="63077"/>
  <c r="AC443" i="63077"/>
  <c r="H99" i="63081" l="1"/>
  <c r="I225" i="63081" l="1"/>
  <c r="F345" i="63079" l="1"/>
  <c r="Z281" i="63078"/>
  <c r="Z283" i="63078" s="1"/>
  <c r="Y281" i="63078"/>
  <c r="Y283" i="63078" s="1"/>
  <c r="V281" i="63078"/>
  <c r="V283" i="63078" s="1"/>
  <c r="R281" i="63078"/>
  <c r="R283" i="63078" s="1"/>
  <c r="Q281" i="63078"/>
  <c r="Q283" i="63078" s="1"/>
  <c r="N281" i="63078"/>
  <c r="N283" i="63078" s="1"/>
  <c r="J281" i="63078"/>
  <c r="J283" i="63078" s="1"/>
  <c r="I281" i="63078"/>
  <c r="AA281" i="63078"/>
  <c r="AA283" i="63078" s="1"/>
  <c r="W281" i="63078"/>
  <c r="W283" i="63078" s="1"/>
  <c r="S281" i="63078"/>
  <c r="S283" i="63078" s="1"/>
  <c r="O281" i="63078"/>
  <c r="O283" i="63078" s="1"/>
  <c r="K281" i="63078"/>
  <c r="K283" i="63078" s="1"/>
  <c r="G281" i="63078"/>
  <c r="K75" i="63081"/>
  <c r="J75" i="63081"/>
  <c r="H281" i="63078" l="1"/>
  <c r="H283" i="63078" s="1"/>
  <c r="L281" i="63078"/>
  <c r="L283" i="63078" s="1"/>
  <c r="U281" i="63078"/>
  <c r="U283" i="63078" s="1"/>
  <c r="M281" i="63078"/>
  <c r="M283" i="63078" s="1"/>
  <c r="AC260" i="63078"/>
  <c r="X281" i="63078"/>
  <c r="X283" i="63078" s="1"/>
  <c r="T281" i="63078"/>
  <c r="T283" i="63078" s="1"/>
  <c r="P281" i="63078"/>
  <c r="P283" i="63078" s="1"/>
  <c r="F281" i="63078"/>
  <c r="F283" i="63078" s="1"/>
  <c r="N282" i="63078"/>
  <c r="N284" i="63078" s="1"/>
  <c r="E281" i="63078" l="1"/>
  <c r="E283" i="63078" s="1"/>
  <c r="AB281" i="63078"/>
  <c r="AB283" i="63078" s="1"/>
  <c r="E975" i="63077"/>
  <c r="E977" i="63077" s="1"/>
  <c r="E976" i="63077"/>
  <c r="E978" i="63077" s="1"/>
  <c r="E979" i="63077"/>
  <c r="E86" i="63077" l="1"/>
  <c r="AC1060" i="63077" l="1"/>
  <c r="AC483" i="63078"/>
  <c r="AC499" i="63078"/>
  <c r="AC873" i="63077" l="1"/>
  <c r="F517" i="63081"/>
  <c r="G517" i="63081" s="1"/>
  <c r="C517" i="63081"/>
  <c r="D517" i="63081" s="1"/>
  <c r="F516" i="63081"/>
  <c r="G516" i="63081" s="1"/>
  <c r="C516" i="63081"/>
  <c r="D516" i="63081" s="1"/>
  <c r="F515" i="63081"/>
  <c r="G515" i="63081" s="1"/>
  <c r="C515" i="63081"/>
  <c r="D515" i="63081" s="1"/>
  <c r="F514" i="63081"/>
  <c r="G514" i="63081" s="1"/>
  <c r="C514" i="63081"/>
  <c r="D514" i="63081" s="1"/>
  <c r="F513" i="63081"/>
  <c r="G513" i="63081" s="1"/>
  <c r="C513" i="63081"/>
  <c r="D513" i="63081" s="1"/>
  <c r="F512" i="63081"/>
  <c r="G512" i="63081" s="1"/>
  <c r="C512" i="63081"/>
  <c r="D512" i="63081" s="1"/>
  <c r="F511" i="63081"/>
  <c r="G511" i="63081" s="1"/>
  <c r="C511" i="63081"/>
  <c r="D511" i="63081" s="1"/>
  <c r="F510" i="63081"/>
  <c r="G510" i="63081" s="1"/>
  <c r="C510" i="63081"/>
  <c r="D510" i="63081" s="1"/>
  <c r="F509" i="63081"/>
  <c r="G509" i="63081" s="1"/>
  <c r="C509" i="63081"/>
  <c r="D509" i="63081" s="1"/>
  <c r="F508" i="63081"/>
  <c r="G508" i="63081" s="1"/>
  <c r="C508" i="63081"/>
  <c r="D508" i="63081" s="1"/>
  <c r="F507" i="63081"/>
  <c r="G507" i="63081" s="1"/>
  <c r="C507" i="63081"/>
  <c r="D507" i="63081" s="1"/>
  <c r="F506" i="63081"/>
  <c r="G506" i="63081" s="1"/>
  <c r="C506" i="63081"/>
  <c r="D506" i="63081" s="1"/>
  <c r="F505" i="63081"/>
  <c r="G505" i="63081" s="1"/>
  <c r="C505" i="63081"/>
  <c r="D505" i="63081" s="1"/>
  <c r="F504" i="63081"/>
  <c r="G504" i="63081" s="1"/>
  <c r="C504" i="63081"/>
  <c r="D504" i="63081" s="1"/>
  <c r="F503" i="63081"/>
  <c r="G503" i="63081" s="1"/>
  <c r="C503" i="63081"/>
  <c r="D503" i="63081" s="1"/>
  <c r="F502" i="63081"/>
  <c r="G502" i="63081" s="1"/>
  <c r="C502" i="63081"/>
  <c r="D502" i="63081" s="1"/>
  <c r="F501" i="63081"/>
  <c r="G501" i="63081" s="1"/>
  <c r="C501" i="63081"/>
  <c r="D501" i="63081" s="1"/>
  <c r="F500" i="63081"/>
  <c r="G500" i="63081" s="1"/>
  <c r="C500" i="63081"/>
  <c r="D500" i="63081" s="1"/>
  <c r="F499" i="63081"/>
  <c r="G499" i="63081" s="1"/>
  <c r="C499" i="63081"/>
  <c r="D499" i="63081" s="1"/>
  <c r="F498" i="63081"/>
  <c r="G498" i="63081" s="1"/>
  <c r="C498" i="63081"/>
  <c r="D498" i="63081" s="1"/>
  <c r="F497" i="63081"/>
  <c r="G497" i="63081" s="1"/>
  <c r="C497" i="63081"/>
  <c r="D497" i="63081" s="1"/>
  <c r="F496" i="63081"/>
  <c r="G496" i="63081" s="1"/>
  <c r="C496" i="63081"/>
  <c r="D496" i="63081" s="1"/>
  <c r="F495" i="63081"/>
  <c r="G495" i="63081" s="1"/>
  <c r="C495" i="63081"/>
  <c r="D495" i="63081" s="1"/>
  <c r="F494" i="63081"/>
  <c r="G494" i="63081" s="1"/>
  <c r="C494" i="63081"/>
  <c r="D494" i="63081" s="1"/>
  <c r="D519" i="63081" l="1"/>
  <c r="C519" i="63081"/>
  <c r="F519" i="63081"/>
  <c r="G519" i="63081" s="1"/>
  <c r="AC139" i="63078" l="1"/>
  <c r="D482" i="63081" l="1"/>
  <c r="E482" i="63081"/>
  <c r="F482" i="63081"/>
  <c r="G482" i="63081"/>
  <c r="H482" i="63081"/>
  <c r="I482" i="63081"/>
  <c r="J482" i="63081"/>
  <c r="C482" i="63081"/>
  <c r="E221" i="63078" l="1"/>
  <c r="E217" i="63078" l="1"/>
  <c r="E218" i="63078"/>
  <c r="V147" i="63078"/>
  <c r="E150" i="63078"/>
  <c r="E144" i="63078"/>
  <c r="E142" i="63078"/>
  <c r="E143" i="63078"/>
  <c r="E146" i="63078"/>
  <c r="E147" i="63078"/>
  <c r="E148" i="63078"/>
  <c r="F142" i="63078"/>
  <c r="G142" i="63078"/>
  <c r="H142" i="63078"/>
  <c r="I142" i="63078"/>
  <c r="J142" i="63078"/>
  <c r="K142" i="63078"/>
  <c r="L142" i="63078"/>
  <c r="M142" i="63078"/>
  <c r="N142" i="63078"/>
  <c r="O142" i="63078"/>
  <c r="P142" i="63078"/>
  <c r="Q142" i="63078"/>
  <c r="R142" i="63078"/>
  <c r="S142" i="63078"/>
  <c r="T142" i="63078"/>
  <c r="U142" i="63078"/>
  <c r="V142" i="63078"/>
  <c r="W142" i="63078"/>
  <c r="X142" i="63078"/>
  <c r="Y142" i="63078"/>
  <c r="Z142" i="63078"/>
  <c r="AA142" i="63078"/>
  <c r="AB142" i="63078"/>
  <c r="F143" i="63078"/>
  <c r="G143" i="63078"/>
  <c r="H143" i="63078"/>
  <c r="I143" i="63078"/>
  <c r="J143" i="63078"/>
  <c r="K143" i="63078"/>
  <c r="L143" i="63078"/>
  <c r="M143" i="63078"/>
  <c r="N143" i="63078"/>
  <c r="O143" i="63078"/>
  <c r="P143" i="63078"/>
  <c r="Q143" i="63078"/>
  <c r="R143" i="63078"/>
  <c r="S143" i="63078"/>
  <c r="T143" i="63078"/>
  <c r="U143" i="63078"/>
  <c r="V143" i="63078"/>
  <c r="W143" i="63078"/>
  <c r="X143" i="63078"/>
  <c r="Y143" i="63078"/>
  <c r="Z143" i="63078"/>
  <c r="AA143" i="63078"/>
  <c r="AB143" i="63078"/>
  <c r="F144" i="63078"/>
  <c r="G144" i="63078"/>
  <c r="H144" i="63078"/>
  <c r="I144" i="63078"/>
  <c r="J144" i="63078"/>
  <c r="K144" i="63078"/>
  <c r="L144" i="63078"/>
  <c r="M144" i="63078"/>
  <c r="N144" i="63078"/>
  <c r="O144" i="63078"/>
  <c r="P144" i="63078"/>
  <c r="Q144" i="63078"/>
  <c r="R144" i="63078"/>
  <c r="S144" i="63078"/>
  <c r="T144" i="63078"/>
  <c r="U144" i="63078"/>
  <c r="V144" i="63078"/>
  <c r="W144" i="63078"/>
  <c r="X144" i="63078"/>
  <c r="Y144" i="63078"/>
  <c r="Z144" i="63078"/>
  <c r="AA144" i="63078"/>
  <c r="AB144" i="63078"/>
  <c r="F146" i="63078"/>
  <c r="G146" i="63078"/>
  <c r="H146" i="63078"/>
  <c r="I146" i="63078"/>
  <c r="J146" i="63078"/>
  <c r="K146" i="63078"/>
  <c r="L146" i="63078"/>
  <c r="M146" i="63078"/>
  <c r="N146" i="63078"/>
  <c r="O146" i="63078"/>
  <c r="P146" i="63078"/>
  <c r="Q146" i="63078"/>
  <c r="R146" i="63078"/>
  <c r="S146" i="63078"/>
  <c r="T146" i="63078"/>
  <c r="U146" i="63078"/>
  <c r="V146" i="63078"/>
  <c r="W146" i="63078"/>
  <c r="X146" i="63078"/>
  <c r="Y146" i="63078"/>
  <c r="Z146" i="63078"/>
  <c r="AA146" i="63078"/>
  <c r="AB146" i="63078"/>
  <c r="F147" i="63078"/>
  <c r="G147" i="63078"/>
  <c r="H147" i="63078"/>
  <c r="I147" i="63078"/>
  <c r="J147" i="63078"/>
  <c r="K147" i="63078"/>
  <c r="L147" i="63078"/>
  <c r="M147" i="63078"/>
  <c r="N147" i="63078"/>
  <c r="O147" i="63078"/>
  <c r="P147" i="63078"/>
  <c r="Q147" i="63078"/>
  <c r="R147" i="63078"/>
  <c r="S147" i="63078"/>
  <c r="T147" i="63078"/>
  <c r="U147" i="63078"/>
  <c r="W147" i="63078"/>
  <c r="X147" i="63078"/>
  <c r="Y147" i="63078"/>
  <c r="Z147" i="63078"/>
  <c r="AA147" i="63078"/>
  <c r="AB147" i="63078"/>
  <c r="F148" i="63078"/>
  <c r="G148" i="63078"/>
  <c r="H148" i="63078"/>
  <c r="I148" i="63078"/>
  <c r="J148" i="63078"/>
  <c r="K148" i="63078"/>
  <c r="L148" i="63078"/>
  <c r="M148" i="63078"/>
  <c r="N148" i="63078"/>
  <c r="O148" i="63078"/>
  <c r="P148" i="63078"/>
  <c r="Q148" i="63078"/>
  <c r="R148" i="63078"/>
  <c r="S148" i="63078"/>
  <c r="T148" i="63078"/>
  <c r="U148" i="63078"/>
  <c r="V148" i="63078"/>
  <c r="W148" i="63078"/>
  <c r="X148" i="63078"/>
  <c r="Y148" i="63078"/>
  <c r="Z148" i="63078"/>
  <c r="AA148" i="63078"/>
  <c r="AB148" i="63078"/>
  <c r="F150" i="63078"/>
  <c r="G150" i="63078"/>
  <c r="H150" i="63078"/>
  <c r="I150" i="63078"/>
  <c r="J150" i="63078"/>
  <c r="K150" i="63078"/>
  <c r="L150" i="63078"/>
  <c r="M150" i="63078"/>
  <c r="N150" i="63078"/>
  <c r="O150" i="63078"/>
  <c r="P150" i="63078"/>
  <c r="Q150" i="63078"/>
  <c r="R150" i="63078"/>
  <c r="S150" i="63078"/>
  <c r="T150" i="63078"/>
  <c r="U150" i="63078"/>
  <c r="V150" i="63078"/>
  <c r="W150" i="63078"/>
  <c r="X150" i="63078"/>
  <c r="Y150" i="63078"/>
  <c r="Z150" i="63078"/>
  <c r="AA150" i="63078"/>
  <c r="AB150" i="63078"/>
  <c r="N445" i="63077"/>
  <c r="N447" i="63077" s="1"/>
  <c r="E548" i="63078" l="1"/>
  <c r="E550" i="63078" s="1"/>
  <c r="AC1086" i="63077"/>
  <c r="AC393" i="63078"/>
  <c r="AC394" i="63078"/>
  <c r="AC843" i="63077"/>
  <c r="E549" i="63078"/>
  <c r="F549" i="63078"/>
  <c r="G549" i="63078"/>
  <c r="H549" i="63078"/>
  <c r="I549" i="63078"/>
  <c r="J549" i="63078"/>
  <c r="K549" i="63078"/>
  <c r="L549" i="63078"/>
  <c r="M549" i="63078"/>
  <c r="N549" i="63078"/>
  <c r="O549" i="63078"/>
  <c r="P549" i="63078"/>
  <c r="Q549" i="63078"/>
  <c r="R549" i="63078"/>
  <c r="S549" i="63078"/>
  <c r="T549" i="63078"/>
  <c r="U549" i="63078"/>
  <c r="V549" i="63078"/>
  <c r="W549" i="63078"/>
  <c r="X549" i="63078"/>
  <c r="X551" i="63078" s="1"/>
  <c r="Y549" i="63078"/>
  <c r="Z549" i="63078"/>
  <c r="AA549" i="63078"/>
  <c r="AB549" i="63078"/>
  <c r="W551" i="63078" l="1"/>
  <c r="R551" i="63078"/>
  <c r="F551" i="63078"/>
  <c r="V551" i="63078"/>
  <c r="K551" i="63078"/>
  <c r="I551" i="63078"/>
  <c r="G551" i="63078"/>
  <c r="U551" i="63078"/>
  <c r="Q551" i="63078"/>
  <c r="J551" i="63078"/>
  <c r="Z551" i="63078"/>
  <c r="M551" i="63078"/>
  <c r="AA551" i="63078"/>
  <c r="O551" i="63078"/>
  <c r="AB551" i="63078"/>
  <c r="P551" i="63078"/>
  <c r="L551" i="63078"/>
  <c r="H551" i="63078"/>
  <c r="N551" i="63078"/>
  <c r="S551" i="63078"/>
  <c r="T551" i="63078"/>
  <c r="Y551" i="63078"/>
  <c r="E551" i="63078"/>
  <c r="E701" i="63078"/>
  <c r="AC26" i="63078"/>
  <c r="AC551" i="63078" l="1"/>
  <c r="F548" i="63078" l="1"/>
  <c r="G548" i="63078"/>
  <c r="H548" i="63078"/>
  <c r="I548" i="63078"/>
  <c r="J548" i="63078"/>
  <c r="K548" i="63078"/>
  <c r="L548" i="63078"/>
  <c r="M548" i="63078"/>
  <c r="N548" i="63078"/>
  <c r="O548" i="63078"/>
  <c r="P548" i="63078"/>
  <c r="Q548" i="63078"/>
  <c r="R548" i="63078"/>
  <c r="S548" i="63078"/>
  <c r="T548" i="63078"/>
  <c r="U548" i="63078"/>
  <c r="V548" i="63078"/>
  <c r="W548" i="63078"/>
  <c r="X548" i="63078"/>
  <c r="Y548" i="63078"/>
  <c r="Z548" i="63078"/>
  <c r="AA548" i="63078"/>
  <c r="AB548" i="63078"/>
  <c r="AC973" i="63077"/>
  <c r="F446" i="63077"/>
  <c r="G446" i="63077"/>
  <c r="H446" i="63077"/>
  <c r="I446" i="63077"/>
  <c r="J446" i="63077"/>
  <c r="K446" i="63077"/>
  <c r="L446" i="63077"/>
  <c r="M446" i="63077"/>
  <c r="N446" i="63077"/>
  <c r="O446" i="63077"/>
  <c r="P446" i="63077"/>
  <c r="Q446" i="63077"/>
  <c r="R446" i="63077"/>
  <c r="S446" i="63077"/>
  <c r="T446" i="63077"/>
  <c r="U446" i="63077"/>
  <c r="V446" i="63077"/>
  <c r="W446" i="63077"/>
  <c r="X446" i="63077"/>
  <c r="Y446" i="63077"/>
  <c r="Z446" i="63077"/>
  <c r="AA446" i="63077"/>
  <c r="AB446" i="63077"/>
  <c r="C32" i="63083" l="1"/>
  <c r="D32" i="63083"/>
  <c r="E32" i="63083"/>
  <c r="F32" i="63083"/>
  <c r="G32" i="63083"/>
  <c r="H32" i="63083"/>
  <c r="I32" i="63083"/>
  <c r="B32" i="63083"/>
  <c r="J100" i="63080" l="1"/>
  <c r="I100" i="63080"/>
  <c r="AC255" i="63078" l="1"/>
  <c r="E396" i="63078"/>
  <c r="E364" i="63077" l="1"/>
  <c r="E1092" i="63077" l="1"/>
  <c r="E1093" i="63077" l="1"/>
  <c r="E1095" i="63077" s="1"/>
  <c r="T1093" i="63077"/>
  <c r="T1095" i="63077" s="1"/>
  <c r="L1093" i="63077"/>
  <c r="Y1093" i="63077"/>
  <c r="U1093" i="63077"/>
  <c r="Q1093" i="63077"/>
  <c r="M1093" i="63077"/>
  <c r="I1093" i="63077"/>
  <c r="X1093" i="63077"/>
  <c r="H1093" i="63077"/>
  <c r="AA1093" i="63077"/>
  <c r="W1093" i="63077"/>
  <c r="S1093" i="63077"/>
  <c r="O1093" i="63077"/>
  <c r="K1093" i="63077"/>
  <c r="G1093" i="63077"/>
  <c r="AB1093" i="63077"/>
  <c r="P1093" i="63077"/>
  <c r="Z1093" i="63077"/>
  <c r="V1093" i="63077"/>
  <c r="R1093" i="63077"/>
  <c r="N1093" i="63077"/>
  <c r="J1093" i="63077"/>
  <c r="F1093" i="63077"/>
  <c r="E1094" i="63077"/>
  <c r="E897" i="63077"/>
  <c r="AC866" i="63077"/>
  <c r="E821" i="63077"/>
  <c r="E219" i="63078"/>
  <c r="AC284" i="63077"/>
  <c r="AC103" i="63077"/>
  <c r="AB619" i="63078"/>
  <c r="X619" i="63078"/>
  <c r="T619" i="63078"/>
  <c r="AC590" i="63078"/>
  <c r="E620" i="63078"/>
  <c r="U619" i="63078"/>
  <c r="M619" i="63078"/>
  <c r="AC589" i="63078"/>
  <c r="Z619" i="63078"/>
  <c r="R619" i="63078"/>
  <c r="N619" i="63078"/>
  <c r="J619" i="63078"/>
  <c r="AA619" i="63078"/>
  <c r="S619" i="63078"/>
  <c r="O619" i="63078"/>
  <c r="K619" i="63078"/>
  <c r="AC522" i="63078"/>
  <c r="AC523" i="63078"/>
  <c r="E705" i="63077"/>
  <c r="E707" i="63077" s="1"/>
  <c r="AC290" i="63077"/>
  <c r="AC289" i="63077"/>
  <c r="AC288" i="63077"/>
  <c r="T1092" i="63077"/>
  <c r="T1094" i="63077" s="1"/>
  <c r="T897" i="63077"/>
  <c r="T896" i="63077"/>
  <c r="T708" i="63077"/>
  <c r="T602" i="63077"/>
  <c r="T604" i="63077" s="1"/>
  <c r="T601" i="63077"/>
  <c r="T448" i="63077"/>
  <c r="T364" i="63077"/>
  <c r="T174" i="63077"/>
  <c r="T171" i="63077"/>
  <c r="T173" i="63077" s="1"/>
  <c r="T85" i="63077"/>
  <c r="T83" i="63077"/>
  <c r="T82" i="63077"/>
  <c r="T84" i="63077" s="1"/>
  <c r="T86" i="63077"/>
  <c r="Q619" i="63078" l="1"/>
  <c r="E619" i="63078"/>
  <c r="E621" i="63078" s="1"/>
  <c r="G619" i="63078"/>
  <c r="W619" i="63078"/>
  <c r="H619" i="63078"/>
  <c r="I619" i="63078"/>
  <c r="Y619" i="63078"/>
  <c r="L619" i="63078"/>
  <c r="F619" i="63078"/>
  <c r="V619" i="63078"/>
  <c r="P619" i="63078"/>
  <c r="AC1076" i="63077"/>
  <c r="T899" i="63077"/>
  <c r="AC1044" i="63077"/>
  <c r="T1096" i="63077"/>
  <c r="AC285" i="63077"/>
  <c r="AC189" i="63077"/>
  <c r="E361" i="63077"/>
  <c r="E363" i="63077" s="1"/>
  <c r="E362" i="63077"/>
  <c r="AC591" i="63078"/>
  <c r="AC302" i="63077"/>
  <c r="T603" i="63077"/>
  <c r="T606" i="63077" s="1"/>
  <c r="T900" i="63077"/>
  <c r="AC296" i="63077"/>
  <c r="AC293" i="63077"/>
  <c r="AC291" i="63077"/>
  <c r="AC198" i="63077"/>
  <c r="AC269" i="63077"/>
  <c r="AC248" i="63077"/>
  <c r="AC270" i="63077"/>
  <c r="AC263" i="63077"/>
  <c r="AC271" i="63077"/>
  <c r="AC264" i="63077"/>
  <c r="AC265" i="63077"/>
  <c r="AC253" i="63077"/>
  <c r="AC254" i="63077"/>
  <c r="AC259" i="63077"/>
  <c r="AC258" i="63077"/>
  <c r="AC221" i="63077"/>
  <c r="AC260" i="63077"/>
  <c r="AC228" i="63077"/>
  <c r="AC249" i="63077"/>
  <c r="T361" i="63077"/>
  <c r="T363" i="63077" s="1"/>
  <c r="T362" i="63077"/>
  <c r="T1097" i="63077"/>
  <c r="AC297" i="63077" l="1"/>
  <c r="AC262" i="63077"/>
  <c r="AC272" i="63077"/>
  <c r="AC255" i="63077"/>
  <c r="AC266" i="63077"/>
  <c r="AC257" i="63077"/>
  <c r="T365" i="63077"/>
  <c r="T366" i="63077" s="1"/>
  <c r="AC250" i="63077"/>
  <c r="AC937" i="63077" l="1"/>
  <c r="AC959" i="63077"/>
  <c r="O708" i="63077" l="1"/>
  <c r="AC816" i="63077" l="1"/>
  <c r="AC1031" i="63077"/>
  <c r="AC1032" i="63077"/>
  <c r="AC1033" i="63077"/>
  <c r="AC1025" i="63077"/>
  <c r="AC1026" i="63077"/>
  <c r="AC1027" i="63077"/>
  <c r="AC1019" i="63077"/>
  <c r="AC1020" i="63077"/>
  <c r="AC1021" i="63077"/>
  <c r="AC1013" i="63077"/>
  <c r="AC1014" i="63077"/>
  <c r="AC1015" i="63077"/>
  <c r="AC1012" i="63077"/>
  <c r="C348" i="63081"/>
  <c r="D348" i="63081"/>
  <c r="E348" i="63081"/>
  <c r="B348" i="63081"/>
  <c r="C129" i="63081"/>
  <c r="D129" i="63081"/>
  <c r="E129" i="63081"/>
  <c r="F129" i="63081"/>
  <c r="G129" i="63081"/>
  <c r="H129" i="63081"/>
  <c r="I129" i="63081"/>
  <c r="B129" i="63081"/>
  <c r="C99" i="63081"/>
  <c r="D99" i="63081"/>
  <c r="E99" i="63081"/>
  <c r="F99" i="63081"/>
  <c r="G99" i="63081"/>
  <c r="B99" i="63081"/>
  <c r="C69" i="63081"/>
  <c r="D69" i="63081"/>
  <c r="E69" i="63081"/>
  <c r="F69" i="63081"/>
  <c r="G69" i="63081"/>
  <c r="H69" i="63081"/>
  <c r="I69" i="63081"/>
  <c r="B69" i="63081"/>
  <c r="C39" i="63081"/>
  <c r="D39" i="63081"/>
  <c r="E39" i="63081"/>
  <c r="B39" i="63081"/>
  <c r="C549" i="63079"/>
  <c r="D549" i="63079"/>
  <c r="B549" i="63079"/>
  <c r="C519" i="63079"/>
  <c r="D519" i="63079"/>
  <c r="E519" i="63079"/>
  <c r="B519" i="63079"/>
  <c r="C489" i="63079"/>
  <c r="D489" i="63079"/>
  <c r="E489" i="63079"/>
  <c r="B489" i="63079"/>
  <c r="C459" i="63079"/>
  <c r="D459" i="63079"/>
  <c r="E459" i="63079"/>
  <c r="B459" i="63079"/>
  <c r="C429" i="63079"/>
  <c r="D429" i="63079"/>
  <c r="E429" i="63079"/>
  <c r="B429" i="63079"/>
  <c r="C399" i="63079"/>
  <c r="D399" i="63079"/>
  <c r="E399" i="63079"/>
  <c r="B399" i="63079"/>
  <c r="D369" i="63079"/>
  <c r="E369" i="63079"/>
  <c r="B369" i="63079"/>
  <c r="C339" i="63079"/>
  <c r="D339" i="63079"/>
  <c r="E339" i="63079"/>
  <c r="B339" i="63079"/>
  <c r="C309" i="63079"/>
  <c r="D309" i="63079"/>
  <c r="E309" i="63079"/>
  <c r="B309" i="63079"/>
  <c r="C279" i="63079"/>
  <c r="D279" i="63079"/>
  <c r="E279" i="63079"/>
  <c r="B279" i="63079"/>
  <c r="C249" i="63079"/>
  <c r="D249" i="63079"/>
  <c r="E249" i="63079"/>
  <c r="B249" i="63079"/>
  <c r="C219" i="63079"/>
  <c r="D219" i="63079"/>
  <c r="E219" i="63079"/>
  <c r="B219" i="63079"/>
  <c r="C189" i="63079"/>
  <c r="D189" i="63079"/>
  <c r="E189" i="63079"/>
  <c r="B189" i="63079"/>
  <c r="C159" i="63079"/>
  <c r="D159" i="63079"/>
  <c r="E159" i="63079"/>
  <c r="B159" i="63079"/>
  <c r="C129" i="63079"/>
  <c r="D129" i="63079"/>
  <c r="E129" i="63079"/>
  <c r="B129" i="63079"/>
  <c r="C99" i="63079"/>
  <c r="D99" i="63079"/>
  <c r="E99" i="63079"/>
  <c r="B99" i="63079"/>
  <c r="H69" i="63079"/>
  <c r="G69" i="63079"/>
  <c r="C69" i="63079"/>
  <c r="B69" i="63079"/>
  <c r="C39" i="63079"/>
  <c r="E39" i="63079"/>
  <c r="B39" i="63079"/>
  <c r="C417" i="63081"/>
  <c r="D417" i="63081"/>
  <c r="E417" i="63081"/>
  <c r="F417" i="63081"/>
  <c r="G417" i="63081"/>
  <c r="H417" i="63081"/>
  <c r="I417" i="63081"/>
  <c r="B417" i="63081"/>
  <c r="G249" i="63081"/>
  <c r="F249" i="63081"/>
  <c r="C249" i="63081"/>
  <c r="B249" i="63081"/>
  <c r="C219" i="63081"/>
  <c r="D219" i="63081"/>
  <c r="E219" i="63081"/>
  <c r="B219" i="63081"/>
  <c r="C189" i="63081"/>
  <c r="D189" i="63081"/>
  <c r="E189" i="63081"/>
  <c r="F189" i="63081"/>
  <c r="G189" i="63081"/>
  <c r="H189" i="63081"/>
  <c r="I189" i="63081"/>
  <c r="B189" i="63081"/>
  <c r="J135" i="63081"/>
  <c r="C159" i="63081"/>
  <c r="D159" i="63081"/>
  <c r="E159" i="63081"/>
  <c r="F159" i="63081"/>
  <c r="G159" i="63081"/>
  <c r="H159" i="63081"/>
  <c r="I159" i="63081"/>
  <c r="B159" i="63081"/>
  <c r="M280" i="63080"/>
  <c r="C280" i="63080"/>
  <c r="D280" i="63080"/>
  <c r="E280" i="63080"/>
  <c r="B280" i="63080"/>
  <c r="C250" i="63080"/>
  <c r="D250" i="63080"/>
  <c r="E250" i="63080"/>
  <c r="B250" i="63080"/>
  <c r="C220" i="63080"/>
  <c r="D220" i="63080"/>
  <c r="E220" i="63080"/>
  <c r="B220" i="63080"/>
  <c r="M190" i="63080"/>
  <c r="L190" i="63080"/>
  <c r="C190" i="63080"/>
  <c r="D190" i="63080"/>
  <c r="E190" i="63080"/>
  <c r="B190" i="63080"/>
  <c r="C160" i="63080"/>
  <c r="D160" i="63080"/>
  <c r="E160" i="63080"/>
  <c r="B160" i="63080"/>
  <c r="C130" i="63080"/>
  <c r="D130" i="63080"/>
  <c r="E130" i="63080"/>
  <c r="B130" i="63080"/>
  <c r="B100" i="63080"/>
  <c r="C100" i="63080"/>
  <c r="D100" i="63080"/>
  <c r="E77" i="63080"/>
  <c r="E78" i="63080"/>
  <c r="E79" i="63080"/>
  <c r="E80" i="63080"/>
  <c r="E81" i="63080"/>
  <c r="E82" i="63080"/>
  <c r="E83" i="63080"/>
  <c r="E84" i="63080"/>
  <c r="E85" i="63080"/>
  <c r="E86" i="63080"/>
  <c r="E87" i="63080"/>
  <c r="E88" i="63080"/>
  <c r="E89" i="63080"/>
  <c r="E90" i="63080"/>
  <c r="E91" i="63080"/>
  <c r="E92" i="63080"/>
  <c r="E93" i="63080"/>
  <c r="E94" i="63080"/>
  <c r="E95" i="63080"/>
  <c r="E96" i="63080"/>
  <c r="E97" i="63080"/>
  <c r="E98" i="63080"/>
  <c r="E99" i="63080"/>
  <c r="E76" i="63080"/>
  <c r="M70" i="63080"/>
  <c r="L70" i="63080"/>
  <c r="C70" i="63080"/>
  <c r="D70" i="63080"/>
  <c r="E70" i="63080"/>
  <c r="B70" i="63080"/>
  <c r="C40" i="63080"/>
  <c r="D40" i="63080"/>
  <c r="E40" i="63080"/>
  <c r="B40" i="63080"/>
  <c r="E365" i="63077" l="1"/>
  <c r="AC1023" i="63077"/>
  <c r="E100" i="63080"/>
  <c r="E395" i="63078"/>
  <c r="E398" i="63078" s="1"/>
  <c r="AC730" i="63077" l="1"/>
  <c r="AC153" i="63077" l="1"/>
  <c r="E220" i="63078" l="1"/>
  <c r="E601" i="63077"/>
  <c r="E603" i="63077" s="1"/>
  <c r="AC587" i="63077"/>
  <c r="AC586" i="63077"/>
  <c r="AC582" i="63077"/>
  <c r="AC581" i="63077"/>
  <c r="AC577" i="63077"/>
  <c r="AC576" i="63077"/>
  <c r="AC572" i="63077"/>
  <c r="AC571" i="63077"/>
  <c r="AC567" i="63077"/>
  <c r="AC566" i="63077"/>
  <c r="AC562" i="63077"/>
  <c r="AC561" i="63077"/>
  <c r="AC557" i="63077"/>
  <c r="AC556" i="63077"/>
  <c r="AC548" i="63077"/>
  <c r="AC547" i="63077"/>
  <c r="AC539" i="63077"/>
  <c r="AC538" i="63077"/>
  <c r="AC534" i="63077"/>
  <c r="AC533" i="63077"/>
  <c r="AC525" i="63077"/>
  <c r="AC524" i="63077"/>
  <c r="AC516" i="63077"/>
  <c r="AC515" i="63077"/>
  <c r="AC528" i="63077" l="1"/>
  <c r="AC542" i="63077"/>
  <c r="AC560" i="63077"/>
  <c r="AC570" i="63077"/>
  <c r="AC580" i="63077"/>
  <c r="AC590" i="63077"/>
  <c r="AC519" i="63077"/>
  <c r="AC537" i="63077"/>
  <c r="AC551" i="63077"/>
  <c r="AC565" i="63077"/>
  <c r="AC575" i="63077"/>
  <c r="AC585" i="63077"/>
  <c r="E1097" i="63077"/>
  <c r="AC355" i="63077"/>
  <c r="AC354" i="63077"/>
  <c r="AC347" i="63077"/>
  <c r="AC346" i="63077"/>
  <c r="AC343" i="63077"/>
  <c r="AC342" i="63077"/>
  <c r="AC339" i="63077"/>
  <c r="AC338" i="63077"/>
  <c r="AC335" i="63077"/>
  <c r="AC334" i="63077"/>
  <c r="AC328" i="63077"/>
  <c r="AC327" i="63077"/>
  <c r="AC324" i="63077"/>
  <c r="AC323" i="63077"/>
  <c r="AC320" i="63077"/>
  <c r="AC319" i="63077"/>
  <c r="AC301" i="63077"/>
  <c r="AC300" i="63077"/>
  <c r="AC295" i="63077"/>
  <c r="AC294" i="63077"/>
  <c r="AC209" i="63077"/>
  <c r="AC208" i="63077"/>
  <c r="AC204" i="63077"/>
  <c r="AC203" i="63077"/>
  <c r="AC199" i="63077"/>
  <c r="AC197" i="63077"/>
  <c r="AC193" i="63077"/>
  <c r="AC192" i="63077"/>
  <c r="AC183" i="63077"/>
  <c r="AC182" i="63077"/>
  <c r="AC247" i="63077"/>
  <c r="AC252" i="63077" s="1"/>
  <c r="AC243" i="63077"/>
  <c r="AC242" i="63077"/>
  <c r="AC238" i="63077"/>
  <c r="AC237" i="63077"/>
  <c r="AC233" i="63077"/>
  <c r="AC232" i="63077"/>
  <c r="AC227" i="63077"/>
  <c r="AC226" i="63077"/>
  <c r="AC220" i="63077"/>
  <c r="AC202" i="63077" l="1"/>
  <c r="AC275" i="63077"/>
  <c r="AC299" i="63077"/>
  <c r="AC231" i="63077"/>
  <c r="AC305" i="63077"/>
  <c r="AC303" i="63077"/>
  <c r="AC200" i="63077"/>
  <c r="AC241" i="63077"/>
  <c r="AC196" i="63077"/>
  <c r="AC326" i="63077"/>
  <c r="AC337" i="63077"/>
  <c r="AC345" i="63077"/>
  <c r="AC186" i="63077"/>
  <c r="AC212" i="63077"/>
  <c r="AC236" i="63077"/>
  <c r="AC207" i="63077"/>
  <c r="AC322" i="63077"/>
  <c r="AC330" i="63077"/>
  <c r="AC341" i="63077"/>
  <c r="AC349" i="63077"/>
  <c r="E896" i="63077"/>
  <c r="E899" i="63077" s="1"/>
  <c r="F897" i="63077"/>
  <c r="G897" i="63077"/>
  <c r="H897" i="63077"/>
  <c r="I897" i="63077"/>
  <c r="J897" i="63077"/>
  <c r="K897" i="63077"/>
  <c r="L897" i="63077"/>
  <c r="M897" i="63077"/>
  <c r="N897" i="63077"/>
  <c r="O897" i="63077"/>
  <c r="P897" i="63077"/>
  <c r="Q897" i="63077"/>
  <c r="R897" i="63077"/>
  <c r="S897" i="63077"/>
  <c r="U897" i="63077"/>
  <c r="V897" i="63077"/>
  <c r="W897" i="63077"/>
  <c r="X897" i="63077"/>
  <c r="Y897" i="63077"/>
  <c r="Z897" i="63077"/>
  <c r="AA897" i="63077"/>
  <c r="AB897" i="63077"/>
  <c r="AC872" i="63077"/>
  <c r="AC871" i="63077"/>
  <c r="F85" i="63077"/>
  <c r="G85" i="63077"/>
  <c r="H85" i="63077"/>
  <c r="I85" i="63077"/>
  <c r="J85" i="63077"/>
  <c r="K85" i="63077"/>
  <c r="L85" i="63077"/>
  <c r="M85" i="63077"/>
  <c r="N85" i="63077"/>
  <c r="O85" i="63077"/>
  <c r="P85" i="63077"/>
  <c r="Q85" i="63077"/>
  <c r="R85" i="63077"/>
  <c r="S85" i="63077"/>
  <c r="U85" i="63077"/>
  <c r="V85" i="63077"/>
  <c r="W85" i="63077"/>
  <c r="X85" i="63077"/>
  <c r="Y85" i="63077"/>
  <c r="Z85" i="63077"/>
  <c r="AA85" i="63077"/>
  <c r="AB85" i="63077"/>
  <c r="E85" i="63077"/>
  <c r="E83" i="63077"/>
  <c r="E82" i="63077"/>
  <c r="C382" i="63081"/>
  <c r="D382" i="63081"/>
  <c r="E382" i="63081"/>
  <c r="I290" i="63081"/>
  <c r="I291" i="63081"/>
  <c r="I292" i="63081"/>
  <c r="I293" i="63081"/>
  <c r="I294" i="63081"/>
  <c r="I295" i="63081"/>
  <c r="I296" i="63081"/>
  <c r="I297" i="63081"/>
  <c r="I298" i="63081"/>
  <c r="I299" i="63081"/>
  <c r="I300" i="63081"/>
  <c r="I301" i="63081"/>
  <c r="I302" i="63081"/>
  <c r="I303" i="63081"/>
  <c r="I304" i="63081"/>
  <c r="I305" i="63081"/>
  <c r="I306" i="63081"/>
  <c r="I307" i="63081"/>
  <c r="I308" i="63081"/>
  <c r="I309" i="63081"/>
  <c r="I310" i="63081"/>
  <c r="I311" i="63081"/>
  <c r="I312" i="63081"/>
  <c r="I289" i="63081"/>
  <c r="H290" i="63081"/>
  <c r="J290" i="63081" s="1"/>
  <c r="H291" i="63081"/>
  <c r="J291" i="63081" s="1"/>
  <c r="H292" i="63081"/>
  <c r="H293" i="63081"/>
  <c r="J293" i="63081" s="1"/>
  <c r="H294" i="63081"/>
  <c r="J294" i="63081" s="1"/>
  <c r="H295" i="63081"/>
  <c r="J295" i="63081" s="1"/>
  <c r="H296" i="63081"/>
  <c r="J296" i="63081" s="1"/>
  <c r="H297" i="63081"/>
  <c r="J297" i="63081" s="1"/>
  <c r="H298" i="63081"/>
  <c r="J298" i="63081" s="1"/>
  <c r="H299" i="63081"/>
  <c r="J299" i="63081" s="1"/>
  <c r="H300" i="63081"/>
  <c r="J300" i="63081" s="1"/>
  <c r="H301" i="63081"/>
  <c r="J301" i="63081" s="1"/>
  <c r="H302" i="63081"/>
  <c r="J302" i="63081" s="1"/>
  <c r="H303" i="63081"/>
  <c r="J303" i="63081" s="1"/>
  <c r="H304" i="63081"/>
  <c r="J304" i="63081" s="1"/>
  <c r="H305" i="63081"/>
  <c r="J305" i="63081" s="1"/>
  <c r="H306" i="63081"/>
  <c r="J306" i="63081" s="1"/>
  <c r="H307" i="63081"/>
  <c r="J307" i="63081" s="1"/>
  <c r="H308" i="63081"/>
  <c r="J308" i="63081" s="1"/>
  <c r="H309" i="63081"/>
  <c r="J309" i="63081" s="1"/>
  <c r="H310" i="63081"/>
  <c r="J310" i="63081" s="1"/>
  <c r="H311" i="63081"/>
  <c r="J311" i="63081" s="1"/>
  <c r="H312" i="63081"/>
  <c r="J312" i="63081" s="1"/>
  <c r="H289" i="63081"/>
  <c r="C313" i="63081"/>
  <c r="D313" i="63081"/>
  <c r="E313" i="63081"/>
  <c r="F313" i="63081"/>
  <c r="G313" i="63081"/>
  <c r="B313" i="63081"/>
  <c r="G345" i="63079"/>
  <c r="G255" i="63079"/>
  <c r="F255" i="63079"/>
  <c r="F165" i="63079"/>
  <c r="I45" i="63079"/>
  <c r="I68" i="63079"/>
  <c r="I67" i="63079"/>
  <c r="I66" i="63079"/>
  <c r="I65" i="63079"/>
  <c r="I64" i="63079"/>
  <c r="I63" i="63079"/>
  <c r="I62" i="63079"/>
  <c r="I61" i="63079"/>
  <c r="I60" i="63079"/>
  <c r="I59" i="63079"/>
  <c r="I58" i="63079"/>
  <c r="I57" i="63079"/>
  <c r="I56" i="63079"/>
  <c r="I55" i="63079"/>
  <c r="I54" i="63079"/>
  <c r="I53" i="63079"/>
  <c r="I52" i="63079"/>
  <c r="I51" i="63079"/>
  <c r="I50" i="63079"/>
  <c r="I49" i="63079"/>
  <c r="I48" i="63079"/>
  <c r="I47" i="63079"/>
  <c r="I46" i="63079"/>
  <c r="J292" i="63081" l="1"/>
  <c r="I69" i="63079"/>
  <c r="AC876" i="63077"/>
  <c r="H313" i="63081"/>
  <c r="I313" i="63081"/>
  <c r="AC874" i="63077"/>
  <c r="AC1064" i="63077"/>
  <c r="J289" i="63081"/>
  <c r="J313" i="63081" l="1"/>
  <c r="AC190" i="63078" l="1"/>
  <c r="F854" i="63078"/>
  <c r="G854" i="63078"/>
  <c r="H854" i="63078"/>
  <c r="I854" i="63078"/>
  <c r="J854" i="63078"/>
  <c r="K854" i="63078"/>
  <c r="L854" i="63078"/>
  <c r="M854" i="63078"/>
  <c r="N854" i="63078"/>
  <c r="O854" i="63078"/>
  <c r="P854" i="63078"/>
  <c r="Q854" i="63078"/>
  <c r="R854" i="63078"/>
  <c r="S854" i="63078"/>
  <c r="T854" i="63078"/>
  <c r="U854" i="63078"/>
  <c r="V854" i="63078"/>
  <c r="W854" i="63078"/>
  <c r="X854" i="63078"/>
  <c r="Y854" i="63078"/>
  <c r="Z854" i="63078"/>
  <c r="AA854" i="63078"/>
  <c r="AB854" i="63078"/>
  <c r="E854" i="63078"/>
  <c r="E853" i="63078" l="1"/>
  <c r="AC696" i="63077" l="1"/>
  <c r="F602" i="63077" l="1"/>
  <c r="F604" i="63077" s="1"/>
  <c r="G602" i="63077"/>
  <c r="G604" i="63077" s="1"/>
  <c r="H602" i="63077"/>
  <c r="H604" i="63077" s="1"/>
  <c r="I602" i="63077"/>
  <c r="I604" i="63077" s="1"/>
  <c r="J602" i="63077"/>
  <c r="J604" i="63077" s="1"/>
  <c r="K602" i="63077"/>
  <c r="K604" i="63077" s="1"/>
  <c r="L602" i="63077"/>
  <c r="L604" i="63077" s="1"/>
  <c r="M602" i="63077"/>
  <c r="M604" i="63077" s="1"/>
  <c r="N602" i="63077"/>
  <c r="N604" i="63077" s="1"/>
  <c r="O602" i="63077"/>
  <c r="O604" i="63077" s="1"/>
  <c r="P602" i="63077"/>
  <c r="P604" i="63077" s="1"/>
  <c r="Q602" i="63077"/>
  <c r="Q604" i="63077" s="1"/>
  <c r="R602" i="63077"/>
  <c r="R604" i="63077" s="1"/>
  <c r="S602" i="63077"/>
  <c r="S604" i="63077" s="1"/>
  <c r="U602" i="63077"/>
  <c r="U604" i="63077" s="1"/>
  <c r="V602" i="63077"/>
  <c r="V604" i="63077" s="1"/>
  <c r="W602" i="63077"/>
  <c r="W604" i="63077" s="1"/>
  <c r="X602" i="63077"/>
  <c r="X604" i="63077" s="1"/>
  <c r="Y602" i="63077"/>
  <c r="Y604" i="63077" s="1"/>
  <c r="Z602" i="63077"/>
  <c r="Z604" i="63077" s="1"/>
  <c r="AA602" i="63077"/>
  <c r="AA604" i="63077" s="1"/>
  <c r="AB602" i="63077"/>
  <c r="AB604" i="63077" s="1"/>
  <c r="E602" i="63077"/>
  <c r="E604" i="63077" s="1"/>
  <c r="F601" i="63077"/>
  <c r="G601" i="63077"/>
  <c r="H601" i="63077"/>
  <c r="I601" i="63077"/>
  <c r="J601" i="63077"/>
  <c r="K601" i="63077"/>
  <c r="L601" i="63077"/>
  <c r="M601" i="63077"/>
  <c r="N601" i="63077"/>
  <c r="O601" i="63077"/>
  <c r="P601" i="63077"/>
  <c r="Q601" i="63077"/>
  <c r="R601" i="63077"/>
  <c r="S601" i="63077"/>
  <c r="U601" i="63077"/>
  <c r="V601" i="63077"/>
  <c r="W601" i="63077"/>
  <c r="X601" i="63077"/>
  <c r="Y601" i="63077"/>
  <c r="Z601" i="63077"/>
  <c r="AA601" i="63077"/>
  <c r="AB601" i="63077"/>
  <c r="AB603" i="63077" s="1"/>
  <c r="Z603" i="63077" l="1"/>
  <c r="V603" i="63077"/>
  <c r="R603" i="63077"/>
  <c r="N603" i="63077"/>
  <c r="J603" i="63077"/>
  <c r="F603" i="63077"/>
  <c r="W603" i="63077"/>
  <c r="S603" i="63077"/>
  <c r="O603" i="63077"/>
  <c r="K603" i="63077"/>
  <c r="G603" i="63077"/>
  <c r="AA603" i="63077"/>
  <c r="P603" i="63077"/>
  <c r="L603" i="63077"/>
  <c r="H603" i="63077"/>
  <c r="X603" i="63077"/>
  <c r="Y603" i="63077"/>
  <c r="U603" i="63077"/>
  <c r="Q603" i="63077"/>
  <c r="M603" i="63077"/>
  <c r="I603" i="63077"/>
  <c r="AC604" i="63077"/>
  <c r="AC603" i="63077" l="1"/>
  <c r="AC965" i="63077"/>
  <c r="AC1030" i="63077"/>
  <c r="AC1059" i="63077"/>
  <c r="J393" i="63081"/>
  <c r="K416" i="63081"/>
  <c r="J416" i="63081"/>
  <c r="K415" i="63081"/>
  <c r="J415" i="63081"/>
  <c r="K414" i="63081"/>
  <c r="J414" i="63081"/>
  <c r="K413" i="63081"/>
  <c r="J413" i="63081"/>
  <c r="K412" i="63081"/>
  <c r="J412" i="63081"/>
  <c r="K411" i="63081"/>
  <c r="J411" i="63081"/>
  <c r="K410" i="63081"/>
  <c r="J410" i="63081"/>
  <c r="K409" i="63081"/>
  <c r="J409" i="63081"/>
  <c r="K408" i="63081"/>
  <c r="J408" i="63081"/>
  <c r="K407" i="63081"/>
  <c r="J407" i="63081"/>
  <c r="K406" i="63081"/>
  <c r="J406" i="63081"/>
  <c r="K405" i="63081"/>
  <c r="J405" i="63081"/>
  <c r="K404" i="63081"/>
  <c r="J404" i="63081"/>
  <c r="K403" i="63081"/>
  <c r="J403" i="63081"/>
  <c r="K402" i="63081"/>
  <c r="J402" i="63081"/>
  <c r="K401" i="63081"/>
  <c r="J401" i="63081"/>
  <c r="K400" i="63081"/>
  <c r="J400" i="63081"/>
  <c r="K399" i="63081"/>
  <c r="J399" i="63081"/>
  <c r="K398" i="63081"/>
  <c r="J398" i="63081"/>
  <c r="K397" i="63081"/>
  <c r="J397" i="63081"/>
  <c r="K396" i="63081"/>
  <c r="J396" i="63081"/>
  <c r="K395" i="63081"/>
  <c r="J395" i="63081"/>
  <c r="K394" i="63081"/>
  <c r="J394" i="63081"/>
  <c r="K393" i="63081"/>
  <c r="I226" i="63081"/>
  <c r="I227" i="63081"/>
  <c r="I228" i="63081"/>
  <c r="I229" i="63081"/>
  <c r="I230" i="63081"/>
  <c r="I231" i="63081"/>
  <c r="I232" i="63081"/>
  <c r="I233" i="63081"/>
  <c r="I234" i="63081"/>
  <c r="I235" i="63081"/>
  <c r="I236" i="63081"/>
  <c r="I237" i="63081"/>
  <c r="I238" i="63081"/>
  <c r="I239" i="63081"/>
  <c r="I240" i="63081"/>
  <c r="I241" i="63081"/>
  <c r="I242" i="63081"/>
  <c r="I243" i="63081"/>
  <c r="I244" i="63081"/>
  <c r="I245" i="63081"/>
  <c r="I246" i="63081"/>
  <c r="I247" i="63081"/>
  <c r="I248" i="63081"/>
  <c r="I249" i="63081" l="1"/>
  <c r="M394" i="63081"/>
  <c r="M396" i="63081"/>
  <c r="M398" i="63081"/>
  <c r="M400" i="63081"/>
  <c r="M393" i="63081"/>
  <c r="K417" i="63081"/>
  <c r="M395" i="63081"/>
  <c r="M397" i="63081"/>
  <c r="M399" i="63081"/>
  <c r="M401" i="63081"/>
  <c r="M403" i="63081"/>
  <c r="M405" i="63081"/>
  <c r="M407" i="63081"/>
  <c r="M409" i="63081"/>
  <c r="M411" i="63081"/>
  <c r="J417" i="63081"/>
  <c r="M402" i="63081"/>
  <c r="M404" i="63081"/>
  <c r="M406" i="63081"/>
  <c r="M408" i="63081"/>
  <c r="M410" i="63081"/>
  <c r="M412" i="63081"/>
  <c r="M413" i="63081"/>
  <c r="M415" i="63081"/>
  <c r="M414" i="63081"/>
  <c r="M416" i="63081"/>
  <c r="L393" i="63081"/>
  <c r="L394" i="63081"/>
  <c r="L395" i="63081"/>
  <c r="L396" i="63081"/>
  <c r="L397" i="63081"/>
  <c r="L398" i="63081"/>
  <c r="L399" i="63081"/>
  <c r="L400" i="63081"/>
  <c r="L401" i="63081"/>
  <c r="L402" i="63081"/>
  <c r="L403" i="63081"/>
  <c r="L404" i="63081"/>
  <c r="L405" i="63081"/>
  <c r="L406" i="63081"/>
  <c r="L407" i="63081"/>
  <c r="L408" i="63081"/>
  <c r="L409" i="63081"/>
  <c r="L410" i="63081"/>
  <c r="L411" i="63081"/>
  <c r="L412" i="63081"/>
  <c r="L413" i="63081"/>
  <c r="L414" i="63081"/>
  <c r="L415" i="63081"/>
  <c r="L416" i="63081"/>
  <c r="L417" i="63081" l="1"/>
  <c r="M417" i="63081"/>
  <c r="E859" i="63078" l="1"/>
  <c r="E857" i="63078"/>
  <c r="F857" i="63078"/>
  <c r="G857" i="63078"/>
  <c r="H857" i="63078"/>
  <c r="I857" i="63078"/>
  <c r="J857" i="63078"/>
  <c r="K857" i="63078"/>
  <c r="L857" i="63078"/>
  <c r="M857" i="63078"/>
  <c r="N857" i="63078"/>
  <c r="O857" i="63078"/>
  <c r="P857" i="63078"/>
  <c r="Q857" i="63078"/>
  <c r="R857" i="63078"/>
  <c r="S857" i="63078"/>
  <c r="T857" i="63078"/>
  <c r="U857" i="63078"/>
  <c r="V857" i="63078"/>
  <c r="W857" i="63078"/>
  <c r="X857" i="63078"/>
  <c r="Y857" i="63078"/>
  <c r="Z857" i="63078"/>
  <c r="AA857" i="63078"/>
  <c r="AB857" i="63078"/>
  <c r="AC854" i="63078" l="1"/>
  <c r="AC857" i="63078"/>
  <c r="AC738" i="63078"/>
  <c r="AC761" i="63078" l="1"/>
  <c r="AC548" i="63078" l="1"/>
  <c r="AC309" i="63077" l="1"/>
  <c r="AC229" i="63077"/>
  <c r="AC1058" i="63077"/>
  <c r="AC1062" i="63077" s="1"/>
  <c r="AC1085" i="63077"/>
  <c r="AC1084" i="63077"/>
  <c r="AC1080" i="63077"/>
  <c r="AC1079" i="63077"/>
  <c r="AC1070" i="63077"/>
  <c r="AC1069" i="63077"/>
  <c r="AC1043" i="63077"/>
  <c r="AC1042" i="63077"/>
  <c r="AC1039" i="63077"/>
  <c r="AC1038" i="63077"/>
  <c r="AC1024" i="63077"/>
  <c r="AC1018" i="63077"/>
  <c r="AC1001" i="63077"/>
  <c r="AC1000" i="63077"/>
  <c r="AC996" i="63077"/>
  <c r="AC995" i="63077"/>
  <c r="AC462" i="63077"/>
  <c r="AC461" i="63077"/>
  <c r="J248" i="63081"/>
  <c r="J247" i="63081"/>
  <c r="J246" i="63081"/>
  <c r="J245" i="63081"/>
  <c r="J244" i="63081"/>
  <c r="J243" i="63081"/>
  <c r="J242" i="63081"/>
  <c r="J241" i="63081"/>
  <c r="J240" i="63081"/>
  <c r="J239" i="63081"/>
  <c r="J238" i="63081"/>
  <c r="J237" i="63081"/>
  <c r="J236" i="63081"/>
  <c r="J235" i="63081"/>
  <c r="J234" i="63081"/>
  <c r="J233" i="63081"/>
  <c r="J232" i="63081"/>
  <c r="J231" i="63081"/>
  <c r="J230" i="63081"/>
  <c r="J229" i="63081"/>
  <c r="J228" i="63081"/>
  <c r="J227" i="63081"/>
  <c r="J226" i="63081"/>
  <c r="J225" i="63081"/>
  <c r="G218" i="63081"/>
  <c r="F218" i="63081"/>
  <c r="G217" i="63081"/>
  <c r="F217" i="63081"/>
  <c r="G216" i="63081"/>
  <c r="F216" i="63081"/>
  <c r="G215" i="63081"/>
  <c r="F215" i="63081"/>
  <c r="G214" i="63081"/>
  <c r="F214" i="63081"/>
  <c r="G213" i="63081"/>
  <c r="F213" i="63081"/>
  <c r="G212" i="63081"/>
  <c r="F212" i="63081"/>
  <c r="G211" i="63081"/>
  <c r="F211" i="63081"/>
  <c r="G210" i="63081"/>
  <c r="F210" i="63081"/>
  <c r="G209" i="63081"/>
  <c r="F209" i="63081"/>
  <c r="G208" i="63081"/>
  <c r="F208" i="63081"/>
  <c r="G207" i="63081"/>
  <c r="F207" i="63081"/>
  <c r="G206" i="63081"/>
  <c r="F206" i="63081"/>
  <c r="G205" i="63081"/>
  <c r="F205" i="63081"/>
  <c r="G204" i="63081"/>
  <c r="F204" i="63081"/>
  <c r="G203" i="63081"/>
  <c r="F203" i="63081"/>
  <c r="G202" i="63081"/>
  <c r="F202" i="63081"/>
  <c r="G201" i="63081"/>
  <c r="F201" i="63081"/>
  <c r="G200" i="63081"/>
  <c r="F200" i="63081"/>
  <c r="G199" i="63081"/>
  <c r="F199" i="63081"/>
  <c r="G198" i="63081"/>
  <c r="F198" i="63081"/>
  <c r="G197" i="63081"/>
  <c r="F197" i="63081"/>
  <c r="G196" i="63081"/>
  <c r="F196" i="63081"/>
  <c r="G195" i="63081"/>
  <c r="F195" i="63081"/>
  <c r="K188" i="63081"/>
  <c r="J188" i="63081"/>
  <c r="K187" i="63081"/>
  <c r="J187" i="63081"/>
  <c r="K186" i="63081"/>
  <c r="J186" i="63081"/>
  <c r="K185" i="63081"/>
  <c r="J185" i="63081"/>
  <c r="K184" i="63081"/>
  <c r="J184" i="63081"/>
  <c r="K183" i="63081"/>
  <c r="J183" i="63081"/>
  <c r="K182" i="63081"/>
  <c r="J182" i="63081"/>
  <c r="K181" i="63081"/>
  <c r="J181" i="63081"/>
  <c r="K180" i="63081"/>
  <c r="J180" i="63081"/>
  <c r="K179" i="63081"/>
  <c r="J179" i="63081"/>
  <c r="K178" i="63081"/>
  <c r="J178" i="63081"/>
  <c r="K177" i="63081"/>
  <c r="J177" i="63081"/>
  <c r="K176" i="63081"/>
  <c r="J176" i="63081"/>
  <c r="K175" i="63081"/>
  <c r="J175" i="63081"/>
  <c r="K174" i="63081"/>
  <c r="J174" i="63081"/>
  <c r="K173" i="63081"/>
  <c r="J173" i="63081"/>
  <c r="K172" i="63081"/>
  <c r="J172" i="63081"/>
  <c r="K171" i="63081"/>
  <c r="J171" i="63081"/>
  <c r="K170" i="63081"/>
  <c r="J170" i="63081"/>
  <c r="K169" i="63081"/>
  <c r="J169" i="63081"/>
  <c r="K168" i="63081"/>
  <c r="J168" i="63081"/>
  <c r="K167" i="63081"/>
  <c r="J167" i="63081"/>
  <c r="K166" i="63081"/>
  <c r="J166" i="63081"/>
  <c r="K165" i="63081"/>
  <c r="J165" i="63081"/>
  <c r="K158" i="63081"/>
  <c r="J158" i="63081"/>
  <c r="K157" i="63081"/>
  <c r="J157" i="63081"/>
  <c r="K156" i="63081"/>
  <c r="J156" i="63081"/>
  <c r="K155" i="63081"/>
  <c r="J155" i="63081"/>
  <c r="K154" i="63081"/>
  <c r="J154" i="63081"/>
  <c r="K153" i="63081"/>
  <c r="J153" i="63081"/>
  <c r="K152" i="63081"/>
  <c r="J152" i="63081"/>
  <c r="K151" i="63081"/>
  <c r="J151" i="63081"/>
  <c r="K150" i="63081"/>
  <c r="J150" i="63081"/>
  <c r="K149" i="63081"/>
  <c r="J149" i="63081"/>
  <c r="K148" i="63081"/>
  <c r="J148" i="63081"/>
  <c r="K147" i="63081"/>
  <c r="J147" i="63081"/>
  <c r="K146" i="63081"/>
  <c r="J146" i="63081"/>
  <c r="K145" i="63081"/>
  <c r="J145" i="63081"/>
  <c r="K144" i="63081"/>
  <c r="J144" i="63081"/>
  <c r="K143" i="63081"/>
  <c r="J143" i="63081"/>
  <c r="K142" i="63081"/>
  <c r="J142" i="63081"/>
  <c r="K141" i="63081"/>
  <c r="J141" i="63081"/>
  <c r="K140" i="63081"/>
  <c r="J140" i="63081"/>
  <c r="K139" i="63081"/>
  <c r="J139" i="63081"/>
  <c r="K138" i="63081"/>
  <c r="J138" i="63081"/>
  <c r="K137" i="63081"/>
  <c r="J137" i="63081"/>
  <c r="K136" i="63081"/>
  <c r="J136" i="63081"/>
  <c r="K135" i="63081"/>
  <c r="K128" i="63081"/>
  <c r="J128" i="63081"/>
  <c r="K127" i="63081"/>
  <c r="J127" i="63081"/>
  <c r="K126" i="63081"/>
  <c r="J126" i="63081"/>
  <c r="K125" i="63081"/>
  <c r="J125" i="63081"/>
  <c r="K124" i="63081"/>
  <c r="J124" i="63081"/>
  <c r="K123" i="63081"/>
  <c r="J123" i="63081"/>
  <c r="K122" i="63081"/>
  <c r="J122" i="63081"/>
  <c r="K121" i="63081"/>
  <c r="J121" i="63081"/>
  <c r="K120" i="63081"/>
  <c r="J120" i="63081"/>
  <c r="K119" i="63081"/>
  <c r="J119" i="63081"/>
  <c r="K118" i="63081"/>
  <c r="J118" i="63081"/>
  <c r="K117" i="63081"/>
  <c r="J117" i="63081"/>
  <c r="K116" i="63081"/>
  <c r="J116" i="63081"/>
  <c r="K115" i="63081"/>
  <c r="J115" i="63081"/>
  <c r="K114" i="63081"/>
  <c r="J114" i="63081"/>
  <c r="K113" i="63081"/>
  <c r="J113" i="63081"/>
  <c r="K112" i="63081"/>
  <c r="J112" i="63081"/>
  <c r="K111" i="63081"/>
  <c r="J111" i="63081"/>
  <c r="K110" i="63081"/>
  <c r="J110" i="63081"/>
  <c r="K109" i="63081"/>
  <c r="J109" i="63081"/>
  <c r="K108" i="63081"/>
  <c r="J108" i="63081"/>
  <c r="K107" i="63081"/>
  <c r="J107" i="63081"/>
  <c r="K106" i="63081"/>
  <c r="J106" i="63081"/>
  <c r="K105" i="63081"/>
  <c r="J105" i="63081"/>
  <c r="K98" i="63081"/>
  <c r="J98" i="63081"/>
  <c r="K97" i="63081"/>
  <c r="J97" i="63081"/>
  <c r="K96" i="63081"/>
  <c r="J96" i="63081"/>
  <c r="K95" i="63081"/>
  <c r="J95" i="63081"/>
  <c r="K94" i="63081"/>
  <c r="J94" i="63081"/>
  <c r="K93" i="63081"/>
  <c r="J93" i="63081"/>
  <c r="K92" i="63081"/>
  <c r="J92" i="63081"/>
  <c r="K91" i="63081"/>
  <c r="J91" i="63081"/>
  <c r="K90" i="63081"/>
  <c r="J90" i="63081"/>
  <c r="K89" i="63081"/>
  <c r="J89" i="63081"/>
  <c r="K88" i="63081"/>
  <c r="J88" i="63081"/>
  <c r="K87" i="63081"/>
  <c r="J87" i="63081"/>
  <c r="K86" i="63081"/>
  <c r="J86" i="63081"/>
  <c r="K85" i="63081"/>
  <c r="J85" i="63081"/>
  <c r="K84" i="63081"/>
  <c r="J84" i="63081"/>
  <c r="K83" i="63081"/>
  <c r="J83" i="63081"/>
  <c r="K82" i="63081"/>
  <c r="J82" i="63081"/>
  <c r="K81" i="63081"/>
  <c r="J81" i="63081"/>
  <c r="K80" i="63081"/>
  <c r="J80" i="63081"/>
  <c r="K79" i="63081"/>
  <c r="J79" i="63081"/>
  <c r="K78" i="63081"/>
  <c r="J78" i="63081"/>
  <c r="K77" i="63081"/>
  <c r="J77" i="63081"/>
  <c r="K76" i="63081"/>
  <c r="J76" i="63081"/>
  <c r="K68" i="63081"/>
  <c r="J68" i="63081"/>
  <c r="K67" i="63081"/>
  <c r="J67" i="63081"/>
  <c r="K66" i="63081"/>
  <c r="J66" i="63081"/>
  <c r="K65" i="63081"/>
  <c r="J65" i="63081"/>
  <c r="K64" i="63081"/>
  <c r="J64" i="63081"/>
  <c r="K63" i="63081"/>
  <c r="J63" i="63081"/>
  <c r="K62" i="63081"/>
  <c r="J62" i="63081"/>
  <c r="K61" i="63081"/>
  <c r="J61" i="63081"/>
  <c r="K60" i="63081"/>
  <c r="J60" i="63081"/>
  <c r="K59" i="63081"/>
  <c r="J59" i="63081"/>
  <c r="K58" i="63081"/>
  <c r="J58" i="63081"/>
  <c r="K57" i="63081"/>
  <c r="J57" i="63081"/>
  <c r="K56" i="63081"/>
  <c r="J56" i="63081"/>
  <c r="K55" i="63081"/>
  <c r="J55" i="63081"/>
  <c r="K54" i="63081"/>
  <c r="J54" i="63081"/>
  <c r="K53" i="63081"/>
  <c r="J53" i="63081"/>
  <c r="K52" i="63081"/>
  <c r="J52" i="63081"/>
  <c r="K51" i="63081"/>
  <c r="J51" i="63081"/>
  <c r="K50" i="63081"/>
  <c r="J50" i="63081"/>
  <c r="K49" i="63081"/>
  <c r="J49" i="63081"/>
  <c r="K48" i="63081"/>
  <c r="J48" i="63081"/>
  <c r="K47" i="63081"/>
  <c r="J47" i="63081"/>
  <c r="K46" i="63081"/>
  <c r="J46" i="63081"/>
  <c r="K45" i="63081"/>
  <c r="J45" i="63081"/>
  <c r="G38" i="63081"/>
  <c r="F38" i="63081"/>
  <c r="G37" i="63081"/>
  <c r="F37" i="63081"/>
  <c r="G36" i="63081"/>
  <c r="F36" i="63081"/>
  <c r="G35" i="63081"/>
  <c r="F35" i="63081"/>
  <c r="G34" i="63081"/>
  <c r="F34" i="63081"/>
  <c r="G33" i="63081"/>
  <c r="F33" i="63081"/>
  <c r="G32" i="63081"/>
  <c r="F32" i="63081"/>
  <c r="G31" i="63081"/>
  <c r="F31" i="63081"/>
  <c r="G30" i="63081"/>
  <c r="F30" i="63081"/>
  <c r="G29" i="63081"/>
  <c r="F29" i="63081"/>
  <c r="G28" i="63081"/>
  <c r="F28" i="63081"/>
  <c r="G27" i="63081"/>
  <c r="F27" i="63081"/>
  <c r="G26" i="63081"/>
  <c r="F26" i="63081"/>
  <c r="G25" i="63081"/>
  <c r="F25" i="63081"/>
  <c r="G24" i="63081"/>
  <c r="F24" i="63081"/>
  <c r="G23" i="63081"/>
  <c r="F23" i="63081"/>
  <c r="G22" i="63081"/>
  <c r="F22" i="63081"/>
  <c r="G21" i="63081"/>
  <c r="F21" i="63081"/>
  <c r="G20" i="63081"/>
  <c r="F20" i="63081"/>
  <c r="G19" i="63081"/>
  <c r="F19" i="63081"/>
  <c r="G18" i="63081"/>
  <c r="F18" i="63081"/>
  <c r="G17" i="63081"/>
  <c r="F17" i="63081"/>
  <c r="G16" i="63081"/>
  <c r="F16" i="63081"/>
  <c r="G15" i="63081"/>
  <c r="F15" i="63081"/>
  <c r="G279" i="63080"/>
  <c r="F279" i="63080"/>
  <c r="G278" i="63080"/>
  <c r="F278" i="63080"/>
  <c r="G277" i="63080"/>
  <c r="F277" i="63080"/>
  <c r="G276" i="63080"/>
  <c r="F276" i="63080"/>
  <c r="G275" i="63080"/>
  <c r="F275" i="63080"/>
  <c r="G274" i="63080"/>
  <c r="F274" i="63080"/>
  <c r="G273" i="63080"/>
  <c r="F273" i="63080"/>
  <c r="G272" i="63080"/>
  <c r="F272" i="63080"/>
  <c r="G271" i="63080"/>
  <c r="F271" i="63080"/>
  <c r="G270" i="63080"/>
  <c r="F270" i="63080"/>
  <c r="G269" i="63080"/>
  <c r="F269" i="63080"/>
  <c r="G268" i="63080"/>
  <c r="F268" i="63080"/>
  <c r="G267" i="63080"/>
  <c r="F267" i="63080"/>
  <c r="G266" i="63080"/>
  <c r="F266" i="63080"/>
  <c r="G265" i="63080"/>
  <c r="F265" i="63080"/>
  <c r="G264" i="63080"/>
  <c r="F264" i="63080"/>
  <c r="G263" i="63080"/>
  <c r="F263" i="63080"/>
  <c r="G262" i="63080"/>
  <c r="F262" i="63080"/>
  <c r="G261" i="63080"/>
  <c r="F261" i="63080"/>
  <c r="G260" i="63080"/>
  <c r="F260" i="63080"/>
  <c r="G259" i="63080"/>
  <c r="F259" i="63080"/>
  <c r="G258" i="63080"/>
  <c r="F258" i="63080"/>
  <c r="G257" i="63080"/>
  <c r="F257" i="63080"/>
  <c r="G256" i="63080"/>
  <c r="F256" i="63080"/>
  <c r="G249" i="63080"/>
  <c r="F249" i="63080"/>
  <c r="G248" i="63080"/>
  <c r="F248" i="63080"/>
  <c r="G247" i="63080"/>
  <c r="F247" i="63080"/>
  <c r="G246" i="63080"/>
  <c r="F246" i="63080"/>
  <c r="G245" i="63080"/>
  <c r="F245" i="63080"/>
  <c r="G244" i="63080"/>
  <c r="F244" i="63080"/>
  <c r="G243" i="63080"/>
  <c r="F243" i="63080"/>
  <c r="G242" i="63080"/>
  <c r="F242" i="63080"/>
  <c r="G241" i="63080"/>
  <c r="F241" i="63080"/>
  <c r="G240" i="63080"/>
  <c r="F240" i="63080"/>
  <c r="G239" i="63080"/>
  <c r="F239" i="63080"/>
  <c r="G238" i="63080"/>
  <c r="F238" i="63080"/>
  <c r="G237" i="63080"/>
  <c r="F237" i="63080"/>
  <c r="G236" i="63080"/>
  <c r="F236" i="63080"/>
  <c r="G235" i="63080"/>
  <c r="F235" i="63080"/>
  <c r="G234" i="63080"/>
  <c r="F234" i="63080"/>
  <c r="G233" i="63080"/>
  <c r="F233" i="63080"/>
  <c r="G232" i="63080"/>
  <c r="F232" i="63080"/>
  <c r="G231" i="63080"/>
  <c r="F231" i="63080"/>
  <c r="G230" i="63080"/>
  <c r="F230" i="63080"/>
  <c r="G229" i="63080"/>
  <c r="F229" i="63080"/>
  <c r="G228" i="63080"/>
  <c r="F228" i="63080"/>
  <c r="G227" i="63080"/>
  <c r="F227" i="63080"/>
  <c r="G226" i="63080"/>
  <c r="F226" i="63080"/>
  <c r="G219" i="63080"/>
  <c r="F219" i="63080"/>
  <c r="G218" i="63080"/>
  <c r="F218" i="63080"/>
  <c r="G217" i="63080"/>
  <c r="F217" i="63080"/>
  <c r="G216" i="63080"/>
  <c r="F216" i="63080"/>
  <c r="G215" i="63080"/>
  <c r="F215" i="63080"/>
  <c r="G214" i="63080"/>
  <c r="F214" i="63080"/>
  <c r="G213" i="63080"/>
  <c r="F213" i="63080"/>
  <c r="G212" i="63080"/>
  <c r="F212" i="63080"/>
  <c r="G211" i="63080"/>
  <c r="F211" i="63080"/>
  <c r="G210" i="63080"/>
  <c r="F210" i="63080"/>
  <c r="G209" i="63080"/>
  <c r="F209" i="63080"/>
  <c r="G208" i="63080"/>
  <c r="F208" i="63080"/>
  <c r="G207" i="63080"/>
  <c r="F207" i="63080"/>
  <c r="G206" i="63080"/>
  <c r="F206" i="63080"/>
  <c r="G205" i="63080"/>
  <c r="F205" i="63080"/>
  <c r="G204" i="63080"/>
  <c r="F204" i="63080"/>
  <c r="G203" i="63080"/>
  <c r="F203" i="63080"/>
  <c r="G202" i="63080"/>
  <c r="F202" i="63080"/>
  <c r="G201" i="63080"/>
  <c r="F201" i="63080"/>
  <c r="G200" i="63080"/>
  <c r="F200" i="63080"/>
  <c r="G199" i="63080"/>
  <c r="F199" i="63080"/>
  <c r="G198" i="63080"/>
  <c r="F198" i="63080"/>
  <c r="G197" i="63080"/>
  <c r="F197" i="63080"/>
  <c r="G196" i="63080"/>
  <c r="F196" i="63080"/>
  <c r="N190" i="63080"/>
  <c r="N189" i="63080"/>
  <c r="G189" i="63080"/>
  <c r="F189" i="63080"/>
  <c r="N188" i="63080"/>
  <c r="G188" i="63080"/>
  <c r="F188" i="63080"/>
  <c r="N187" i="63080"/>
  <c r="G187" i="63080"/>
  <c r="F187" i="63080"/>
  <c r="N186" i="63080"/>
  <c r="G186" i="63080"/>
  <c r="F186" i="63080"/>
  <c r="N185" i="63080"/>
  <c r="G185" i="63080"/>
  <c r="F185" i="63080"/>
  <c r="N184" i="63080"/>
  <c r="G184" i="63080"/>
  <c r="F184" i="63080"/>
  <c r="N183" i="63080"/>
  <c r="G183" i="63080"/>
  <c r="F183" i="63080"/>
  <c r="N182" i="63080"/>
  <c r="G182" i="63080"/>
  <c r="F182" i="63080"/>
  <c r="N181" i="63080"/>
  <c r="G181" i="63080"/>
  <c r="F181" i="63080"/>
  <c r="N180" i="63080"/>
  <c r="G180" i="63080"/>
  <c r="F180" i="63080"/>
  <c r="N179" i="63080"/>
  <c r="G179" i="63080"/>
  <c r="F179" i="63080"/>
  <c r="N178" i="63080"/>
  <c r="G178" i="63080"/>
  <c r="F178" i="63080"/>
  <c r="N177" i="63080"/>
  <c r="G177" i="63080"/>
  <c r="F177" i="63080"/>
  <c r="N176" i="63080"/>
  <c r="G176" i="63080"/>
  <c r="F176" i="63080"/>
  <c r="N175" i="63080"/>
  <c r="G175" i="63080"/>
  <c r="F175" i="63080"/>
  <c r="N174" i="63080"/>
  <c r="G174" i="63080"/>
  <c r="F174" i="63080"/>
  <c r="N173" i="63080"/>
  <c r="G173" i="63080"/>
  <c r="F173" i="63080"/>
  <c r="N172" i="63080"/>
  <c r="G172" i="63080"/>
  <c r="F172" i="63080"/>
  <c r="N171" i="63080"/>
  <c r="G171" i="63080"/>
  <c r="F171" i="63080"/>
  <c r="N170" i="63080"/>
  <c r="G170" i="63080"/>
  <c r="F170" i="63080"/>
  <c r="N169" i="63080"/>
  <c r="G169" i="63080"/>
  <c r="F169" i="63080"/>
  <c r="N168" i="63080"/>
  <c r="G168" i="63080"/>
  <c r="F168" i="63080"/>
  <c r="N167" i="63080"/>
  <c r="G167" i="63080"/>
  <c r="F167" i="63080"/>
  <c r="N166" i="63080"/>
  <c r="G166" i="63080"/>
  <c r="F166" i="63080"/>
  <c r="G159" i="63080"/>
  <c r="F159" i="63080"/>
  <c r="G158" i="63080"/>
  <c r="F158" i="63080"/>
  <c r="G157" i="63080"/>
  <c r="F157" i="63080"/>
  <c r="G156" i="63080"/>
  <c r="F156" i="63080"/>
  <c r="G155" i="63080"/>
  <c r="F155" i="63080"/>
  <c r="G154" i="63080"/>
  <c r="F154" i="63080"/>
  <c r="G153" i="63080"/>
  <c r="F153" i="63080"/>
  <c r="G152" i="63080"/>
  <c r="F152" i="63080"/>
  <c r="G151" i="63080"/>
  <c r="F151" i="63080"/>
  <c r="G150" i="63080"/>
  <c r="F150" i="63080"/>
  <c r="G149" i="63080"/>
  <c r="F149" i="63080"/>
  <c r="G148" i="63080"/>
  <c r="F148" i="63080"/>
  <c r="G147" i="63080"/>
  <c r="F147" i="63080"/>
  <c r="G146" i="63080"/>
  <c r="F146" i="63080"/>
  <c r="G145" i="63080"/>
  <c r="F145" i="63080"/>
  <c r="G144" i="63080"/>
  <c r="F144" i="63080"/>
  <c r="G143" i="63080"/>
  <c r="F143" i="63080"/>
  <c r="G142" i="63080"/>
  <c r="F142" i="63080"/>
  <c r="G141" i="63080"/>
  <c r="F141" i="63080"/>
  <c r="G140" i="63080"/>
  <c r="F140" i="63080"/>
  <c r="G139" i="63080"/>
  <c r="F139" i="63080"/>
  <c r="G138" i="63080"/>
  <c r="F138" i="63080"/>
  <c r="H138" i="63080" s="1"/>
  <c r="G137" i="63080"/>
  <c r="F137" i="63080"/>
  <c r="G136" i="63080"/>
  <c r="F136" i="63080"/>
  <c r="G129" i="63080"/>
  <c r="F129" i="63080"/>
  <c r="G128" i="63080"/>
  <c r="F128" i="63080"/>
  <c r="G127" i="63080"/>
  <c r="F127" i="63080"/>
  <c r="G126" i="63080"/>
  <c r="F126" i="63080"/>
  <c r="H126" i="63080" s="1"/>
  <c r="G125" i="63080"/>
  <c r="F125" i="63080"/>
  <c r="G124" i="63080"/>
  <c r="F124" i="63080"/>
  <c r="H124" i="63080" s="1"/>
  <c r="G123" i="63080"/>
  <c r="F123" i="63080"/>
  <c r="G122" i="63080"/>
  <c r="F122" i="63080"/>
  <c r="H122" i="63080" s="1"/>
  <c r="G121" i="63080"/>
  <c r="F121" i="63080"/>
  <c r="G120" i="63080"/>
  <c r="F120" i="63080"/>
  <c r="H120" i="63080" s="1"/>
  <c r="G119" i="63080"/>
  <c r="F119" i="63080"/>
  <c r="G118" i="63080"/>
  <c r="F118" i="63080"/>
  <c r="H118" i="63080" s="1"/>
  <c r="G117" i="63080"/>
  <c r="F117" i="63080"/>
  <c r="G116" i="63080"/>
  <c r="F116" i="63080"/>
  <c r="H116" i="63080" s="1"/>
  <c r="G115" i="63080"/>
  <c r="F115" i="63080"/>
  <c r="G114" i="63080"/>
  <c r="F114" i="63080"/>
  <c r="H114" i="63080" s="1"/>
  <c r="G113" i="63080"/>
  <c r="F113" i="63080"/>
  <c r="G112" i="63080"/>
  <c r="F112" i="63080"/>
  <c r="H112" i="63080" s="1"/>
  <c r="G111" i="63080"/>
  <c r="F111" i="63080"/>
  <c r="G110" i="63080"/>
  <c r="F110" i="63080"/>
  <c r="H110" i="63080" s="1"/>
  <c r="G109" i="63080"/>
  <c r="F109" i="63080"/>
  <c r="G108" i="63080"/>
  <c r="F108" i="63080"/>
  <c r="H108" i="63080" s="1"/>
  <c r="G107" i="63080"/>
  <c r="F107" i="63080"/>
  <c r="G106" i="63080"/>
  <c r="F106" i="63080"/>
  <c r="N70" i="63080"/>
  <c r="N69" i="63080"/>
  <c r="G69" i="63080"/>
  <c r="F69" i="63080"/>
  <c r="N68" i="63080"/>
  <c r="G68" i="63080"/>
  <c r="F68" i="63080"/>
  <c r="N67" i="63080"/>
  <c r="G67" i="63080"/>
  <c r="F67" i="63080"/>
  <c r="N66" i="63080"/>
  <c r="G66" i="63080"/>
  <c r="F66" i="63080"/>
  <c r="N65" i="63080"/>
  <c r="G65" i="63080"/>
  <c r="F65" i="63080"/>
  <c r="N64" i="63080"/>
  <c r="G64" i="63080"/>
  <c r="F64" i="63080"/>
  <c r="N63" i="63080"/>
  <c r="G63" i="63080"/>
  <c r="F63" i="63080"/>
  <c r="N62" i="63080"/>
  <c r="G62" i="63080"/>
  <c r="F62" i="63080"/>
  <c r="N61" i="63080"/>
  <c r="G61" i="63080"/>
  <c r="F61" i="63080"/>
  <c r="N60" i="63080"/>
  <c r="G60" i="63080"/>
  <c r="F60" i="63080"/>
  <c r="N59" i="63080"/>
  <c r="G59" i="63080"/>
  <c r="F59" i="63080"/>
  <c r="N58" i="63080"/>
  <c r="G58" i="63080"/>
  <c r="F58" i="63080"/>
  <c r="N57" i="63080"/>
  <c r="G57" i="63080"/>
  <c r="F57" i="63080"/>
  <c r="N56" i="63080"/>
  <c r="G56" i="63080"/>
  <c r="F56" i="63080"/>
  <c r="N55" i="63080"/>
  <c r="G55" i="63080"/>
  <c r="F55" i="63080"/>
  <c r="N54" i="63080"/>
  <c r="G54" i="63080"/>
  <c r="F54" i="63080"/>
  <c r="N53" i="63080"/>
  <c r="G53" i="63080"/>
  <c r="F53" i="63080"/>
  <c r="N52" i="63080"/>
  <c r="G52" i="63080"/>
  <c r="F52" i="63080"/>
  <c r="N51" i="63080"/>
  <c r="G51" i="63080"/>
  <c r="F51" i="63080"/>
  <c r="N50" i="63080"/>
  <c r="G50" i="63080"/>
  <c r="F50" i="63080"/>
  <c r="N49" i="63080"/>
  <c r="G49" i="63080"/>
  <c r="F49" i="63080"/>
  <c r="N48" i="63080"/>
  <c r="G48" i="63080"/>
  <c r="F48" i="63080"/>
  <c r="N47" i="63080"/>
  <c r="G47" i="63080"/>
  <c r="F47" i="63080"/>
  <c r="N46" i="63080"/>
  <c r="G46" i="63080"/>
  <c r="F46" i="63080"/>
  <c r="G39" i="63080"/>
  <c r="F39" i="63080"/>
  <c r="G38" i="63080"/>
  <c r="F38" i="63080"/>
  <c r="G37" i="63080"/>
  <c r="F37" i="63080"/>
  <c r="G36" i="63080"/>
  <c r="F36" i="63080"/>
  <c r="G35" i="63080"/>
  <c r="F35" i="63080"/>
  <c r="G34" i="63080"/>
  <c r="F34" i="63080"/>
  <c r="G33" i="63080"/>
  <c r="F33" i="63080"/>
  <c r="G32" i="63080"/>
  <c r="F32" i="63080"/>
  <c r="G31" i="63080"/>
  <c r="F31" i="63080"/>
  <c r="G30" i="63080"/>
  <c r="F30" i="63080"/>
  <c r="G29" i="63080"/>
  <c r="F29" i="63080"/>
  <c r="G28" i="63080"/>
  <c r="F28" i="63080"/>
  <c r="G27" i="63080"/>
  <c r="F27" i="63080"/>
  <c r="G26" i="63080"/>
  <c r="F26" i="63080"/>
  <c r="G25" i="63080"/>
  <c r="F25" i="63080"/>
  <c r="G24" i="63080"/>
  <c r="F24" i="63080"/>
  <c r="G23" i="63080"/>
  <c r="F23" i="63080"/>
  <c r="G22" i="63080"/>
  <c r="F22" i="63080"/>
  <c r="G21" i="63080"/>
  <c r="F21" i="63080"/>
  <c r="G20" i="63080"/>
  <c r="F20" i="63080"/>
  <c r="G19" i="63080"/>
  <c r="F19" i="63080"/>
  <c r="G18" i="63080"/>
  <c r="F18" i="63080"/>
  <c r="H18" i="63080" s="1"/>
  <c r="G17" i="63080"/>
  <c r="F17" i="63080"/>
  <c r="G16" i="63080"/>
  <c r="F16" i="63080"/>
  <c r="M107" i="63081" l="1"/>
  <c r="M79" i="63081"/>
  <c r="M83" i="63081"/>
  <c r="M87" i="63081"/>
  <c r="M77" i="63081"/>
  <c r="M81" i="63081"/>
  <c r="M85" i="63081"/>
  <c r="M89" i="63081"/>
  <c r="H140" i="63080"/>
  <c r="J159" i="63081"/>
  <c r="M137" i="63081"/>
  <c r="M136" i="63081"/>
  <c r="M138" i="63081"/>
  <c r="M140" i="63081"/>
  <c r="M142" i="63081"/>
  <c r="M144" i="63081"/>
  <c r="M146" i="63081"/>
  <c r="AB1096" i="63077"/>
  <c r="X1096" i="63077"/>
  <c r="S1096" i="63077"/>
  <c r="O1096" i="63077"/>
  <c r="K1096" i="63077"/>
  <c r="G1096" i="63077"/>
  <c r="AA1096" i="63077"/>
  <c r="W1096" i="63077"/>
  <c r="R1096" i="63077"/>
  <c r="N1096" i="63077"/>
  <c r="J1096" i="63077"/>
  <c r="F1096" i="63077"/>
  <c r="Z1096" i="63077"/>
  <c r="V1096" i="63077"/>
  <c r="Q1096" i="63077"/>
  <c r="M1096" i="63077"/>
  <c r="I1096" i="63077"/>
  <c r="Y1096" i="63077"/>
  <c r="U1096" i="63077"/>
  <c r="P1096" i="63077"/>
  <c r="L1096" i="63077"/>
  <c r="H1096" i="63077"/>
  <c r="M139" i="63081"/>
  <c r="M148" i="63081"/>
  <c r="M150" i="63081"/>
  <c r="M152" i="63081"/>
  <c r="M154" i="63081"/>
  <c r="M156" i="63081"/>
  <c r="I196" i="63081"/>
  <c r="I198" i="63081"/>
  <c r="I200" i="63081"/>
  <c r="I202" i="63081"/>
  <c r="I204" i="63081"/>
  <c r="M109" i="63081"/>
  <c r="M111" i="63081"/>
  <c r="M113" i="63081"/>
  <c r="M91" i="63081"/>
  <c r="I206" i="63081"/>
  <c r="M141" i="63081"/>
  <c r="M115" i="63081"/>
  <c r="M117" i="63081"/>
  <c r="I208" i="63081"/>
  <c r="I210" i="63081"/>
  <c r="I212" i="63081"/>
  <c r="I214" i="63081"/>
  <c r="M76" i="63081"/>
  <c r="M78" i="63081"/>
  <c r="M80" i="63081"/>
  <c r="M82" i="63081"/>
  <c r="M84" i="63081"/>
  <c r="M86" i="63081"/>
  <c r="M88" i="63081"/>
  <c r="M90" i="63081"/>
  <c r="M92" i="63081"/>
  <c r="M94" i="63081"/>
  <c r="M96" i="63081"/>
  <c r="M98" i="63081"/>
  <c r="M106" i="63081"/>
  <c r="M108" i="63081"/>
  <c r="M110" i="63081"/>
  <c r="M112" i="63081"/>
  <c r="M114" i="63081"/>
  <c r="M116" i="63081"/>
  <c r="M118" i="63081"/>
  <c r="M120" i="63081"/>
  <c r="M122" i="63081"/>
  <c r="M124" i="63081"/>
  <c r="M126" i="63081"/>
  <c r="M128" i="63081"/>
  <c r="M143" i="63081"/>
  <c r="M158" i="63081"/>
  <c r="M119" i="63081"/>
  <c r="M121" i="63081"/>
  <c r="M93" i="63081"/>
  <c r="H21" i="63080"/>
  <c r="H68" i="63080"/>
  <c r="G190" i="63080"/>
  <c r="H169" i="63080"/>
  <c r="H173" i="63080"/>
  <c r="H177" i="63080"/>
  <c r="H181" i="63080"/>
  <c r="H185" i="63080"/>
  <c r="H189" i="63080"/>
  <c r="H198" i="63080"/>
  <c r="H200" i="63080"/>
  <c r="H202" i="63080"/>
  <c r="H204" i="63080"/>
  <c r="H206" i="63080"/>
  <c r="H228" i="63080"/>
  <c r="H230" i="63080"/>
  <c r="H232" i="63080"/>
  <c r="H234" i="63080"/>
  <c r="H236" i="63080"/>
  <c r="H238" i="63080"/>
  <c r="H240" i="63080"/>
  <c r="H242" i="63080"/>
  <c r="H244" i="63080"/>
  <c r="H246" i="63080"/>
  <c r="H248" i="63080"/>
  <c r="F39" i="63081"/>
  <c r="J99" i="63081"/>
  <c r="J129" i="63081"/>
  <c r="F219" i="63081"/>
  <c r="J249" i="63081"/>
  <c r="H47" i="63080"/>
  <c r="H51" i="63080"/>
  <c r="H55" i="63080"/>
  <c r="H59" i="63080"/>
  <c r="H63" i="63080"/>
  <c r="H67" i="63080"/>
  <c r="H107" i="63080"/>
  <c r="H109" i="63080"/>
  <c r="H137" i="63080"/>
  <c r="H168" i="63080"/>
  <c r="H172" i="63080"/>
  <c r="H176" i="63080"/>
  <c r="H180" i="63080"/>
  <c r="H184" i="63080"/>
  <c r="H188" i="63080"/>
  <c r="G220" i="63080"/>
  <c r="G250" i="63080"/>
  <c r="G280" i="63080"/>
  <c r="H20" i="63080"/>
  <c r="H22" i="63080"/>
  <c r="H24" i="63080"/>
  <c r="H26" i="63080"/>
  <c r="H28" i="63080"/>
  <c r="H30" i="63080"/>
  <c r="H32" i="63080"/>
  <c r="H34" i="63080"/>
  <c r="H36" i="63080"/>
  <c r="H38" i="63080"/>
  <c r="H50" i="63080"/>
  <c r="H54" i="63080"/>
  <c r="H167" i="63080"/>
  <c r="H171" i="63080"/>
  <c r="H175" i="63080"/>
  <c r="H179" i="63080"/>
  <c r="H183" i="63080"/>
  <c r="H187" i="63080"/>
  <c r="H197" i="63080"/>
  <c r="H199" i="63080"/>
  <c r="H201" i="63080"/>
  <c r="H203" i="63080"/>
  <c r="H205" i="63080"/>
  <c r="H207" i="63080"/>
  <c r="H209" i="63080"/>
  <c r="H211" i="63080"/>
  <c r="H213" i="63080"/>
  <c r="H215" i="63080"/>
  <c r="H217" i="63080"/>
  <c r="H219" i="63080"/>
  <c r="H227" i="63080"/>
  <c r="H229" i="63080"/>
  <c r="H231" i="63080"/>
  <c r="H233" i="63080"/>
  <c r="H235" i="63080"/>
  <c r="H237" i="63080"/>
  <c r="H239" i="63080"/>
  <c r="H241" i="63080"/>
  <c r="H243" i="63080"/>
  <c r="H245" i="63080"/>
  <c r="H247" i="63080"/>
  <c r="H249" i="63080"/>
  <c r="H259" i="63080"/>
  <c r="H263" i="63080"/>
  <c r="H267" i="63080"/>
  <c r="H271" i="63080"/>
  <c r="H275" i="63080"/>
  <c r="H279" i="63080"/>
  <c r="I216" i="63081"/>
  <c r="J189" i="63081"/>
  <c r="M123" i="63081"/>
  <c r="H111" i="63080"/>
  <c r="G130" i="63080"/>
  <c r="H128" i="63080"/>
  <c r="H58" i="63080"/>
  <c r="M125" i="63081"/>
  <c r="M127" i="63081"/>
  <c r="M95" i="63081"/>
  <c r="J69" i="63081"/>
  <c r="M145" i="63081"/>
  <c r="H208" i="63080"/>
  <c r="H142" i="63080"/>
  <c r="H144" i="63080"/>
  <c r="H146" i="63080"/>
  <c r="H148" i="63080"/>
  <c r="H150" i="63080"/>
  <c r="H152" i="63080"/>
  <c r="H154" i="63080"/>
  <c r="H156" i="63080"/>
  <c r="H158" i="63080"/>
  <c r="H139" i="63080"/>
  <c r="H141" i="63080"/>
  <c r="H143" i="63080"/>
  <c r="H145" i="63080"/>
  <c r="H147" i="63080"/>
  <c r="H149" i="63080"/>
  <c r="H151" i="63080"/>
  <c r="H153" i="63080"/>
  <c r="H155" i="63080"/>
  <c r="H157" i="63080"/>
  <c r="H159" i="63080"/>
  <c r="G160" i="63080"/>
  <c r="H62" i="63080"/>
  <c r="M147" i="63081"/>
  <c r="AC463" i="63077"/>
  <c r="G39" i="63081"/>
  <c r="H39" i="63081" s="1"/>
  <c r="K69" i="63081"/>
  <c r="L69" i="63081" s="1"/>
  <c r="M149" i="63081"/>
  <c r="M151" i="63081"/>
  <c r="M153" i="63081"/>
  <c r="M155" i="63081"/>
  <c r="M157" i="63081"/>
  <c r="G219" i="63081"/>
  <c r="H219" i="63081" s="1"/>
  <c r="M105" i="63081"/>
  <c r="K129" i="63081"/>
  <c r="M97" i="63081"/>
  <c r="M75" i="63081"/>
  <c r="K99" i="63081"/>
  <c r="I218" i="63081"/>
  <c r="I195" i="63081"/>
  <c r="I197" i="63081"/>
  <c r="I199" i="63081"/>
  <c r="I201" i="63081"/>
  <c r="I203" i="63081"/>
  <c r="I205" i="63081"/>
  <c r="I207" i="63081"/>
  <c r="I209" i="63081"/>
  <c r="M166" i="63081"/>
  <c r="M168" i="63081"/>
  <c r="M170" i="63081"/>
  <c r="M172" i="63081"/>
  <c r="M174" i="63081"/>
  <c r="M176" i="63081"/>
  <c r="M178" i="63081"/>
  <c r="M180" i="63081"/>
  <c r="M182" i="63081"/>
  <c r="M184" i="63081"/>
  <c r="M167" i="63081"/>
  <c r="M169" i="63081"/>
  <c r="M171" i="63081"/>
  <c r="M173" i="63081"/>
  <c r="M175" i="63081"/>
  <c r="M177" i="63081"/>
  <c r="M179" i="63081"/>
  <c r="M181" i="63081"/>
  <c r="M183" i="63081"/>
  <c r="M185" i="63081"/>
  <c r="M186" i="63081"/>
  <c r="M165" i="63081"/>
  <c r="K189" i="63081"/>
  <c r="M187" i="63081"/>
  <c r="M188" i="63081"/>
  <c r="M135" i="63081"/>
  <c r="K159" i="63081"/>
  <c r="L159" i="63081" s="1"/>
  <c r="F280" i="63080"/>
  <c r="H258" i="63080"/>
  <c r="H262" i="63080"/>
  <c r="H266" i="63080"/>
  <c r="H270" i="63080"/>
  <c r="H274" i="63080"/>
  <c r="H278" i="63080"/>
  <c r="H226" i="63080"/>
  <c r="F250" i="63080"/>
  <c r="H196" i="63080"/>
  <c r="F220" i="63080"/>
  <c r="H210" i="63080"/>
  <c r="H212" i="63080"/>
  <c r="H214" i="63080"/>
  <c r="H216" i="63080"/>
  <c r="H218" i="63080"/>
  <c r="F190" i="63080"/>
  <c r="H136" i="63080"/>
  <c r="F160" i="63080"/>
  <c r="H106" i="63080"/>
  <c r="F130" i="63080"/>
  <c r="H115" i="63080"/>
  <c r="H113" i="63080"/>
  <c r="H46" i="63080"/>
  <c r="F70" i="63080"/>
  <c r="G70" i="63080"/>
  <c r="H17" i="63080"/>
  <c r="H19" i="63080"/>
  <c r="H23" i="63080"/>
  <c r="H25" i="63080"/>
  <c r="H27" i="63080"/>
  <c r="H29" i="63080"/>
  <c r="H31" i="63080"/>
  <c r="H33" i="63080"/>
  <c r="H35" i="63080"/>
  <c r="H37" i="63080"/>
  <c r="H39" i="63080"/>
  <c r="G40" i="63080"/>
  <c r="I40" i="63080" s="1"/>
  <c r="H16" i="63080"/>
  <c r="F40" i="63080"/>
  <c r="I211" i="63081"/>
  <c r="I213" i="63081"/>
  <c r="I215" i="63081"/>
  <c r="AC1089" i="63077"/>
  <c r="I217" i="63081"/>
  <c r="K226" i="63081"/>
  <c r="K230" i="63081"/>
  <c r="K234" i="63081"/>
  <c r="K238" i="63081"/>
  <c r="K242" i="63081"/>
  <c r="K246" i="63081"/>
  <c r="K225" i="63081"/>
  <c r="K229" i="63081"/>
  <c r="K233" i="63081"/>
  <c r="K237" i="63081"/>
  <c r="K241" i="63081"/>
  <c r="K245" i="63081"/>
  <c r="I15" i="63081"/>
  <c r="I17" i="63081"/>
  <c r="I19" i="63081"/>
  <c r="I21" i="63081"/>
  <c r="I23" i="63081"/>
  <c r="I25" i="63081"/>
  <c r="I27" i="63081"/>
  <c r="I29" i="63081"/>
  <c r="I31" i="63081"/>
  <c r="I33" i="63081"/>
  <c r="I35" i="63081"/>
  <c r="I37" i="63081"/>
  <c r="M46" i="63081"/>
  <c r="M48" i="63081"/>
  <c r="M50" i="63081"/>
  <c r="M52" i="63081"/>
  <c r="M54" i="63081"/>
  <c r="M56" i="63081"/>
  <c r="M58" i="63081"/>
  <c r="M60" i="63081"/>
  <c r="M62" i="63081"/>
  <c r="M64" i="63081"/>
  <c r="M66" i="63081"/>
  <c r="M68" i="63081"/>
  <c r="K228" i="63081"/>
  <c r="K232" i="63081"/>
  <c r="K236" i="63081"/>
  <c r="K240" i="63081"/>
  <c r="K244" i="63081"/>
  <c r="K248" i="63081"/>
  <c r="K227" i="63081"/>
  <c r="K231" i="63081"/>
  <c r="K235" i="63081"/>
  <c r="K239" i="63081"/>
  <c r="K243" i="63081"/>
  <c r="K247" i="63081"/>
  <c r="I16" i="63081"/>
  <c r="I18" i="63081"/>
  <c r="I20" i="63081"/>
  <c r="I22" i="63081"/>
  <c r="I24" i="63081"/>
  <c r="I26" i="63081"/>
  <c r="I28" i="63081"/>
  <c r="I30" i="63081"/>
  <c r="I32" i="63081"/>
  <c r="I34" i="63081"/>
  <c r="I36" i="63081"/>
  <c r="I38" i="63081"/>
  <c r="M45" i="63081"/>
  <c r="M47" i="63081"/>
  <c r="M49" i="63081"/>
  <c r="M51" i="63081"/>
  <c r="M53" i="63081"/>
  <c r="M55" i="63081"/>
  <c r="M57" i="63081"/>
  <c r="M59" i="63081"/>
  <c r="M61" i="63081"/>
  <c r="M63" i="63081"/>
  <c r="M65" i="63081"/>
  <c r="M67" i="63081"/>
  <c r="H257" i="63080"/>
  <c r="H261" i="63080"/>
  <c r="H265" i="63080"/>
  <c r="H269" i="63080"/>
  <c r="H273" i="63080"/>
  <c r="H277" i="63080"/>
  <c r="H256" i="63080"/>
  <c r="H260" i="63080"/>
  <c r="H264" i="63080"/>
  <c r="H268" i="63080"/>
  <c r="H272" i="63080"/>
  <c r="H276" i="63080"/>
  <c r="H166" i="63080"/>
  <c r="H170" i="63080"/>
  <c r="H174" i="63080"/>
  <c r="H178" i="63080"/>
  <c r="H182" i="63080"/>
  <c r="H186" i="63080"/>
  <c r="H117" i="63080"/>
  <c r="H119" i="63080"/>
  <c r="H121" i="63080"/>
  <c r="H123" i="63080"/>
  <c r="H125" i="63080"/>
  <c r="H127" i="63080"/>
  <c r="H129" i="63080"/>
  <c r="H48" i="63080"/>
  <c r="H56" i="63080"/>
  <c r="H49" i="63080"/>
  <c r="H53" i="63080"/>
  <c r="H57" i="63080"/>
  <c r="H61" i="63080"/>
  <c r="H65" i="63080"/>
  <c r="H69" i="63080"/>
  <c r="H64" i="63080"/>
  <c r="H66" i="63080"/>
  <c r="H52" i="63080"/>
  <c r="H60" i="63080"/>
  <c r="I16" i="63080"/>
  <c r="H195" i="63081"/>
  <c r="H196" i="63081"/>
  <c r="H197" i="63081"/>
  <c r="H198" i="63081"/>
  <c r="H199" i="63081"/>
  <c r="H200" i="63081"/>
  <c r="H201" i="63081"/>
  <c r="H202" i="63081"/>
  <c r="H203" i="63081"/>
  <c r="H204" i="63081"/>
  <c r="H205" i="63081"/>
  <c r="H206" i="63081"/>
  <c r="H207" i="63081"/>
  <c r="H208" i="63081"/>
  <c r="H209" i="63081"/>
  <c r="H210" i="63081"/>
  <c r="H211" i="63081"/>
  <c r="H212" i="63081"/>
  <c r="H213" i="63081"/>
  <c r="H214" i="63081"/>
  <c r="H215" i="63081"/>
  <c r="H216" i="63081"/>
  <c r="H217" i="63081"/>
  <c r="H218" i="63081"/>
  <c r="L135" i="63081"/>
  <c r="L136" i="63081"/>
  <c r="L137" i="63081"/>
  <c r="L138" i="63081"/>
  <c r="L139" i="63081"/>
  <c r="L140" i="63081"/>
  <c r="L141" i="63081"/>
  <c r="L142" i="63081"/>
  <c r="L143" i="63081"/>
  <c r="L144" i="63081"/>
  <c r="L145" i="63081"/>
  <c r="L146" i="63081"/>
  <c r="L147" i="63081"/>
  <c r="L148" i="63081"/>
  <c r="L149" i="63081"/>
  <c r="L150" i="63081"/>
  <c r="L151" i="63081"/>
  <c r="L152" i="63081"/>
  <c r="L153" i="63081"/>
  <c r="L154" i="63081"/>
  <c r="L155" i="63081"/>
  <c r="L156" i="63081"/>
  <c r="L157" i="63081"/>
  <c r="L158" i="63081"/>
  <c r="L105" i="63081"/>
  <c r="L106" i="63081"/>
  <c r="L107" i="63081"/>
  <c r="L108" i="63081"/>
  <c r="L109" i="63081"/>
  <c r="L110" i="63081"/>
  <c r="L111" i="63081"/>
  <c r="L112" i="63081"/>
  <c r="L113" i="63081"/>
  <c r="L114" i="63081"/>
  <c r="L115" i="63081"/>
  <c r="L116" i="63081"/>
  <c r="L117" i="63081"/>
  <c r="L118" i="63081"/>
  <c r="L119" i="63081"/>
  <c r="L120" i="63081"/>
  <c r="L121" i="63081"/>
  <c r="L122" i="63081"/>
  <c r="L123" i="63081"/>
  <c r="L124" i="63081"/>
  <c r="L125" i="63081"/>
  <c r="L126" i="63081"/>
  <c r="L127" i="63081"/>
  <c r="L128" i="63081"/>
  <c r="L75" i="63081"/>
  <c r="L76" i="63081"/>
  <c r="L77" i="63081"/>
  <c r="L78" i="63081"/>
  <c r="L79" i="63081"/>
  <c r="L80" i="63081"/>
  <c r="L81" i="63081"/>
  <c r="L82" i="63081"/>
  <c r="L83" i="63081"/>
  <c r="L84" i="63081"/>
  <c r="L85" i="63081"/>
  <c r="L86" i="63081"/>
  <c r="L87" i="63081"/>
  <c r="L88" i="63081"/>
  <c r="L89" i="63081"/>
  <c r="L90" i="63081"/>
  <c r="L91" i="63081"/>
  <c r="L92" i="63081"/>
  <c r="L93" i="63081"/>
  <c r="L94" i="63081"/>
  <c r="L95" i="63081"/>
  <c r="L96" i="63081"/>
  <c r="L97" i="63081"/>
  <c r="L98" i="63081"/>
  <c r="L45" i="63081"/>
  <c r="L46" i="63081"/>
  <c r="L47" i="63081"/>
  <c r="L48" i="63081"/>
  <c r="L49" i="63081"/>
  <c r="L50" i="63081"/>
  <c r="L51" i="63081"/>
  <c r="L52" i="63081"/>
  <c r="L53" i="63081"/>
  <c r="L54" i="63081"/>
  <c r="L55" i="63081"/>
  <c r="L56" i="63081"/>
  <c r="L57" i="63081"/>
  <c r="L58" i="63081"/>
  <c r="L59" i="63081"/>
  <c r="L60" i="63081"/>
  <c r="L61" i="63081"/>
  <c r="L62" i="63081"/>
  <c r="L63" i="63081"/>
  <c r="L64" i="63081"/>
  <c r="L65" i="63081"/>
  <c r="L66" i="63081"/>
  <c r="L67" i="63081"/>
  <c r="L68" i="63081"/>
  <c r="H15" i="63081"/>
  <c r="H16" i="63081"/>
  <c r="H17" i="63081"/>
  <c r="H18" i="63081"/>
  <c r="H19" i="63081"/>
  <c r="H20" i="63081"/>
  <c r="H21" i="63081"/>
  <c r="H22" i="63081"/>
  <c r="H23" i="63081"/>
  <c r="H24" i="63081"/>
  <c r="H25" i="63081"/>
  <c r="H26" i="63081"/>
  <c r="H27" i="63081"/>
  <c r="H28" i="63081"/>
  <c r="H29" i="63081"/>
  <c r="H30" i="63081"/>
  <c r="H31" i="63081"/>
  <c r="H32" i="63081"/>
  <c r="H33" i="63081"/>
  <c r="H34" i="63081"/>
  <c r="H35" i="63081"/>
  <c r="H36" i="63081"/>
  <c r="H37" i="63081"/>
  <c r="H38" i="63081"/>
  <c r="I256" i="63080"/>
  <c r="I257" i="63080"/>
  <c r="I258" i="63080"/>
  <c r="I259" i="63080"/>
  <c r="I260" i="63080"/>
  <c r="I261" i="63080"/>
  <c r="I262" i="63080"/>
  <c r="I263" i="63080"/>
  <c r="I264" i="63080"/>
  <c r="I265" i="63080"/>
  <c r="I266" i="63080"/>
  <c r="I267" i="63080"/>
  <c r="I268" i="63080"/>
  <c r="I269" i="63080"/>
  <c r="I270" i="63080"/>
  <c r="I271" i="63080"/>
  <c r="I272" i="63080"/>
  <c r="I273" i="63080"/>
  <c r="I274" i="63080"/>
  <c r="I275" i="63080"/>
  <c r="I276" i="63080"/>
  <c r="I277" i="63080"/>
  <c r="I278" i="63080"/>
  <c r="I279" i="63080"/>
  <c r="I226" i="63080"/>
  <c r="I227" i="63080"/>
  <c r="I228" i="63080"/>
  <c r="I229" i="63080"/>
  <c r="I230" i="63080"/>
  <c r="I231" i="63080"/>
  <c r="I232" i="63080"/>
  <c r="I233" i="63080"/>
  <c r="I234" i="63080"/>
  <c r="I235" i="63080"/>
  <c r="I236" i="63080"/>
  <c r="I237" i="63080"/>
  <c r="I238" i="63080"/>
  <c r="I239" i="63080"/>
  <c r="I240" i="63080"/>
  <c r="I241" i="63080"/>
  <c r="I242" i="63080"/>
  <c r="I243" i="63080"/>
  <c r="I244" i="63080"/>
  <c r="I245" i="63080"/>
  <c r="I246" i="63080"/>
  <c r="I247" i="63080"/>
  <c r="I248" i="63080"/>
  <c r="I249" i="63080"/>
  <c r="I250" i="63080"/>
  <c r="I196" i="63080"/>
  <c r="I197" i="63080"/>
  <c r="I198" i="63080"/>
  <c r="I199" i="63080"/>
  <c r="I200" i="63080"/>
  <c r="I201" i="63080"/>
  <c r="I202" i="63080"/>
  <c r="I203" i="63080"/>
  <c r="I204" i="63080"/>
  <c r="I205" i="63080"/>
  <c r="I206" i="63080"/>
  <c r="I207" i="63080"/>
  <c r="I208" i="63080"/>
  <c r="I209" i="63080"/>
  <c r="I210" i="63080"/>
  <c r="I211" i="63080"/>
  <c r="I212" i="63080"/>
  <c r="I213" i="63080"/>
  <c r="I214" i="63080"/>
  <c r="I215" i="63080"/>
  <c r="I216" i="63080"/>
  <c r="I217" i="63080"/>
  <c r="I218" i="63080"/>
  <c r="I219" i="63080"/>
  <c r="I166" i="63080"/>
  <c r="I167" i="63080"/>
  <c r="I168" i="63080"/>
  <c r="I169" i="63080"/>
  <c r="I170" i="63080"/>
  <c r="I171" i="63080"/>
  <c r="I172" i="63080"/>
  <c r="I173" i="63080"/>
  <c r="I174" i="63080"/>
  <c r="I175" i="63080"/>
  <c r="I176" i="63080"/>
  <c r="I177" i="63080"/>
  <c r="I178" i="63080"/>
  <c r="I179" i="63080"/>
  <c r="I180" i="63080"/>
  <c r="I181" i="63080"/>
  <c r="I182" i="63080"/>
  <c r="I183" i="63080"/>
  <c r="I184" i="63080"/>
  <c r="I185" i="63080"/>
  <c r="I186" i="63080"/>
  <c r="I187" i="63080"/>
  <c r="I188" i="63080"/>
  <c r="I189" i="63080"/>
  <c r="I190" i="63080"/>
  <c r="I136" i="63080"/>
  <c r="I137" i="63080"/>
  <c r="I138" i="63080"/>
  <c r="I139" i="63080"/>
  <c r="I140" i="63080"/>
  <c r="I141" i="63080"/>
  <c r="I142" i="63080"/>
  <c r="I143" i="63080"/>
  <c r="I144" i="63080"/>
  <c r="I145" i="63080"/>
  <c r="I146" i="63080"/>
  <c r="I147" i="63080"/>
  <c r="I148" i="63080"/>
  <c r="I149" i="63080"/>
  <c r="I150" i="63080"/>
  <c r="I151" i="63080"/>
  <c r="I152" i="63080"/>
  <c r="I153" i="63080"/>
  <c r="I154" i="63080"/>
  <c r="I155" i="63080"/>
  <c r="I156" i="63080"/>
  <c r="I157" i="63080"/>
  <c r="I158" i="63080"/>
  <c r="I159" i="63080"/>
  <c r="I106" i="63080"/>
  <c r="I107" i="63080"/>
  <c r="I108" i="63080"/>
  <c r="I109" i="63080"/>
  <c r="I110" i="63080"/>
  <c r="I111" i="63080"/>
  <c r="I112" i="63080"/>
  <c r="I113" i="63080"/>
  <c r="I114" i="63080"/>
  <c r="I115" i="63080"/>
  <c r="I116" i="63080"/>
  <c r="I117" i="63080"/>
  <c r="I118" i="63080"/>
  <c r="I119" i="63080"/>
  <c r="I120" i="63080"/>
  <c r="I121" i="63080"/>
  <c r="I122" i="63080"/>
  <c r="I123" i="63080"/>
  <c r="I124" i="63080"/>
  <c r="I125" i="63080"/>
  <c r="I126" i="63080"/>
  <c r="I127" i="63080"/>
  <c r="I128" i="63080"/>
  <c r="I129" i="63080"/>
  <c r="I46" i="63080"/>
  <c r="I47" i="63080"/>
  <c r="I48" i="63080"/>
  <c r="I49" i="63080"/>
  <c r="I50" i="63080"/>
  <c r="I51" i="63080"/>
  <c r="I52" i="63080"/>
  <c r="I53" i="63080"/>
  <c r="I54" i="63080"/>
  <c r="I55" i="63080"/>
  <c r="I56" i="63080"/>
  <c r="I57" i="63080"/>
  <c r="I58" i="63080"/>
  <c r="I59" i="63080"/>
  <c r="I60" i="63080"/>
  <c r="I61" i="63080"/>
  <c r="I62" i="63080"/>
  <c r="I63" i="63080"/>
  <c r="I64" i="63080"/>
  <c r="I65" i="63080"/>
  <c r="I66" i="63080"/>
  <c r="I67" i="63080"/>
  <c r="I68" i="63080"/>
  <c r="I69" i="63080"/>
  <c r="I17" i="63080"/>
  <c r="I18" i="63080"/>
  <c r="I19" i="63080"/>
  <c r="I20" i="63080"/>
  <c r="I21" i="63080"/>
  <c r="I22" i="63080"/>
  <c r="I23" i="63080"/>
  <c r="I24" i="63080"/>
  <c r="I25" i="63080"/>
  <c r="I26" i="63080"/>
  <c r="I27" i="63080"/>
  <c r="I28" i="63080"/>
  <c r="I29" i="63080"/>
  <c r="I30" i="63080"/>
  <c r="I31" i="63080"/>
  <c r="I32" i="63080"/>
  <c r="I33" i="63080"/>
  <c r="I34" i="63080"/>
  <c r="I35" i="63080"/>
  <c r="I36" i="63080"/>
  <c r="I37" i="63080"/>
  <c r="I38" i="63080"/>
  <c r="I39" i="63080"/>
  <c r="AC1096" i="63077" l="1"/>
  <c r="I280" i="63080"/>
  <c r="H250" i="63080"/>
  <c r="I220" i="63080"/>
  <c r="L99" i="63081"/>
  <c r="I160" i="63080"/>
  <c r="I130" i="63080"/>
  <c r="L129" i="63081"/>
  <c r="H40" i="63080"/>
  <c r="M159" i="63081"/>
  <c r="M129" i="63081"/>
  <c r="I39" i="63081"/>
  <c r="H160" i="63080"/>
  <c r="H130" i="63080"/>
  <c r="I70" i="63080"/>
  <c r="H70" i="63080"/>
  <c r="M99" i="63081"/>
  <c r="M69" i="63081"/>
  <c r="K249" i="63081"/>
  <c r="I219" i="63081"/>
  <c r="M189" i="63081"/>
  <c r="H280" i="63080"/>
  <c r="H220" i="63080"/>
  <c r="H190" i="63080"/>
  <c r="G548" i="63079"/>
  <c r="F548" i="63079"/>
  <c r="G547" i="63079"/>
  <c r="F547" i="63079"/>
  <c r="G546" i="63079"/>
  <c r="F546" i="63079"/>
  <c r="G545" i="63079"/>
  <c r="F545" i="63079"/>
  <c r="G544" i="63079"/>
  <c r="F544" i="63079"/>
  <c r="G543" i="63079"/>
  <c r="F543" i="63079"/>
  <c r="G542" i="63079"/>
  <c r="F542" i="63079"/>
  <c r="G541" i="63079"/>
  <c r="F541" i="63079"/>
  <c r="G540" i="63079"/>
  <c r="F540" i="63079"/>
  <c r="G539" i="63079"/>
  <c r="F539" i="63079"/>
  <c r="G538" i="63079"/>
  <c r="F538" i="63079"/>
  <c r="G537" i="63079"/>
  <c r="F537" i="63079"/>
  <c r="G536" i="63079"/>
  <c r="F536" i="63079"/>
  <c r="G535" i="63079"/>
  <c r="F535" i="63079"/>
  <c r="G534" i="63079"/>
  <c r="F534" i="63079"/>
  <c r="G533" i="63079"/>
  <c r="F533" i="63079"/>
  <c r="G532" i="63079"/>
  <c r="F532" i="63079"/>
  <c r="G531" i="63079"/>
  <c r="F531" i="63079"/>
  <c r="G530" i="63079"/>
  <c r="F530" i="63079"/>
  <c r="G529" i="63079"/>
  <c r="F529" i="63079"/>
  <c r="G528" i="63079"/>
  <c r="F528" i="63079"/>
  <c r="G527" i="63079"/>
  <c r="F527" i="63079"/>
  <c r="G526" i="63079"/>
  <c r="F526" i="63079"/>
  <c r="G525" i="63079"/>
  <c r="F525" i="63079"/>
  <c r="G518" i="63079"/>
  <c r="F518" i="63079"/>
  <c r="G517" i="63079"/>
  <c r="F517" i="63079"/>
  <c r="G516" i="63079"/>
  <c r="F516" i="63079"/>
  <c r="G515" i="63079"/>
  <c r="F515" i="63079"/>
  <c r="G514" i="63079"/>
  <c r="F514" i="63079"/>
  <c r="G513" i="63079"/>
  <c r="F513" i="63079"/>
  <c r="G512" i="63079"/>
  <c r="F512" i="63079"/>
  <c r="G511" i="63079"/>
  <c r="F511" i="63079"/>
  <c r="G510" i="63079"/>
  <c r="F510" i="63079"/>
  <c r="G509" i="63079"/>
  <c r="F509" i="63079"/>
  <c r="G508" i="63079"/>
  <c r="F508" i="63079"/>
  <c r="G507" i="63079"/>
  <c r="F507" i="63079"/>
  <c r="G506" i="63079"/>
  <c r="F506" i="63079"/>
  <c r="G505" i="63079"/>
  <c r="F505" i="63079"/>
  <c r="G504" i="63079"/>
  <c r="F504" i="63079"/>
  <c r="G503" i="63079"/>
  <c r="F503" i="63079"/>
  <c r="G502" i="63079"/>
  <c r="F502" i="63079"/>
  <c r="G501" i="63079"/>
  <c r="F501" i="63079"/>
  <c r="G500" i="63079"/>
  <c r="F500" i="63079"/>
  <c r="G499" i="63079"/>
  <c r="F499" i="63079"/>
  <c r="G498" i="63079"/>
  <c r="F498" i="63079"/>
  <c r="G497" i="63079"/>
  <c r="F497" i="63079"/>
  <c r="G496" i="63079"/>
  <c r="F496" i="63079"/>
  <c r="G495" i="63079"/>
  <c r="F495" i="63079"/>
  <c r="G488" i="63079"/>
  <c r="F488" i="63079"/>
  <c r="G487" i="63079"/>
  <c r="F487" i="63079"/>
  <c r="G486" i="63079"/>
  <c r="F486" i="63079"/>
  <c r="G485" i="63079"/>
  <c r="F485" i="63079"/>
  <c r="G484" i="63079"/>
  <c r="F484" i="63079"/>
  <c r="G483" i="63079"/>
  <c r="F483" i="63079"/>
  <c r="G482" i="63079"/>
  <c r="F482" i="63079"/>
  <c r="G481" i="63079"/>
  <c r="F481" i="63079"/>
  <c r="G480" i="63079"/>
  <c r="F480" i="63079"/>
  <c r="G479" i="63079"/>
  <c r="F479" i="63079"/>
  <c r="G478" i="63079"/>
  <c r="F478" i="63079"/>
  <c r="G477" i="63079"/>
  <c r="F477" i="63079"/>
  <c r="G476" i="63079"/>
  <c r="F476" i="63079"/>
  <c r="G475" i="63079"/>
  <c r="F475" i="63079"/>
  <c r="G474" i="63079"/>
  <c r="F474" i="63079"/>
  <c r="G473" i="63079"/>
  <c r="F473" i="63079"/>
  <c r="G472" i="63079"/>
  <c r="F472" i="63079"/>
  <c r="G471" i="63079"/>
  <c r="F471" i="63079"/>
  <c r="G470" i="63079"/>
  <c r="F470" i="63079"/>
  <c r="G469" i="63079"/>
  <c r="F469" i="63079"/>
  <c r="G468" i="63079"/>
  <c r="F468" i="63079"/>
  <c r="G467" i="63079"/>
  <c r="F467" i="63079"/>
  <c r="G466" i="63079"/>
  <c r="F466" i="63079"/>
  <c r="G465" i="63079"/>
  <c r="F465" i="63079"/>
  <c r="G458" i="63079"/>
  <c r="F458" i="63079"/>
  <c r="G457" i="63079"/>
  <c r="F457" i="63079"/>
  <c r="G456" i="63079"/>
  <c r="F456" i="63079"/>
  <c r="G455" i="63079"/>
  <c r="F455" i="63079"/>
  <c r="G454" i="63079"/>
  <c r="F454" i="63079"/>
  <c r="G453" i="63079"/>
  <c r="F453" i="63079"/>
  <c r="G452" i="63079"/>
  <c r="F452" i="63079"/>
  <c r="G451" i="63079"/>
  <c r="F451" i="63079"/>
  <c r="G450" i="63079"/>
  <c r="F450" i="63079"/>
  <c r="G449" i="63079"/>
  <c r="F449" i="63079"/>
  <c r="G448" i="63079"/>
  <c r="F448" i="63079"/>
  <c r="G447" i="63079"/>
  <c r="F447" i="63079"/>
  <c r="G446" i="63079"/>
  <c r="F446" i="63079"/>
  <c r="G445" i="63079"/>
  <c r="F445" i="63079"/>
  <c r="G444" i="63079"/>
  <c r="F444" i="63079"/>
  <c r="G443" i="63079"/>
  <c r="F443" i="63079"/>
  <c r="G442" i="63079"/>
  <c r="F442" i="63079"/>
  <c r="G441" i="63079"/>
  <c r="F441" i="63079"/>
  <c r="G440" i="63079"/>
  <c r="F440" i="63079"/>
  <c r="G439" i="63079"/>
  <c r="F439" i="63079"/>
  <c r="G438" i="63079"/>
  <c r="F438" i="63079"/>
  <c r="G437" i="63079"/>
  <c r="F437" i="63079"/>
  <c r="G436" i="63079"/>
  <c r="F436" i="63079"/>
  <c r="G435" i="63079"/>
  <c r="F435" i="63079"/>
  <c r="G428" i="63079"/>
  <c r="F428" i="63079"/>
  <c r="G427" i="63079"/>
  <c r="F427" i="63079"/>
  <c r="G426" i="63079"/>
  <c r="F426" i="63079"/>
  <c r="G425" i="63079"/>
  <c r="F425" i="63079"/>
  <c r="G424" i="63079"/>
  <c r="F424" i="63079"/>
  <c r="G423" i="63079"/>
  <c r="F423" i="63079"/>
  <c r="G422" i="63079"/>
  <c r="F422" i="63079"/>
  <c r="G421" i="63079"/>
  <c r="F421" i="63079"/>
  <c r="G420" i="63079"/>
  <c r="F420" i="63079"/>
  <c r="G419" i="63079"/>
  <c r="F419" i="63079"/>
  <c r="G418" i="63079"/>
  <c r="F418" i="63079"/>
  <c r="G417" i="63079"/>
  <c r="F417" i="63079"/>
  <c r="G416" i="63079"/>
  <c r="F416" i="63079"/>
  <c r="G415" i="63079"/>
  <c r="F415" i="63079"/>
  <c r="G414" i="63079"/>
  <c r="F414" i="63079"/>
  <c r="G413" i="63079"/>
  <c r="F413" i="63079"/>
  <c r="G412" i="63079"/>
  <c r="F412" i="63079"/>
  <c r="G411" i="63079"/>
  <c r="F411" i="63079"/>
  <c r="G410" i="63079"/>
  <c r="F410" i="63079"/>
  <c r="G409" i="63079"/>
  <c r="F409" i="63079"/>
  <c r="G408" i="63079"/>
  <c r="F408" i="63079"/>
  <c r="G407" i="63079"/>
  <c r="F407" i="63079"/>
  <c r="G406" i="63079"/>
  <c r="F406" i="63079"/>
  <c r="G405" i="63079"/>
  <c r="F405" i="63079"/>
  <c r="G398" i="63079"/>
  <c r="F398" i="63079"/>
  <c r="G397" i="63079"/>
  <c r="F397" i="63079"/>
  <c r="G396" i="63079"/>
  <c r="F396" i="63079"/>
  <c r="G395" i="63079"/>
  <c r="F395" i="63079"/>
  <c r="G394" i="63079"/>
  <c r="F394" i="63079"/>
  <c r="G393" i="63079"/>
  <c r="F393" i="63079"/>
  <c r="G392" i="63079"/>
  <c r="F392" i="63079"/>
  <c r="G391" i="63079"/>
  <c r="F391" i="63079"/>
  <c r="G390" i="63079"/>
  <c r="F390" i="63079"/>
  <c r="G389" i="63079"/>
  <c r="F389" i="63079"/>
  <c r="G388" i="63079"/>
  <c r="F388" i="63079"/>
  <c r="G387" i="63079"/>
  <c r="F387" i="63079"/>
  <c r="G386" i="63079"/>
  <c r="F386" i="63079"/>
  <c r="G385" i="63079"/>
  <c r="F385" i="63079"/>
  <c r="G384" i="63079"/>
  <c r="F384" i="63079"/>
  <c r="G383" i="63079"/>
  <c r="I383" i="63079" s="1"/>
  <c r="F383" i="63079"/>
  <c r="G382" i="63079"/>
  <c r="F382" i="63079"/>
  <c r="G381" i="63079"/>
  <c r="I381" i="63079" s="1"/>
  <c r="F381" i="63079"/>
  <c r="G380" i="63079"/>
  <c r="F380" i="63079"/>
  <c r="G379" i="63079"/>
  <c r="I379" i="63079" s="1"/>
  <c r="F379" i="63079"/>
  <c r="G378" i="63079"/>
  <c r="F378" i="63079"/>
  <c r="G377" i="63079"/>
  <c r="I377" i="63079" s="1"/>
  <c r="F377" i="63079"/>
  <c r="G376" i="63079"/>
  <c r="F376" i="63079"/>
  <c r="G375" i="63079"/>
  <c r="F375" i="63079"/>
  <c r="G368" i="63079"/>
  <c r="F368" i="63079"/>
  <c r="G367" i="63079"/>
  <c r="F367" i="63079"/>
  <c r="G366" i="63079"/>
  <c r="F366" i="63079"/>
  <c r="G365" i="63079"/>
  <c r="F365" i="63079"/>
  <c r="G364" i="63079"/>
  <c r="F364" i="63079"/>
  <c r="G363" i="63079"/>
  <c r="F363" i="63079"/>
  <c r="G362" i="63079"/>
  <c r="F362" i="63079"/>
  <c r="G361" i="63079"/>
  <c r="I361" i="63079" s="1"/>
  <c r="F361" i="63079"/>
  <c r="G360" i="63079"/>
  <c r="F360" i="63079"/>
  <c r="G359" i="63079"/>
  <c r="I359" i="63079" s="1"/>
  <c r="F359" i="63079"/>
  <c r="G358" i="63079"/>
  <c r="F358" i="63079"/>
  <c r="G357" i="63079"/>
  <c r="I357" i="63079" s="1"/>
  <c r="F357" i="63079"/>
  <c r="G356" i="63079"/>
  <c r="F356" i="63079"/>
  <c r="G355" i="63079"/>
  <c r="I355" i="63079" s="1"/>
  <c r="F355" i="63079"/>
  <c r="G354" i="63079"/>
  <c r="F354" i="63079"/>
  <c r="G353" i="63079"/>
  <c r="I353" i="63079" s="1"/>
  <c r="F353" i="63079"/>
  <c r="G352" i="63079"/>
  <c r="F352" i="63079"/>
  <c r="G351" i="63079"/>
  <c r="I351" i="63079" s="1"/>
  <c r="F351" i="63079"/>
  <c r="G350" i="63079"/>
  <c r="F350" i="63079"/>
  <c r="G349" i="63079"/>
  <c r="I349" i="63079" s="1"/>
  <c r="F349" i="63079"/>
  <c r="G348" i="63079"/>
  <c r="F348" i="63079"/>
  <c r="G347" i="63079"/>
  <c r="I347" i="63079" s="1"/>
  <c r="F347" i="63079"/>
  <c r="G346" i="63079"/>
  <c r="F346" i="63079"/>
  <c r="I345" i="63079"/>
  <c r="G338" i="63079"/>
  <c r="F338" i="63079"/>
  <c r="G337" i="63079"/>
  <c r="F337" i="63079"/>
  <c r="G336" i="63079"/>
  <c r="F336" i="63079"/>
  <c r="G335" i="63079"/>
  <c r="F335" i="63079"/>
  <c r="G334" i="63079"/>
  <c r="F334" i="63079"/>
  <c r="G333" i="63079"/>
  <c r="F333" i="63079"/>
  <c r="G332" i="63079"/>
  <c r="F332" i="63079"/>
  <c r="G331" i="63079"/>
  <c r="F331" i="63079"/>
  <c r="G330" i="63079"/>
  <c r="F330" i="63079"/>
  <c r="G329" i="63079"/>
  <c r="F329" i="63079"/>
  <c r="G328" i="63079"/>
  <c r="F328" i="63079"/>
  <c r="G327" i="63079"/>
  <c r="F327" i="63079"/>
  <c r="G326" i="63079"/>
  <c r="F326" i="63079"/>
  <c r="G325" i="63079"/>
  <c r="F325" i="63079"/>
  <c r="G324" i="63079"/>
  <c r="F324" i="63079"/>
  <c r="G323" i="63079"/>
  <c r="F323" i="63079"/>
  <c r="G322" i="63079"/>
  <c r="F322" i="63079"/>
  <c r="G321" i="63079"/>
  <c r="F321" i="63079"/>
  <c r="G320" i="63079"/>
  <c r="F320" i="63079"/>
  <c r="G319" i="63079"/>
  <c r="F319" i="63079"/>
  <c r="G318" i="63079"/>
  <c r="F318" i="63079"/>
  <c r="G317" i="63079"/>
  <c r="F317" i="63079"/>
  <c r="G316" i="63079"/>
  <c r="F316" i="63079"/>
  <c r="G315" i="63079"/>
  <c r="F315" i="63079"/>
  <c r="G308" i="63079"/>
  <c r="F308" i="63079"/>
  <c r="G307" i="63079"/>
  <c r="F307" i="63079"/>
  <c r="G306" i="63079"/>
  <c r="F306" i="63079"/>
  <c r="G305" i="63079"/>
  <c r="F305" i="63079"/>
  <c r="G304" i="63079"/>
  <c r="F304" i="63079"/>
  <c r="G303" i="63079"/>
  <c r="F303" i="63079"/>
  <c r="G302" i="63079"/>
  <c r="F302" i="63079"/>
  <c r="G301" i="63079"/>
  <c r="F301" i="63079"/>
  <c r="G300" i="63079"/>
  <c r="F300" i="63079"/>
  <c r="G299" i="63079"/>
  <c r="F299" i="63079"/>
  <c r="G298" i="63079"/>
  <c r="F298" i="63079"/>
  <c r="G297" i="63079"/>
  <c r="F297" i="63079"/>
  <c r="G296" i="63079"/>
  <c r="F296" i="63079"/>
  <c r="G295" i="63079"/>
  <c r="F295" i="63079"/>
  <c r="G294" i="63079"/>
  <c r="F294" i="63079"/>
  <c r="G293" i="63079"/>
  <c r="F293" i="63079"/>
  <c r="G292" i="63079"/>
  <c r="F292" i="63079"/>
  <c r="G291" i="63079"/>
  <c r="F291" i="63079"/>
  <c r="G290" i="63079"/>
  <c r="F290" i="63079"/>
  <c r="G289" i="63079"/>
  <c r="F289" i="63079"/>
  <c r="G288" i="63079"/>
  <c r="F288" i="63079"/>
  <c r="G287" i="63079"/>
  <c r="F287" i="63079"/>
  <c r="G286" i="63079"/>
  <c r="F286" i="63079"/>
  <c r="G285" i="63079"/>
  <c r="F285" i="63079"/>
  <c r="G278" i="63079"/>
  <c r="F278" i="63079"/>
  <c r="G277" i="63079"/>
  <c r="F277" i="63079"/>
  <c r="G276" i="63079"/>
  <c r="F276" i="63079"/>
  <c r="G275" i="63079"/>
  <c r="F275" i="63079"/>
  <c r="G274" i="63079"/>
  <c r="F274" i="63079"/>
  <c r="G273" i="63079"/>
  <c r="F273" i="63079"/>
  <c r="G272" i="63079"/>
  <c r="F272" i="63079"/>
  <c r="G271" i="63079"/>
  <c r="F271" i="63079"/>
  <c r="G270" i="63079"/>
  <c r="F270" i="63079"/>
  <c r="G269" i="63079"/>
  <c r="F269" i="63079"/>
  <c r="G268" i="63079"/>
  <c r="F268" i="63079"/>
  <c r="G267" i="63079"/>
  <c r="F267" i="63079"/>
  <c r="G266" i="63079"/>
  <c r="F266" i="63079"/>
  <c r="G265" i="63079"/>
  <c r="F265" i="63079"/>
  <c r="G264" i="63079"/>
  <c r="F264" i="63079"/>
  <c r="G263" i="63079"/>
  <c r="F263" i="63079"/>
  <c r="G262" i="63079"/>
  <c r="F262" i="63079"/>
  <c r="G261" i="63079"/>
  <c r="F261" i="63079"/>
  <c r="G260" i="63079"/>
  <c r="F260" i="63079"/>
  <c r="G259" i="63079"/>
  <c r="F259" i="63079"/>
  <c r="G258" i="63079"/>
  <c r="F258" i="63079"/>
  <c r="G257" i="63079"/>
  <c r="F257" i="63079"/>
  <c r="G256" i="63079"/>
  <c r="F256" i="63079"/>
  <c r="I255" i="63079"/>
  <c r="G248" i="63079"/>
  <c r="F248" i="63079"/>
  <c r="G247" i="63079"/>
  <c r="F247" i="63079"/>
  <c r="G246" i="63079"/>
  <c r="F246" i="63079"/>
  <c r="G245" i="63079"/>
  <c r="F245" i="63079"/>
  <c r="G244" i="63079"/>
  <c r="F244" i="63079"/>
  <c r="G243" i="63079"/>
  <c r="F243" i="63079"/>
  <c r="G242" i="63079"/>
  <c r="F242" i="63079"/>
  <c r="G241" i="63079"/>
  <c r="F241" i="63079"/>
  <c r="G240" i="63079"/>
  <c r="F240" i="63079"/>
  <c r="G239" i="63079"/>
  <c r="F239" i="63079"/>
  <c r="G238" i="63079"/>
  <c r="F238" i="63079"/>
  <c r="G237" i="63079"/>
  <c r="F237" i="63079"/>
  <c r="G236" i="63079"/>
  <c r="F236" i="63079"/>
  <c r="G235" i="63079"/>
  <c r="F235" i="63079"/>
  <c r="G234" i="63079"/>
  <c r="F234" i="63079"/>
  <c r="G233" i="63079"/>
  <c r="F233" i="63079"/>
  <c r="G232" i="63079"/>
  <c r="F232" i="63079"/>
  <c r="G231" i="63079"/>
  <c r="F231" i="63079"/>
  <c r="G230" i="63079"/>
  <c r="F230" i="63079"/>
  <c r="G229" i="63079"/>
  <c r="F229" i="63079"/>
  <c r="G228" i="63079"/>
  <c r="F228" i="63079"/>
  <c r="G227" i="63079"/>
  <c r="F227" i="63079"/>
  <c r="G226" i="63079"/>
  <c r="F226" i="63079"/>
  <c r="G225" i="63079"/>
  <c r="F225" i="63079"/>
  <c r="G218" i="63079"/>
  <c r="F218" i="63079"/>
  <c r="G217" i="63079"/>
  <c r="F217" i="63079"/>
  <c r="G216" i="63079"/>
  <c r="F216" i="63079"/>
  <c r="G215" i="63079"/>
  <c r="F215" i="63079"/>
  <c r="G214" i="63079"/>
  <c r="F214" i="63079"/>
  <c r="G213" i="63079"/>
  <c r="F213" i="63079"/>
  <c r="G212" i="63079"/>
  <c r="F212" i="63079"/>
  <c r="G211" i="63079"/>
  <c r="F211" i="63079"/>
  <c r="G210" i="63079"/>
  <c r="F210" i="63079"/>
  <c r="G209" i="63079"/>
  <c r="F209" i="63079"/>
  <c r="G208" i="63079"/>
  <c r="F208" i="63079"/>
  <c r="G207" i="63079"/>
  <c r="F207" i="63079"/>
  <c r="G206" i="63079"/>
  <c r="F206" i="63079"/>
  <c r="G205" i="63079"/>
  <c r="F205" i="63079"/>
  <c r="G204" i="63079"/>
  <c r="F204" i="63079"/>
  <c r="G203" i="63079"/>
  <c r="F203" i="63079"/>
  <c r="G202" i="63079"/>
  <c r="F202" i="63079"/>
  <c r="G201" i="63079"/>
  <c r="F201" i="63079"/>
  <c r="G200" i="63079"/>
  <c r="F200" i="63079"/>
  <c r="G199" i="63079"/>
  <c r="F199" i="63079"/>
  <c r="G198" i="63079"/>
  <c r="F198" i="63079"/>
  <c r="G197" i="63079"/>
  <c r="F197" i="63079"/>
  <c r="G196" i="63079"/>
  <c r="F196" i="63079"/>
  <c r="G195" i="63079"/>
  <c r="F195" i="63079"/>
  <c r="G188" i="63079"/>
  <c r="F188" i="63079"/>
  <c r="G187" i="63079"/>
  <c r="F187" i="63079"/>
  <c r="G186" i="63079"/>
  <c r="F186" i="63079"/>
  <c r="G185" i="63079"/>
  <c r="F185" i="63079"/>
  <c r="G184" i="63079"/>
  <c r="F184" i="63079"/>
  <c r="G183" i="63079"/>
  <c r="F183" i="63079"/>
  <c r="G182" i="63079"/>
  <c r="F182" i="63079"/>
  <c r="G181" i="63079"/>
  <c r="F181" i="63079"/>
  <c r="G180" i="63079"/>
  <c r="F180" i="63079"/>
  <c r="G179" i="63079"/>
  <c r="F179" i="63079"/>
  <c r="G178" i="63079"/>
  <c r="F178" i="63079"/>
  <c r="G177" i="63079"/>
  <c r="F177" i="63079"/>
  <c r="G176" i="63079"/>
  <c r="F176" i="63079"/>
  <c r="G175" i="63079"/>
  <c r="F175" i="63079"/>
  <c r="G174" i="63079"/>
  <c r="F174" i="63079"/>
  <c r="G173" i="63079"/>
  <c r="F173" i="63079"/>
  <c r="G172" i="63079"/>
  <c r="F172" i="63079"/>
  <c r="G171" i="63079"/>
  <c r="F171" i="63079"/>
  <c r="G170" i="63079"/>
  <c r="F170" i="63079"/>
  <c r="G169" i="63079"/>
  <c r="F169" i="63079"/>
  <c r="G168" i="63079"/>
  <c r="F168" i="63079"/>
  <c r="G167" i="63079"/>
  <c r="F167" i="63079"/>
  <c r="G166" i="63079"/>
  <c r="F166" i="63079"/>
  <c r="G165" i="63079"/>
  <c r="G158" i="63079"/>
  <c r="F158" i="63079"/>
  <c r="G157" i="63079"/>
  <c r="F157" i="63079"/>
  <c r="G156" i="63079"/>
  <c r="F156" i="63079"/>
  <c r="G155" i="63079"/>
  <c r="F155" i="63079"/>
  <c r="G154" i="63079"/>
  <c r="F154" i="63079"/>
  <c r="G153" i="63079"/>
  <c r="F153" i="63079"/>
  <c r="G152" i="63079"/>
  <c r="F152" i="63079"/>
  <c r="G151" i="63079"/>
  <c r="F151" i="63079"/>
  <c r="G150" i="63079"/>
  <c r="F150" i="63079"/>
  <c r="G149" i="63079"/>
  <c r="F149" i="63079"/>
  <c r="G148" i="63079"/>
  <c r="F148" i="63079"/>
  <c r="G147" i="63079"/>
  <c r="F147" i="63079"/>
  <c r="G146" i="63079"/>
  <c r="F146" i="63079"/>
  <c r="G145" i="63079"/>
  <c r="F145" i="63079"/>
  <c r="G144" i="63079"/>
  <c r="F144" i="63079"/>
  <c r="G143" i="63079"/>
  <c r="F143" i="63079"/>
  <c r="G142" i="63079"/>
  <c r="F142" i="63079"/>
  <c r="G141" i="63079"/>
  <c r="F141" i="63079"/>
  <c r="G140" i="63079"/>
  <c r="F140" i="63079"/>
  <c r="G139" i="63079"/>
  <c r="F139" i="63079"/>
  <c r="G138" i="63079"/>
  <c r="F138" i="63079"/>
  <c r="G137" i="63079"/>
  <c r="F137" i="63079"/>
  <c r="G136" i="63079"/>
  <c r="F136" i="63079"/>
  <c r="G135" i="63079"/>
  <c r="F135" i="63079"/>
  <c r="G128" i="63079"/>
  <c r="F128" i="63079"/>
  <c r="G127" i="63079"/>
  <c r="F127" i="63079"/>
  <c r="G126" i="63079"/>
  <c r="F126" i="63079"/>
  <c r="G125" i="63079"/>
  <c r="F125" i="63079"/>
  <c r="G124" i="63079"/>
  <c r="F124" i="63079"/>
  <c r="G123" i="63079"/>
  <c r="F123" i="63079"/>
  <c r="G122" i="63079"/>
  <c r="F122" i="63079"/>
  <c r="G121" i="63079"/>
  <c r="F121" i="63079"/>
  <c r="G120" i="63079"/>
  <c r="F120" i="63079"/>
  <c r="G119" i="63079"/>
  <c r="F119" i="63079"/>
  <c r="G118" i="63079"/>
  <c r="F118" i="63079"/>
  <c r="G117" i="63079"/>
  <c r="F117" i="63079"/>
  <c r="G116" i="63079"/>
  <c r="F116" i="63079"/>
  <c r="G115" i="63079"/>
  <c r="F115" i="63079"/>
  <c r="G114" i="63079"/>
  <c r="F114" i="63079"/>
  <c r="G113" i="63079"/>
  <c r="F113" i="63079"/>
  <c r="G112" i="63079"/>
  <c r="F112" i="63079"/>
  <c r="G111" i="63079"/>
  <c r="F111" i="63079"/>
  <c r="G110" i="63079"/>
  <c r="F110" i="63079"/>
  <c r="G109" i="63079"/>
  <c r="F109" i="63079"/>
  <c r="G108" i="63079"/>
  <c r="F108" i="63079"/>
  <c r="G107" i="63079"/>
  <c r="F107" i="63079"/>
  <c r="G106" i="63079"/>
  <c r="F106" i="63079"/>
  <c r="G105" i="63079"/>
  <c r="F105" i="63079"/>
  <c r="G98" i="63079"/>
  <c r="F98" i="63079"/>
  <c r="G97" i="63079"/>
  <c r="F97" i="63079"/>
  <c r="G96" i="63079"/>
  <c r="F96" i="63079"/>
  <c r="G95" i="63079"/>
  <c r="F95" i="63079"/>
  <c r="G94" i="63079"/>
  <c r="F94" i="63079"/>
  <c r="G93" i="63079"/>
  <c r="F93" i="63079"/>
  <c r="G92" i="63079"/>
  <c r="F92" i="63079"/>
  <c r="G91" i="63079"/>
  <c r="F91" i="63079"/>
  <c r="G90" i="63079"/>
  <c r="F90" i="63079"/>
  <c r="G89" i="63079"/>
  <c r="F89" i="63079"/>
  <c r="G88" i="63079"/>
  <c r="F88" i="63079"/>
  <c r="G87" i="63079"/>
  <c r="F87" i="63079"/>
  <c r="G86" i="63079"/>
  <c r="F86" i="63079"/>
  <c r="G85" i="63079"/>
  <c r="F85" i="63079"/>
  <c r="G84" i="63079"/>
  <c r="F84" i="63079"/>
  <c r="G83" i="63079"/>
  <c r="F83" i="63079"/>
  <c r="G82" i="63079"/>
  <c r="F82" i="63079"/>
  <c r="G81" i="63079"/>
  <c r="F81" i="63079"/>
  <c r="G80" i="63079"/>
  <c r="F80" i="63079"/>
  <c r="G79" i="63079"/>
  <c r="F79" i="63079"/>
  <c r="G78" i="63079"/>
  <c r="F78" i="63079"/>
  <c r="G77" i="63079"/>
  <c r="F77" i="63079"/>
  <c r="G76" i="63079"/>
  <c r="F76" i="63079"/>
  <c r="G75" i="63079"/>
  <c r="F75" i="63079"/>
  <c r="J69" i="63079"/>
  <c r="D69" i="63079"/>
  <c r="J68" i="63079"/>
  <c r="D68" i="63079"/>
  <c r="J67" i="63079"/>
  <c r="D67" i="63079"/>
  <c r="J66" i="63079"/>
  <c r="D66" i="63079"/>
  <c r="J65" i="63079"/>
  <c r="D65" i="63079"/>
  <c r="J64" i="63079"/>
  <c r="D64" i="63079"/>
  <c r="J63" i="63079"/>
  <c r="D63" i="63079"/>
  <c r="J62" i="63079"/>
  <c r="D62" i="63079"/>
  <c r="J61" i="63079"/>
  <c r="D61" i="63079"/>
  <c r="J60" i="63079"/>
  <c r="D60" i="63079"/>
  <c r="J59" i="63079"/>
  <c r="D59" i="63079"/>
  <c r="J58" i="63079"/>
  <c r="D58" i="63079"/>
  <c r="J57" i="63079"/>
  <c r="D57" i="63079"/>
  <c r="J56" i="63079"/>
  <c r="D56" i="63079"/>
  <c r="J55" i="63079"/>
  <c r="D55" i="63079"/>
  <c r="J54" i="63079"/>
  <c r="D54" i="63079"/>
  <c r="J53" i="63079"/>
  <c r="D53" i="63079"/>
  <c r="J52" i="63079"/>
  <c r="D52" i="63079"/>
  <c r="J51" i="63079"/>
  <c r="D51" i="63079"/>
  <c r="J50" i="63079"/>
  <c r="D50" i="63079"/>
  <c r="J49" i="63079"/>
  <c r="D49" i="63079"/>
  <c r="J48" i="63079"/>
  <c r="D48" i="63079"/>
  <c r="J47" i="63079"/>
  <c r="D47" i="63079"/>
  <c r="J46" i="63079"/>
  <c r="D46" i="63079"/>
  <c r="J45" i="63079"/>
  <c r="D45" i="63079"/>
  <c r="G38" i="63079"/>
  <c r="F38" i="63079"/>
  <c r="G37" i="63079"/>
  <c r="F37" i="63079"/>
  <c r="G36" i="63079"/>
  <c r="F36" i="63079"/>
  <c r="G35" i="63079"/>
  <c r="F35" i="63079"/>
  <c r="G34" i="63079"/>
  <c r="F34" i="63079"/>
  <c r="H34" i="63079" s="1"/>
  <c r="G33" i="63079"/>
  <c r="F33" i="63079"/>
  <c r="G32" i="63079"/>
  <c r="F32" i="63079"/>
  <c r="H32" i="63079" s="1"/>
  <c r="G31" i="63079"/>
  <c r="F31" i="63079"/>
  <c r="G30" i="63079"/>
  <c r="F30" i="63079"/>
  <c r="H30" i="63079" s="1"/>
  <c r="G29" i="63079"/>
  <c r="F29" i="63079"/>
  <c r="G28" i="63079"/>
  <c r="F28" i="63079"/>
  <c r="H28" i="63079" s="1"/>
  <c r="G27" i="63079"/>
  <c r="F27" i="63079"/>
  <c r="G26" i="63079"/>
  <c r="F26" i="63079"/>
  <c r="H26" i="63079" s="1"/>
  <c r="G25" i="63079"/>
  <c r="F25" i="63079"/>
  <c r="G24" i="63079"/>
  <c r="F24" i="63079"/>
  <c r="H24" i="63079" s="1"/>
  <c r="G23" i="63079"/>
  <c r="F23" i="63079"/>
  <c r="G22" i="63079"/>
  <c r="F22" i="63079"/>
  <c r="H22" i="63079" s="1"/>
  <c r="G21" i="63079"/>
  <c r="F21" i="63079"/>
  <c r="G20" i="63079"/>
  <c r="F20" i="63079"/>
  <c r="H20" i="63079" s="1"/>
  <c r="G19" i="63079"/>
  <c r="F19" i="63079"/>
  <c r="G18" i="63079"/>
  <c r="F18" i="63079"/>
  <c r="H18" i="63079" s="1"/>
  <c r="G17" i="63079"/>
  <c r="F17" i="63079"/>
  <c r="G16" i="63079"/>
  <c r="F16" i="63079"/>
  <c r="H16" i="63079" s="1"/>
  <c r="G15" i="63079"/>
  <c r="F15" i="63079"/>
  <c r="F99" i="63079" l="1"/>
  <c r="F159" i="63079"/>
  <c r="I167" i="63079"/>
  <c r="I169" i="63079"/>
  <c r="I171" i="63079"/>
  <c r="I173" i="63079"/>
  <c r="I175" i="63079"/>
  <c r="I177" i="63079"/>
  <c r="I179" i="63079"/>
  <c r="I181" i="63079"/>
  <c r="I197" i="63079"/>
  <c r="I199" i="63079"/>
  <c r="I201" i="63079"/>
  <c r="I203" i="63079"/>
  <c r="I205" i="63079"/>
  <c r="I207" i="63079"/>
  <c r="I209" i="63079"/>
  <c r="I211" i="63079"/>
  <c r="I213" i="63079"/>
  <c r="I215" i="63079"/>
  <c r="I348" i="63079"/>
  <c r="I350" i="63079"/>
  <c r="I352" i="63079"/>
  <c r="I354" i="63079"/>
  <c r="I356" i="63079"/>
  <c r="I376" i="63079"/>
  <c r="I378" i="63079"/>
  <c r="I380" i="63079"/>
  <c r="I382" i="63079"/>
  <c r="I384" i="63079"/>
  <c r="I386" i="63079"/>
  <c r="I388" i="63079"/>
  <c r="I390" i="63079"/>
  <c r="I392" i="63079"/>
  <c r="I394" i="63079"/>
  <c r="I396" i="63079"/>
  <c r="F399" i="63079"/>
  <c r="I363" i="63079"/>
  <c r="I358" i="63079"/>
  <c r="I360" i="63079"/>
  <c r="I227" i="63079"/>
  <c r="I229" i="63079"/>
  <c r="I231" i="63079"/>
  <c r="I233" i="63079"/>
  <c r="I235" i="63079"/>
  <c r="I237" i="63079"/>
  <c r="I217" i="63079"/>
  <c r="F129" i="63079"/>
  <c r="F549" i="63079"/>
  <c r="F459" i="63079"/>
  <c r="I286" i="63079"/>
  <c r="I288" i="63079"/>
  <c r="I290" i="63079"/>
  <c r="I292" i="63079"/>
  <c r="I294" i="63079"/>
  <c r="I296" i="63079"/>
  <c r="I298" i="63079"/>
  <c r="I300" i="63079"/>
  <c r="I258" i="63079"/>
  <c r="I260" i="63079"/>
  <c r="I262" i="63079"/>
  <c r="I264" i="63079"/>
  <c r="I266" i="63079"/>
  <c r="I268" i="63079"/>
  <c r="I270" i="63079"/>
  <c r="I272" i="63079"/>
  <c r="I274" i="63079"/>
  <c r="I276" i="63079"/>
  <c r="I278" i="63079"/>
  <c r="I183" i="63079"/>
  <c r="H36" i="63079"/>
  <c r="I407" i="63079"/>
  <c r="I385" i="63079"/>
  <c r="I365" i="63079"/>
  <c r="F339" i="63079"/>
  <c r="I107" i="63079"/>
  <c r="I109" i="63079"/>
  <c r="I106" i="63079"/>
  <c r="I108" i="63079"/>
  <c r="I110" i="63079"/>
  <c r="I112" i="63079"/>
  <c r="I114" i="63079"/>
  <c r="I116" i="63079"/>
  <c r="I118" i="63079"/>
  <c r="I120" i="63079"/>
  <c r="I122" i="63079"/>
  <c r="I124" i="63079"/>
  <c r="I136" i="63079"/>
  <c r="I138" i="63079"/>
  <c r="I140" i="63079"/>
  <c r="I142" i="63079"/>
  <c r="I144" i="63079"/>
  <c r="I146" i="63079"/>
  <c r="I148" i="63079"/>
  <c r="I150" i="63079"/>
  <c r="I152" i="63079"/>
  <c r="I154" i="63079"/>
  <c r="F219" i="63079"/>
  <c r="I257" i="63079"/>
  <c r="I259" i="63079"/>
  <c r="I261" i="63079"/>
  <c r="I263" i="63079"/>
  <c r="I265" i="63079"/>
  <c r="I267" i="63079"/>
  <c r="I269" i="63079"/>
  <c r="I271" i="63079"/>
  <c r="I273" i="63079"/>
  <c r="I287" i="63079"/>
  <c r="I289" i="63079"/>
  <c r="I291" i="63079"/>
  <c r="I293" i="63079"/>
  <c r="I295" i="63079"/>
  <c r="I297" i="63079"/>
  <c r="I299" i="63079"/>
  <c r="I301" i="63079"/>
  <c r="I303" i="63079"/>
  <c r="I305" i="63079"/>
  <c r="I317" i="63079"/>
  <c r="I319" i="63079"/>
  <c r="I321" i="63079"/>
  <c r="I323" i="63079"/>
  <c r="I325" i="63079"/>
  <c r="I327" i="63079"/>
  <c r="I329" i="63079"/>
  <c r="F369" i="63079"/>
  <c r="F279" i="63079"/>
  <c r="I111" i="63079"/>
  <c r="I113" i="63079"/>
  <c r="I115" i="63079"/>
  <c r="I117" i="63079"/>
  <c r="I119" i="63079"/>
  <c r="I121" i="63079"/>
  <c r="I123" i="63079"/>
  <c r="I137" i="63079"/>
  <c r="I139" i="63079"/>
  <c r="I141" i="63079"/>
  <c r="I143" i="63079"/>
  <c r="I145" i="63079"/>
  <c r="I147" i="63079"/>
  <c r="I149" i="63079"/>
  <c r="I151" i="63079"/>
  <c r="I302" i="63079"/>
  <c r="I316" i="63079"/>
  <c r="I318" i="63079"/>
  <c r="I320" i="63079"/>
  <c r="I322" i="63079"/>
  <c r="I324" i="63079"/>
  <c r="I326" i="63079"/>
  <c r="I328" i="63079"/>
  <c r="I330" i="63079"/>
  <c r="I332" i="63079"/>
  <c r="I334" i="63079"/>
  <c r="I336" i="63079"/>
  <c r="I338" i="63079"/>
  <c r="I166" i="63079"/>
  <c r="I168" i="63079"/>
  <c r="I170" i="63079"/>
  <c r="I172" i="63079"/>
  <c r="I174" i="63079"/>
  <c r="I176" i="63079"/>
  <c r="I178" i="63079"/>
  <c r="I180" i="63079"/>
  <c r="I182" i="63079"/>
  <c r="I184" i="63079"/>
  <c r="I186" i="63079"/>
  <c r="I188" i="63079"/>
  <c r="I409" i="63079"/>
  <c r="I411" i="63079"/>
  <c r="I413" i="63079"/>
  <c r="I415" i="63079"/>
  <c r="I417" i="63079"/>
  <c r="I419" i="63079"/>
  <c r="F519" i="63079"/>
  <c r="I466" i="63079"/>
  <c r="I468" i="63079"/>
  <c r="I362" i="63079"/>
  <c r="I331" i="63079"/>
  <c r="I307" i="63079"/>
  <c r="F309" i="63079"/>
  <c r="I304" i="63079"/>
  <c r="I156" i="63079"/>
  <c r="I153" i="63079"/>
  <c r="I126" i="63079"/>
  <c r="G39" i="63079"/>
  <c r="I496" i="63079"/>
  <c r="I467" i="63079"/>
  <c r="I469" i="63079"/>
  <c r="I471" i="63079"/>
  <c r="I473" i="63079"/>
  <c r="I470" i="63079"/>
  <c r="I472" i="63079"/>
  <c r="I475" i="63079"/>
  <c r="I477" i="63079"/>
  <c r="I479" i="63079"/>
  <c r="I481" i="63079"/>
  <c r="I483" i="63079"/>
  <c r="I485" i="63079"/>
  <c r="I487" i="63079"/>
  <c r="I474" i="63079"/>
  <c r="I476" i="63079"/>
  <c r="I478" i="63079"/>
  <c r="I480" i="63079"/>
  <c r="I482" i="63079"/>
  <c r="I437" i="63079"/>
  <c r="I439" i="63079"/>
  <c r="I441" i="63079"/>
  <c r="I443" i="63079"/>
  <c r="I445" i="63079"/>
  <c r="I447" i="63079"/>
  <c r="I421" i="63079"/>
  <c r="I423" i="63079"/>
  <c r="I425" i="63079"/>
  <c r="I427" i="63079"/>
  <c r="I387" i="63079"/>
  <c r="I389" i="63079"/>
  <c r="I391" i="63079"/>
  <c r="I393" i="63079"/>
  <c r="I398" i="63079"/>
  <c r="I367" i="63079"/>
  <c r="I306" i="63079"/>
  <c r="I239" i="63079"/>
  <c r="I241" i="63079"/>
  <c r="I243" i="63079"/>
  <c r="I245" i="63079"/>
  <c r="I247" i="63079"/>
  <c r="I155" i="63079"/>
  <c r="H17" i="63079"/>
  <c r="H19" i="63079"/>
  <c r="H21" i="63079"/>
  <c r="H23" i="63079"/>
  <c r="H25" i="63079"/>
  <c r="H27" i="63079"/>
  <c r="H29" i="63079"/>
  <c r="H31" i="63079"/>
  <c r="H38" i="63079"/>
  <c r="H33" i="63079"/>
  <c r="H37" i="63079"/>
  <c r="H35" i="63079"/>
  <c r="I526" i="63079"/>
  <c r="I525" i="63079"/>
  <c r="G549" i="63079"/>
  <c r="H549" i="63079" s="1"/>
  <c r="I527" i="63079"/>
  <c r="I529" i="63079"/>
  <c r="I531" i="63079"/>
  <c r="I533" i="63079"/>
  <c r="I535" i="63079"/>
  <c r="I537" i="63079"/>
  <c r="I539" i="63079"/>
  <c r="I541" i="63079"/>
  <c r="I543" i="63079"/>
  <c r="I545" i="63079"/>
  <c r="I547" i="63079"/>
  <c r="I528" i="63079"/>
  <c r="I530" i="63079"/>
  <c r="I532" i="63079"/>
  <c r="I534" i="63079"/>
  <c r="I536" i="63079"/>
  <c r="I538" i="63079"/>
  <c r="I540" i="63079"/>
  <c r="I542" i="63079"/>
  <c r="I544" i="63079"/>
  <c r="I495" i="63079"/>
  <c r="G519" i="63079"/>
  <c r="I498" i="63079"/>
  <c r="I500" i="63079"/>
  <c r="I502" i="63079"/>
  <c r="I504" i="63079"/>
  <c r="I506" i="63079"/>
  <c r="I508" i="63079"/>
  <c r="I510" i="63079"/>
  <c r="I512" i="63079"/>
  <c r="I514" i="63079"/>
  <c r="I516" i="63079"/>
  <c r="I518" i="63079"/>
  <c r="I497" i="63079"/>
  <c r="I499" i="63079"/>
  <c r="I501" i="63079"/>
  <c r="I503" i="63079"/>
  <c r="I505" i="63079"/>
  <c r="I507" i="63079"/>
  <c r="I509" i="63079"/>
  <c r="I511" i="63079"/>
  <c r="I513" i="63079"/>
  <c r="I515" i="63079"/>
  <c r="F489" i="63079"/>
  <c r="I465" i="63079"/>
  <c r="G489" i="63079"/>
  <c r="I435" i="63079"/>
  <c r="G459" i="63079"/>
  <c r="H459" i="63079" s="1"/>
  <c r="I436" i="63079"/>
  <c r="I438" i="63079"/>
  <c r="I440" i="63079"/>
  <c r="I442" i="63079"/>
  <c r="I444" i="63079"/>
  <c r="I446" i="63079"/>
  <c r="I448" i="63079"/>
  <c r="I450" i="63079"/>
  <c r="I452" i="63079"/>
  <c r="I454" i="63079"/>
  <c r="I456" i="63079"/>
  <c r="I458" i="63079"/>
  <c r="F429" i="63079"/>
  <c r="I405" i="63079"/>
  <c r="G429" i="63079"/>
  <c r="I375" i="63079"/>
  <c r="G399" i="63079"/>
  <c r="I346" i="63079"/>
  <c r="G369" i="63079"/>
  <c r="I315" i="63079"/>
  <c r="G339" i="63079"/>
  <c r="I333" i="63079"/>
  <c r="I335" i="63079"/>
  <c r="I308" i="63079"/>
  <c r="I285" i="63079"/>
  <c r="G309" i="63079"/>
  <c r="H309" i="63079" s="1"/>
  <c r="I256" i="63079"/>
  <c r="G279" i="63079"/>
  <c r="H279" i="63079" s="1"/>
  <c r="I225" i="63079"/>
  <c r="G249" i="63079"/>
  <c r="F249" i="63079"/>
  <c r="I226" i="63079"/>
  <c r="I228" i="63079"/>
  <c r="I230" i="63079"/>
  <c r="I232" i="63079"/>
  <c r="I234" i="63079"/>
  <c r="I236" i="63079"/>
  <c r="I238" i="63079"/>
  <c r="I240" i="63079"/>
  <c r="I242" i="63079"/>
  <c r="I244" i="63079"/>
  <c r="I246" i="63079"/>
  <c r="I248" i="63079"/>
  <c r="I195" i="63079"/>
  <c r="G219" i="63079"/>
  <c r="H219" i="63079" s="1"/>
  <c r="F189" i="63079"/>
  <c r="I165" i="63079"/>
  <c r="G189" i="63079"/>
  <c r="I135" i="63079"/>
  <c r="G159" i="63079"/>
  <c r="H159" i="63079" s="1"/>
  <c r="I157" i="63079"/>
  <c r="I105" i="63079"/>
  <c r="G129" i="63079"/>
  <c r="I76" i="63079"/>
  <c r="I78" i="63079"/>
  <c r="I80" i="63079"/>
  <c r="I82" i="63079"/>
  <c r="I84" i="63079"/>
  <c r="I86" i="63079"/>
  <c r="I88" i="63079"/>
  <c r="I90" i="63079"/>
  <c r="I92" i="63079"/>
  <c r="I94" i="63079"/>
  <c r="I96" i="63079"/>
  <c r="I98" i="63079"/>
  <c r="I75" i="63079"/>
  <c r="G99" i="63079"/>
  <c r="H99" i="63079" s="1"/>
  <c r="I77" i="63079"/>
  <c r="I79" i="63079"/>
  <c r="I81" i="63079"/>
  <c r="I83" i="63079"/>
  <c r="I85" i="63079"/>
  <c r="I87" i="63079"/>
  <c r="I89" i="63079"/>
  <c r="I91" i="63079"/>
  <c r="I93" i="63079"/>
  <c r="I95" i="63079"/>
  <c r="I97" i="63079"/>
  <c r="I38" i="63079"/>
  <c r="H15" i="63079"/>
  <c r="F39" i="63079"/>
  <c r="I546" i="63079"/>
  <c r="I548" i="63079"/>
  <c r="I517" i="63079"/>
  <c r="I484" i="63079"/>
  <c r="I486" i="63079"/>
  <c r="I488" i="63079"/>
  <c r="I449" i="63079"/>
  <c r="I451" i="63079"/>
  <c r="I453" i="63079"/>
  <c r="I455" i="63079"/>
  <c r="I457" i="63079"/>
  <c r="I406" i="63079"/>
  <c r="I408" i="63079"/>
  <c r="I410" i="63079"/>
  <c r="I412" i="63079"/>
  <c r="I414" i="63079"/>
  <c r="I416" i="63079"/>
  <c r="I418" i="63079"/>
  <c r="I420" i="63079"/>
  <c r="I422" i="63079"/>
  <c r="I424" i="63079"/>
  <c r="I426" i="63079"/>
  <c r="I428" i="63079"/>
  <c r="I395" i="63079"/>
  <c r="I397" i="63079"/>
  <c r="I364" i="63079"/>
  <c r="I366" i="63079"/>
  <c r="I368" i="63079"/>
  <c r="I337" i="63079"/>
  <c r="I275" i="63079"/>
  <c r="I277" i="63079"/>
  <c r="I196" i="63079"/>
  <c r="I198" i="63079"/>
  <c r="I200" i="63079"/>
  <c r="I202" i="63079"/>
  <c r="I204" i="63079"/>
  <c r="I206" i="63079"/>
  <c r="I208" i="63079"/>
  <c r="I210" i="63079"/>
  <c r="I212" i="63079"/>
  <c r="I214" i="63079"/>
  <c r="I216" i="63079"/>
  <c r="I218" i="63079"/>
  <c r="I185" i="63079"/>
  <c r="I187" i="63079"/>
  <c r="I158" i="63079"/>
  <c r="I125" i="63079"/>
  <c r="I128" i="63079"/>
  <c r="I127" i="63079"/>
  <c r="I37" i="63079"/>
  <c r="I16" i="63079"/>
  <c r="I18" i="63079"/>
  <c r="I20" i="63079"/>
  <c r="I22" i="63079"/>
  <c r="I24" i="63079"/>
  <c r="I26" i="63079"/>
  <c r="I28" i="63079"/>
  <c r="I30" i="63079"/>
  <c r="I32" i="63079"/>
  <c r="I34" i="63079"/>
  <c r="I36" i="63079"/>
  <c r="I15" i="63079"/>
  <c r="I17" i="63079"/>
  <c r="I19" i="63079"/>
  <c r="I21" i="63079"/>
  <c r="I23" i="63079"/>
  <c r="I25" i="63079"/>
  <c r="I27" i="63079"/>
  <c r="I29" i="63079"/>
  <c r="I31" i="63079"/>
  <c r="I33" i="63079"/>
  <c r="I35" i="63079"/>
  <c r="H525" i="63079"/>
  <c r="H526" i="63079"/>
  <c r="H527" i="63079"/>
  <c r="H528" i="63079"/>
  <c r="H529" i="63079"/>
  <c r="H530" i="63079"/>
  <c r="H531" i="63079"/>
  <c r="H532" i="63079"/>
  <c r="H533" i="63079"/>
  <c r="H534" i="63079"/>
  <c r="H535" i="63079"/>
  <c r="H536" i="63079"/>
  <c r="H537" i="63079"/>
  <c r="H538" i="63079"/>
  <c r="H539" i="63079"/>
  <c r="H540" i="63079"/>
  <c r="H541" i="63079"/>
  <c r="H542" i="63079"/>
  <c r="H543" i="63079"/>
  <c r="H544" i="63079"/>
  <c r="H545" i="63079"/>
  <c r="H546" i="63079"/>
  <c r="H547" i="63079"/>
  <c r="H548" i="63079"/>
  <c r="H495" i="63079"/>
  <c r="H496" i="63079"/>
  <c r="H497" i="63079"/>
  <c r="H498" i="63079"/>
  <c r="H499" i="63079"/>
  <c r="H500" i="63079"/>
  <c r="H501" i="63079"/>
  <c r="H502" i="63079"/>
  <c r="H503" i="63079"/>
  <c r="H504" i="63079"/>
  <c r="H505" i="63079"/>
  <c r="H506" i="63079"/>
  <c r="H507" i="63079"/>
  <c r="H508" i="63079"/>
  <c r="H509" i="63079"/>
  <c r="H510" i="63079"/>
  <c r="H511" i="63079"/>
  <c r="H512" i="63079"/>
  <c r="H513" i="63079"/>
  <c r="H514" i="63079"/>
  <c r="H515" i="63079"/>
  <c r="H516" i="63079"/>
  <c r="H517" i="63079"/>
  <c r="H518" i="63079"/>
  <c r="H465" i="63079"/>
  <c r="H466" i="63079"/>
  <c r="H467" i="63079"/>
  <c r="H468" i="63079"/>
  <c r="H469" i="63079"/>
  <c r="H470" i="63079"/>
  <c r="H471" i="63079"/>
  <c r="H472" i="63079"/>
  <c r="H473" i="63079"/>
  <c r="H474" i="63079"/>
  <c r="H475" i="63079"/>
  <c r="H476" i="63079"/>
  <c r="H477" i="63079"/>
  <c r="H478" i="63079"/>
  <c r="H479" i="63079"/>
  <c r="H480" i="63079"/>
  <c r="H481" i="63079"/>
  <c r="H482" i="63079"/>
  <c r="H483" i="63079"/>
  <c r="H484" i="63079"/>
  <c r="H485" i="63079"/>
  <c r="H486" i="63079"/>
  <c r="H487" i="63079"/>
  <c r="H488" i="63079"/>
  <c r="H435" i="63079"/>
  <c r="H436" i="63079"/>
  <c r="H437" i="63079"/>
  <c r="H438" i="63079"/>
  <c r="H439" i="63079"/>
  <c r="H440" i="63079"/>
  <c r="H441" i="63079"/>
  <c r="H442" i="63079"/>
  <c r="H443" i="63079"/>
  <c r="H444" i="63079"/>
  <c r="H445" i="63079"/>
  <c r="H446" i="63079"/>
  <c r="H447" i="63079"/>
  <c r="H448" i="63079"/>
  <c r="H449" i="63079"/>
  <c r="H450" i="63079"/>
  <c r="H451" i="63079"/>
  <c r="H452" i="63079"/>
  <c r="H453" i="63079"/>
  <c r="H454" i="63079"/>
  <c r="H455" i="63079"/>
  <c r="H456" i="63079"/>
  <c r="H457" i="63079"/>
  <c r="H458" i="63079"/>
  <c r="H405" i="63079"/>
  <c r="H406" i="63079"/>
  <c r="H407" i="63079"/>
  <c r="H408" i="63079"/>
  <c r="H409" i="63079"/>
  <c r="H410" i="63079"/>
  <c r="H411" i="63079"/>
  <c r="H412" i="63079"/>
  <c r="H413" i="63079"/>
  <c r="H414" i="63079"/>
  <c r="H415" i="63079"/>
  <c r="H416" i="63079"/>
  <c r="H417" i="63079"/>
  <c r="H418" i="63079"/>
  <c r="H419" i="63079"/>
  <c r="H420" i="63079"/>
  <c r="H421" i="63079"/>
  <c r="H422" i="63079"/>
  <c r="H423" i="63079"/>
  <c r="H424" i="63079"/>
  <c r="H425" i="63079"/>
  <c r="H426" i="63079"/>
  <c r="H427" i="63079"/>
  <c r="H428" i="63079"/>
  <c r="H375" i="63079"/>
  <c r="H376" i="63079"/>
  <c r="H377" i="63079"/>
  <c r="H378" i="63079"/>
  <c r="H379" i="63079"/>
  <c r="H380" i="63079"/>
  <c r="H381" i="63079"/>
  <c r="H382" i="63079"/>
  <c r="H383" i="63079"/>
  <c r="H384" i="63079"/>
  <c r="H385" i="63079"/>
  <c r="H386" i="63079"/>
  <c r="H387" i="63079"/>
  <c r="H388" i="63079"/>
  <c r="H389" i="63079"/>
  <c r="H390" i="63079"/>
  <c r="H391" i="63079"/>
  <c r="H392" i="63079"/>
  <c r="H393" i="63079"/>
  <c r="H394" i="63079"/>
  <c r="H395" i="63079"/>
  <c r="H396" i="63079"/>
  <c r="H397" i="63079"/>
  <c r="H398" i="63079"/>
  <c r="H345" i="63079"/>
  <c r="H346" i="63079"/>
  <c r="H347" i="63079"/>
  <c r="H348" i="63079"/>
  <c r="H349" i="63079"/>
  <c r="H350" i="63079"/>
  <c r="H351" i="63079"/>
  <c r="H352" i="63079"/>
  <c r="H353" i="63079"/>
  <c r="H354" i="63079"/>
  <c r="H355" i="63079"/>
  <c r="H356" i="63079"/>
  <c r="H357" i="63079"/>
  <c r="H358" i="63079"/>
  <c r="H359" i="63079"/>
  <c r="H360" i="63079"/>
  <c r="H361" i="63079"/>
  <c r="H362" i="63079"/>
  <c r="H363" i="63079"/>
  <c r="H364" i="63079"/>
  <c r="H365" i="63079"/>
  <c r="H366" i="63079"/>
  <c r="H367" i="63079"/>
  <c r="H368" i="63079"/>
  <c r="H315" i="63079"/>
  <c r="H316" i="63079"/>
  <c r="H317" i="63079"/>
  <c r="H318" i="63079"/>
  <c r="H319" i="63079"/>
  <c r="H320" i="63079"/>
  <c r="H321" i="63079"/>
  <c r="H322" i="63079"/>
  <c r="H323" i="63079"/>
  <c r="H324" i="63079"/>
  <c r="H325" i="63079"/>
  <c r="H326" i="63079"/>
  <c r="H327" i="63079"/>
  <c r="H328" i="63079"/>
  <c r="H329" i="63079"/>
  <c r="H330" i="63079"/>
  <c r="H331" i="63079"/>
  <c r="H332" i="63079"/>
  <c r="H333" i="63079"/>
  <c r="H334" i="63079"/>
  <c r="H335" i="63079"/>
  <c r="H336" i="63079"/>
  <c r="H337" i="63079"/>
  <c r="H338" i="63079"/>
  <c r="H285" i="63079"/>
  <c r="H286" i="63079"/>
  <c r="H287" i="63079"/>
  <c r="H288" i="63079"/>
  <c r="H289" i="63079"/>
  <c r="H290" i="63079"/>
  <c r="H291" i="63079"/>
  <c r="H292" i="63079"/>
  <c r="H293" i="63079"/>
  <c r="H294" i="63079"/>
  <c r="H295" i="63079"/>
  <c r="H296" i="63079"/>
  <c r="H297" i="63079"/>
  <c r="H298" i="63079"/>
  <c r="H299" i="63079"/>
  <c r="H300" i="63079"/>
  <c r="H301" i="63079"/>
  <c r="H302" i="63079"/>
  <c r="H303" i="63079"/>
  <c r="H304" i="63079"/>
  <c r="H305" i="63079"/>
  <c r="H306" i="63079"/>
  <c r="H307" i="63079"/>
  <c r="H308" i="63079"/>
  <c r="H255" i="63079"/>
  <c r="H256" i="63079"/>
  <c r="H257" i="63079"/>
  <c r="H258" i="63079"/>
  <c r="H259" i="63079"/>
  <c r="H260" i="63079"/>
  <c r="H261" i="63079"/>
  <c r="H262" i="63079"/>
  <c r="H263" i="63079"/>
  <c r="H264" i="63079"/>
  <c r="H265" i="63079"/>
  <c r="H266" i="63079"/>
  <c r="H267" i="63079"/>
  <c r="H268" i="63079"/>
  <c r="H269" i="63079"/>
  <c r="H270" i="63079"/>
  <c r="H271" i="63079"/>
  <c r="H272" i="63079"/>
  <c r="H273" i="63079"/>
  <c r="H274" i="63079"/>
  <c r="H275" i="63079"/>
  <c r="H276" i="63079"/>
  <c r="H277" i="63079"/>
  <c r="H278" i="63079"/>
  <c r="H225" i="63079"/>
  <c r="H226" i="63079"/>
  <c r="H227" i="63079"/>
  <c r="H228" i="63079"/>
  <c r="H229" i="63079"/>
  <c r="H230" i="63079"/>
  <c r="H231" i="63079"/>
  <c r="H232" i="63079"/>
  <c r="H233" i="63079"/>
  <c r="H234" i="63079"/>
  <c r="H235" i="63079"/>
  <c r="H236" i="63079"/>
  <c r="H237" i="63079"/>
  <c r="H238" i="63079"/>
  <c r="H239" i="63079"/>
  <c r="H240" i="63079"/>
  <c r="H241" i="63079"/>
  <c r="H242" i="63079"/>
  <c r="H243" i="63079"/>
  <c r="H245" i="63079"/>
  <c r="H246" i="63079"/>
  <c r="H247" i="63079"/>
  <c r="H248" i="63079"/>
  <c r="H195" i="63079"/>
  <c r="H196" i="63079"/>
  <c r="H197" i="63079"/>
  <c r="H198" i="63079"/>
  <c r="H199" i="63079"/>
  <c r="H200" i="63079"/>
  <c r="H201" i="63079"/>
  <c r="H202" i="63079"/>
  <c r="H203" i="63079"/>
  <c r="H204" i="63079"/>
  <c r="H205" i="63079"/>
  <c r="H206" i="63079"/>
  <c r="H207" i="63079"/>
  <c r="H208" i="63079"/>
  <c r="H209" i="63079"/>
  <c r="H210" i="63079"/>
  <c r="H211" i="63079"/>
  <c r="H212" i="63079"/>
  <c r="H213" i="63079"/>
  <c r="H214" i="63079"/>
  <c r="H215" i="63079"/>
  <c r="H216" i="63079"/>
  <c r="H217" i="63079"/>
  <c r="H218" i="63079"/>
  <c r="H165" i="63079"/>
  <c r="H166" i="63079"/>
  <c r="H167" i="63079"/>
  <c r="H168" i="63079"/>
  <c r="H169" i="63079"/>
  <c r="H170" i="63079"/>
  <c r="H171" i="63079"/>
  <c r="H172" i="63079"/>
  <c r="H173" i="63079"/>
  <c r="H174" i="63079"/>
  <c r="H175" i="63079"/>
  <c r="H176" i="63079"/>
  <c r="H177" i="63079"/>
  <c r="H178" i="63079"/>
  <c r="H179" i="63079"/>
  <c r="H180" i="63079"/>
  <c r="H181" i="63079"/>
  <c r="H182" i="63079"/>
  <c r="H183" i="63079"/>
  <c r="H184" i="63079"/>
  <c r="H185" i="63079"/>
  <c r="H186" i="63079"/>
  <c r="H187" i="63079"/>
  <c r="H188" i="63079"/>
  <c r="H135" i="63079"/>
  <c r="H136" i="63079"/>
  <c r="H137" i="63079"/>
  <c r="H138" i="63079"/>
  <c r="H139" i="63079"/>
  <c r="H140" i="63079"/>
  <c r="H141" i="63079"/>
  <c r="H142" i="63079"/>
  <c r="H143" i="63079"/>
  <c r="H144" i="63079"/>
  <c r="H145" i="63079"/>
  <c r="H146" i="63079"/>
  <c r="H147" i="63079"/>
  <c r="H148" i="63079"/>
  <c r="H149" i="63079"/>
  <c r="H150" i="63079"/>
  <c r="H151" i="63079"/>
  <c r="H152" i="63079"/>
  <c r="H153" i="63079"/>
  <c r="H154" i="63079"/>
  <c r="H155" i="63079"/>
  <c r="H156" i="63079"/>
  <c r="H157" i="63079"/>
  <c r="H158" i="63079"/>
  <c r="H105" i="63079"/>
  <c r="H106" i="63079"/>
  <c r="H107" i="63079"/>
  <c r="H108" i="63079"/>
  <c r="H109" i="63079"/>
  <c r="H110" i="63079"/>
  <c r="H111" i="63079"/>
  <c r="H112" i="63079"/>
  <c r="H113" i="63079"/>
  <c r="H114" i="63079"/>
  <c r="H115" i="63079"/>
  <c r="H116" i="63079"/>
  <c r="H117" i="63079"/>
  <c r="H118" i="63079"/>
  <c r="H119" i="63079"/>
  <c r="H120" i="63079"/>
  <c r="H121" i="63079"/>
  <c r="H122" i="63079"/>
  <c r="H123" i="63079"/>
  <c r="H124" i="63079"/>
  <c r="H125" i="63079"/>
  <c r="H126" i="63079"/>
  <c r="H127" i="63079"/>
  <c r="H128" i="63079"/>
  <c r="H75" i="63079"/>
  <c r="H76" i="63079"/>
  <c r="H77" i="63079"/>
  <c r="H78" i="63079"/>
  <c r="H79" i="63079"/>
  <c r="H80" i="63079"/>
  <c r="H81" i="63079"/>
  <c r="H82" i="63079"/>
  <c r="H83" i="63079"/>
  <c r="H84" i="63079"/>
  <c r="H85" i="63079"/>
  <c r="H86" i="63079"/>
  <c r="H87" i="63079"/>
  <c r="H88" i="63079"/>
  <c r="H89" i="63079"/>
  <c r="H90" i="63079"/>
  <c r="H91" i="63079"/>
  <c r="H92" i="63079"/>
  <c r="H93" i="63079"/>
  <c r="H94" i="63079"/>
  <c r="H95" i="63079"/>
  <c r="H96" i="63079"/>
  <c r="H97" i="63079"/>
  <c r="H98" i="63079"/>
  <c r="H244" i="63079"/>
  <c r="H129" i="63079" l="1"/>
  <c r="H339" i="63079"/>
  <c r="I309" i="63079"/>
  <c r="H369" i="63079"/>
  <c r="I39" i="63079"/>
  <c r="H519" i="63079"/>
  <c r="H489" i="63079"/>
  <c r="H39" i="63079"/>
  <c r="H429" i="63079"/>
  <c r="H249" i="63079"/>
  <c r="H189" i="63079"/>
  <c r="I549" i="63079"/>
  <c r="I519" i="63079"/>
  <c r="I489" i="63079"/>
  <c r="I459" i="63079"/>
  <c r="I429" i="63079"/>
  <c r="I399" i="63079"/>
  <c r="I369" i="63079"/>
  <c r="I339" i="63079"/>
  <c r="I279" i="63079"/>
  <c r="I249" i="63079"/>
  <c r="I219" i="63079"/>
  <c r="I189" i="63079"/>
  <c r="I159" i="63079"/>
  <c r="I129" i="63079"/>
  <c r="I99" i="63079"/>
  <c r="AC481" i="63078" l="1"/>
  <c r="AB708" i="63077" l="1"/>
  <c r="AA708" i="63077"/>
  <c r="Z708" i="63077"/>
  <c r="Y708" i="63077"/>
  <c r="X708" i="63077"/>
  <c r="W708" i="63077"/>
  <c r="V708" i="63077"/>
  <c r="U708" i="63077"/>
  <c r="S708" i="63077"/>
  <c r="R708" i="63077"/>
  <c r="Q708" i="63077"/>
  <c r="P708" i="63077"/>
  <c r="N708" i="63077"/>
  <c r="M708" i="63077"/>
  <c r="L708" i="63077"/>
  <c r="K708" i="63077"/>
  <c r="J708" i="63077"/>
  <c r="I708" i="63077"/>
  <c r="H708" i="63077"/>
  <c r="G708" i="63077"/>
  <c r="F708" i="63077"/>
  <c r="AC471" i="63077"/>
  <c r="AC490" i="63077"/>
  <c r="AC495" i="63077"/>
  <c r="AC543" i="63077"/>
  <c r="X606" i="63077"/>
  <c r="Y606" i="63077"/>
  <c r="Z606" i="63077"/>
  <c r="AA606" i="63077"/>
  <c r="AB606" i="63077"/>
  <c r="AC472" i="63077"/>
  <c r="AC496" i="63077"/>
  <c r="AC498" i="63077" s="1"/>
  <c r="AC544" i="63077"/>
  <c r="AC546" i="63077" s="1"/>
  <c r="AC491" i="63077"/>
  <c r="AC467" i="63077"/>
  <c r="AC23" i="63078"/>
  <c r="AC24" i="63078"/>
  <c r="AC44" i="63078"/>
  <c r="AC48" i="63078" s="1"/>
  <c r="AC45" i="63078"/>
  <c r="AC49" i="63078" s="1"/>
  <c r="AC55" i="63078"/>
  <c r="AC56" i="63078"/>
  <c r="AC59" i="63078"/>
  <c r="AC60" i="63078"/>
  <c r="AC63" i="63078"/>
  <c r="AC64" i="63078"/>
  <c r="AC75" i="63078"/>
  <c r="AC79" i="63078"/>
  <c r="AC80" i="63078"/>
  <c r="AC87" i="63078"/>
  <c r="AC88" i="63078"/>
  <c r="AC91" i="63078"/>
  <c r="AC92" i="63078"/>
  <c r="AC95" i="63078"/>
  <c r="AC96" i="63078"/>
  <c r="AC103" i="63078"/>
  <c r="AC104" i="63078"/>
  <c r="AC111" i="63078"/>
  <c r="AC112" i="63078"/>
  <c r="AC115" i="63078"/>
  <c r="AC116" i="63078"/>
  <c r="AC119" i="63078"/>
  <c r="AC120" i="63078"/>
  <c r="AC127" i="63078"/>
  <c r="AC131" i="63078"/>
  <c r="AC132" i="63078"/>
  <c r="AC135" i="63078"/>
  <c r="AC136" i="63078"/>
  <c r="AC197" i="63078"/>
  <c r="AC198" i="63078"/>
  <c r="AC201" i="63078" s="1"/>
  <c r="G218" i="63078"/>
  <c r="J218" i="63078"/>
  <c r="Q218" i="63078"/>
  <c r="W218" i="63078"/>
  <c r="Y218" i="63078"/>
  <c r="AC216" i="63078"/>
  <c r="O218" i="63078"/>
  <c r="P218" i="63078"/>
  <c r="X218" i="63078"/>
  <c r="AA218" i="63078"/>
  <c r="AB218" i="63078"/>
  <c r="G283" i="63078"/>
  <c r="E282" i="63078"/>
  <c r="E284" i="63078" s="1"/>
  <c r="AC306" i="63078"/>
  <c r="AC307" i="63078"/>
  <c r="AC338" i="63078"/>
  <c r="AC339" i="63078"/>
  <c r="AC342" i="63078"/>
  <c r="AC343" i="63078"/>
  <c r="AC364" i="63078"/>
  <c r="AC365" i="63078"/>
  <c r="AC368" i="63078"/>
  <c r="AC369" i="63078"/>
  <c r="AC381" i="63078"/>
  <c r="AC382" i="63078"/>
  <c r="AC389" i="63078"/>
  <c r="AC390" i="63078"/>
  <c r="F395" i="63078"/>
  <c r="F398" i="63078" s="1"/>
  <c r="G395" i="63078"/>
  <c r="G398" i="63078" s="1"/>
  <c r="H395" i="63078"/>
  <c r="H398" i="63078" s="1"/>
  <c r="I395" i="63078"/>
  <c r="I398" i="63078" s="1"/>
  <c r="J395" i="63078"/>
  <c r="J398" i="63078" s="1"/>
  <c r="K395" i="63078"/>
  <c r="K398" i="63078" s="1"/>
  <c r="L395" i="63078"/>
  <c r="L398" i="63078" s="1"/>
  <c r="M395" i="63078"/>
  <c r="M398" i="63078" s="1"/>
  <c r="N395" i="63078"/>
  <c r="N398" i="63078" s="1"/>
  <c r="O395" i="63078"/>
  <c r="O398" i="63078" s="1"/>
  <c r="P395" i="63078"/>
  <c r="P398" i="63078" s="1"/>
  <c r="Q395" i="63078"/>
  <c r="Q398" i="63078" s="1"/>
  <c r="R395" i="63078"/>
  <c r="R398" i="63078" s="1"/>
  <c r="S395" i="63078"/>
  <c r="S398" i="63078" s="1"/>
  <c r="T395" i="63078"/>
  <c r="T398" i="63078" s="1"/>
  <c r="U395" i="63078"/>
  <c r="U398" i="63078" s="1"/>
  <c r="V395" i="63078"/>
  <c r="V398" i="63078" s="1"/>
  <c r="W395" i="63078"/>
  <c r="W398" i="63078" s="1"/>
  <c r="X395" i="63078"/>
  <c r="X398" i="63078" s="1"/>
  <c r="Y395" i="63078"/>
  <c r="Y398" i="63078" s="1"/>
  <c r="Z395" i="63078"/>
  <c r="Z398" i="63078" s="1"/>
  <c r="AA395" i="63078"/>
  <c r="AA398" i="63078" s="1"/>
  <c r="AB395" i="63078"/>
  <c r="AB398" i="63078" s="1"/>
  <c r="F396" i="63078"/>
  <c r="G396" i="63078"/>
  <c r="H396" i="63078"/>
  <c r="I396" i="63078"/>
  <c r="J396" i="63078"/>
  <c r="K396" i="63078"/>
  <c r="L396" i="63078"/>
  <c r="M396" i="63078"/>
  <c r="N396" i="63078"/>
  <c r="O396" i="63078"/>
  <c r="P396" i="63078"/>
  <c r="Q396" i="63078"/>
  <c r="R396" i="63078"/>
  <c r="S396" i="63078"/>
  <c r="T396" i="63078"/>
  <c r="U396" i="63078"/>
  <c r="V396" i="63078"/>
  <c r="W396" i="63078"/>
  <c r="X396" i="63078"/>
  <c r="Y396" i="63078"/>
  <c r="Z396" i="63078"/>
  <c r="AA396" i="63078"/>
  <c r="AB396" i="63078"/>
  <c r="AC440" i="63078"/>
  <c r="AC441" i="63078"/>
  <c r="AC445" i="63078"/>
  <c r="AC450" i="63078"/>
  <c r="AC451" i="63078"/>
  <c r="AC455" i="63078"/>
  <c r="AC456" i="63078"/>
  <c r="AC467" i="63078"/>
  <c r="AC471" i="63078"/>
  <c r="AC472" i="63078"/>
  <c r="AC476" i="63078"/>
  <c r="AC477" i="63078"/>
  <c r="AC482" i="63078"/>
  <c r="AC486" i="63078" s="1"/>
  <c r="AC487" i="63078"/>
  <c r="AC488" i="63078"/>
  <c r="AC492" i="63078"/>
  <c r="AC493" i="63078"/>
  <c r="AC497" i="63078"/>
  <c r="AC498" i="63078"/>
  <c r="AC503" i="63078"/>
  <c r="AC504" i="63078"/>
  <c r="AC512" i="63078"/>
  <c r="AC516" i="63078"/>
  <c r="AC517" i="63078"/>
  <c r="AC528" i="63078"/>
  <c r="AC529" i="63078"/>
  <c r="AC533" i="63078"/>
  <c r="AC534" i="63078"/>
  <c r="AC537" i="63078"/>
  <c r="AC541" i="63078"/>
  <c r="AC542" i="63078"/>
  <c r="AC585" i="63078"/>
  <c r="AC586" i="63078"/>
  <c r="AC593" i="63078"/>
  <c r="AC612" i="63078"/>
  <c r="AC613" i="63078"/>
  <c r="AC638" i="63078"/>
  <c r="AC676" i="63078"/>
  <c r="AC677" i="63078"/>
  <c r="AC727" i="63078"/>
  <c r="AC744" i="63078"/>
  <c r="AC749" i="63078"/>
  <c r="AC770" i="63078"/>
  <c r="AC776" i="63078"/>
  <c r="AC781" i="63078"/>
  <c r="AC785" i="63078"/>
  <c r="AC786" i="63078"/>
  <c r="AC790" i="63078"/>
  <c r="AC791" i="63078"/>
  <c r="AC796" i="63078"/>
  <c r="AC806" i="63078"/>
  <c r="AC810" i="63078"/>
  <c r="AC811" i="63078"/>
  <c r="AC814" i="63078"/>
  <c r="AC818" i="63078"/>
  <c r="AC819" i="63078"/>
  <c r="AC828" i="63078"/>
  <c r="AC829" i="63078"/>
  <c r="AC833" i="63078"/>
  <c r="AC834" i="63078"/>
  <c r="AC837" i="63078" s="1"/>
  <c r="AC838" i="63078"/>
  <c r="AC842" i="63078" s="1"/>
  <c r="AC839" i="63078"/>
  <c r="AC851" i="63078"/>
  <c r="J853" i="63078"/>
  <c r="O853" i="63078"/>
  <c r="O856" i="63078" s="1"/>
  <c r="O858" i="63078" s="1"/>
  <c r="P853" i="63078"/>
  <c r="P856" i="63078" s="1"/>
  <c r="P858" i="63078" s="1"/>
  <c r="AC17" i="63077"/>
  <c r="E84" i="63077"/>
  <c r="I82" i="63077"/>
  <c r="I84" i="63077" s="1"/>
  <c r="M82" i="63077"/>
  <c r="M84" i="63077" s="1"/>
  <c r="Q82" i="63077"/>
  <c r="Q84" i="63077" s="1"/>
  <c r="U82" i="63077"/>
  <c r="U84" i="63077" s="1"/>
  <c r="Z82" i="63077"/>
  <c r="Z84" i="63077" s="1"/>
  <c r="AC71" i="63077"/>
  <c r="AC75" i="63077"/>
  <c r="F83" i="63077"/>
  <c r="H83" i="63077"/>
  <c r="J83" i="63077"/>
  <c r="L83" i="63077"/>
  <c r="N83" i="63077"/>
  <c r="P83" i="63077"/>
  <c r="R83" i="63077"/>
  <c r="V83" i="63077"/>
  <c r="X83" i="63077"/>
  <c r="AB83" i="63077"/>
  <c r="F82" i="63077"/>
  <c r="G82" i="63077"/>
  <c r="G84" i="63077" s="1"/>
  <c r="H82" i="63077"/>
  <c r="H84" i="63077" s="1"/>
  <c r="J82" i="63077"/>
  <c r="K82" i="63077"/>
  <c r="K84" i="63077" s="1"/>
  <c r="L82" i="63077"/>
  <c r="L84" i="63077" s="1"/>
  <c r="N82" i="63077"/>
  <c r="O82" i="63077"/>
  <c r="O84" i="63077" s="1"/>
  <c r="P82" i="63077"/>
  <c r="P84" i="63077" s="1"/>
  <c r="R82" i="63077"/>
  <c r="S82" i="63077"/>
  <c r="S84" i="63077" s="1"/>
  <c r="V82" i="63077"/>
  <c r="W82" i="63077"/>
  <c r="W84" i="63077" s="1"/>
  <c r="X82" i="63077"/>
  <c r="X84" i="63077" s="1"/>
  <c r="AA82" i="63077"/>
  <c r="AA84" i="63077" s="1"/>
  <c r="G83" i="63077"/>
  <c r="I83" i="63077"/>
  <c r="K83" i="63077"/>
  <c r="M83" i="63077"/>
  <c r="O83" i="63077"/>
  <c r="Q83" i="63077"/>
  <c r="S83" i="63077"/>
  <c r="U83" i="63077"/>
  <c r="W83" i="63077"/>
  <c r="Y83" i="63077"/>
  <c r="AA83" i="63077"/>
  <c r="AC118" i="63077"/>
  <c r="AC135" i="63077"/>
  <c r="AC139" i="63077"/>
  <c r="AC140" i="63077"/>
  <c r="AC144" i="63077"/>
  <c r="AC145" i="63077"/>
  <c r="AC154" i="63077"/>
  <c r="AC159" i="63077"/>
  <c r="E171" i="63077"/>
  <c r="E173" i="63077" s="1"/>
  <c r="F171" i="63077"/>
  <c r="F173" i="63077" s="1"/>
  <c r="G171" i="63077"/>
  <c r="G173" i="63077" s="1"/>
  <c r="H171" i="63077"/>
  <c r="H173" i="63077" s="1"/>
  <c r="I171" i="63077"/>
  <c r="I173" i="63077" s="1"/>
  <c r="J171" i="63077"/>
  <c r="J173" i="63077" s="1"/>
  <c r="K171" i="63077"/>
  <c r="K173" i="63077" s="1"/>
  <c r="L171" i="63077"/>
  <c r="L173" i="63077" s="1"/>
  <c r="M171" i="63077"/>
  <c r="M173" i="63077" s="1"/>
  <c r="N171" i="63077"/>
  <c r="N173" i="63077" s="1"/>
  <c r="O171" i="63077"/>
  <c r="O173" i="63077" s="1"/>
  <c r="P171" i="63077"/>
  <c r="P173" i="63077" s="1"/>
  <c r="Q171" i="63077"/>
  <c r="Q173" i="63077" s="1"/>
  <c r="R171" i="63077"/>
  <c r="R173" i="63077" s="1"/>
  <c r="S171" i="63077"/>
  <c r="S173" i="63077" s="1"/>
  <c r="U171" i="63077"/>
  <c r="U173" i="63077" s="1"/>
  <c r="V171" i="63077"/>
  <c r="V173" i="63077" s="1"/>
  <c r="W171" i="63077"/>
  <c r="W173" i="63077" s="1"/>
  <c r="X171" i="63077"/>
  <c r="X173" i="63077" s="1"/>
  <c r="Y171" i="63077"/>
  <c r="Y173" i="63077" s="1"/>
  <c r="Z171" i="63077"/>
  <c r="Z173" i="63077" s="1"/>
  <c r="AA171" i="63077"/>
  <c r="AA173" i="63077" s="1"/>
  <c r="AB171" i="63077"/>
  <c r="AB173" i="63077" s="1"/>
  <c r="AC187" i="63077"/>
  <c r="AC188" i="63077"/>
  <c r="AC222" i="63077"/>
  <c r="AC225" i="63077" s="1"/>
  <c r="AC282" i="63077"/>
  <c r="AC283" i="63077"/>
  <c r="AC350" i="63077"/>
  <c r="AC351" i="63077"/>
  <c r="AC359" i="63077"/>
  <c r="AC360" i="63077"/>
  <c r="F361" i="63077"/>
  <c r="G361" i="63077"/>
  <c r="H361" i="63077"/>
  <c r="H363" i="63077" s="1"/>
  <c r="I361" i="63077"/>
  <c r="I365" i="63077" s="1"/>
  <c r="I366" i="63077" s="1"/>
  <c r="J361" i="63077"/>
  <c r="J363" i="63077" s="1"/>
  <c r="K361" i="63077"/>
  <c r="K363" i="63077" s="1"/>
  <c r="L361" i="63077"/>
  <c r="L365" i="63077" s="1"/>
  <c r="L366" i="63077" s="1"/>
  <c r="M361" i="63077"/>
  <c r="M363" i="63077" s="1"/>
  <c r="N361" i="63077"/>
  <c r="N363" i="63077" s="1"/>
  <c r="O361" i="63077"/>
  <c r="P361" i="63077"/>
  <c r="P363" i="63077" s="1"/>
  <c r="Q361" i="63077"/>
  <c r="Q363" i="63077" s="1"/>
  <c r="R361" i="63077"/>
  <c r="R365" i="63077" s="1"/>
  <c r="R366" i="63077" s="1"/>
  <c r="S361" i="63077"/>
  <c r="S365" i="63077" s="1"/>
  <c r="S366" i="63077" s="1"/>
  <c r="U361" i="63077"/>
  <c r="U365" i="63077" s="1"/>
  <c r="U366" i="63077" s="1"/>
  <c r="V361" i="63077"/>
  <c r="V363" i="63077" s="1"/>
  <c r="W361" i="63077"/>
  <c r="W363" i="63077" s="1"/>
  <c r="X361" i="63077"/>
  <c r="Y361" i="63077"/>
  <c r="Z361" i="63077"/>
  <c r="Z363" i="63077" s="1"/>
  <c r="AA361" i="63077"/>
  <c r="AA363" i="63077" s="1"/>
  <c r="AB361" i="63077"/>
  <c r="AB363" i="63077" s="1"/>
  <c r="F362" i="63077"/>
  <c r="G362" i="63077"/>
  <c r="H362" i="63077"/>
  <c r="I362" i="63077"/>
  <c r="J362" i="63077"/>
  <c r="K362" i="63077"/>
  <c r="L362" i="63077"/>
  <c r="M362" i="63077"/>
  <c r="N362" i="63077"/>
  <c r="O362" i="63077"/>
  <c r="P362" i="63077"/>
  <c r="Q362" i="63077"/>
  <c r="R362" i="63077"/>
  <c r="S362" i="63077"/>
  <c r="U362" i="63077"/>
  <c r="V362" i="63077"/>
  <c r="W362" i="63077"/>
  <c r="X362" i="63077"/>
  <c r="Y362" i="63077"/>
  <c r="Z362" i="63077"/>
  <c r="AA362" i="63077"/>
  <c r="AB362" i="63077"/>
  <c r="AC362" i="63077"/>
  <c r="AC372" i="63077"/>
  <c r="AC373" i="63077"/>
  <c r="AC380" i="63077"/>
  <c r="AC381" i="63077"/>
  <c r="AC385" i="63077"/>
  <c r="F448" i="63077"/>
  <c r="G448" i="63077"/>
  <c r="H448" i="63077"/>
  <c r="I448" i="63077"/>
  <c r="J448" i="63077"/>
  <c r="K448" i="63077"/>
  <c r="L448" i="63077"/>
  <c r="M448" i="63077"/>
  <c r="N448" i="63077"/>
  <c r="O448" i="63077"/>
  <c r="P448" i="63077"/>
  <c r="Q448" i="63077"/>
  <c r="R448" i="63077"/>
  <c r="S448" i="63077"/>
  <c r="U448" i="63077"/>
  <c r="V448" i="63077"/>
  <c r="W448" i="63077"/>
  <c r="X448" i="63077"/>
  <c r="Y448" i="63077"/>
  <c r="Z448" i="63077"/>
  <c r="AA448" i="63077"/>
  <c r="AB448" i="63077"/>
  <c r="AC412" i="63077"/>
  <c r="AC413" i="63077"/>
  <c r="AC456" i="63077"/>
  <c r="AC457" i="63077"/>
  <c r="AC599" i="63077"/>
  <c r="AC600" i="63077"/>
  <c r="AC731" i="63077"/>
  <c r="AC740" i="63077"/>
  <c r="AC741" i="63077"/>
  <c r="AC745" i="63077"/>
  <c r="AC749" i="63077"/>
  <c r="AC754" i="63077"/>
  <c r="AC755" i="63077"/>
  <c r="AC759" i="63077"/>
  <c r="AC806" i="63077"/>
  <c r="AC867" i="63077"/>
  <c r="AC882" i="63077"/>
  <c r="AC922" i="63077"/>
  <c r="T975" i="63077"/>
  <c r="T977" i="63077" s="1"/>
  <c r="T976" i="63077"/>
  <c r="T978" i="63077" s="1"/>
  <c r="AC954" i="63077"/>
  <c r="AC964" i="63077"/>
  <c r="AC968" i="63077" s="1"/>
  <c r="AC999" i="63077"/>
  <c r="AC1004" i="63077"/>
  <c r="AC1041" i="63077"/>
  <c r="AC1046" i="63077"/>
  <c r="AC1047" i="63077"/>
  <c r="AC1048" i="63077"/>
  <c r="AC1052" i="63077"/>
  <c r="AC1053" i="63077"/>
  <c r="AC1063" i="63077"/>
  <c r="AC1065" i="63077"/>
  <c r="AC1073" i="63077"/>
  <c r="AC1074" i="63077"/>
  <c r="AC1075" i="63077"/>
  <c r="AC1083" i="63077"/>
  <c r="AC1090" i="63077"/>
  <c r="AC1091" i="63077"/>
  <c r="F1092" i="63077"/>
  <c r="F1097" i="63077" s="1"/>
  <c r="G1092" i="63077"/>
  <c r="G1097" i="63077" s="1"/>
  <c r="H1092" i="63077"/>
  <c r="H1097" i="63077" s="1"/>
  <c r="I1092" i="63077"/>
  <c r="I1097" i="63077" s="1"/>
  <c r="J1092" i="63077"/>
  <c r="J1097" i="63077" s="1"/>
  <c r="K1092" i="63077"/>
  <c r="K1097" i="63077" s="1"/>
  <c r="L1092" i="63077"/>
  <c r="L1097" i="63077" s="1"/>
  <c r="M1092" i="63077"/>
  <c r="M1097" i="63077" s="1"/>
  <c r="N1092" i="63077"/>
  <c r="N1097" i="63077" s="1"/>
  <c r="O1092" i="63077"/>
  <c r="O1097" i="63077" s="1"/>
  <c r="P1092" i="63077"/>
  <c r="P1097" i="63077" s="1"/>
  <c r="Q1092" i="63077"/>
  <c r="Q1097" i="63077" s="1"/>
  <c r="R1092" i="63077"/>
  <c r="S1092" i="63077"/>
  <c r="S1097" i="63077" s="1"/>
  <c r="U1092" i="63077"/>
  <c r="U1097" i="63077" s="1"/>
  <c r="V1092" i="63077"/>
  <c r="V1097" i="63077" s="1"/>
  <c r="W1092" i="63077"/>
  <c r="W1097" i="63077" s="1"/>
  <c r="X1092" i="63077"/>
  <c r="X1097" i="63077" s="1"/>
  <c r="Y1092" i="63077"/>
  <c r="Y1097" i="63077" s="1"/>
  <c r="Z1092" i="63077"/>
  <c r="Z1097" i="63077" s="1"/>
  <c r="AA1092" i="63077"/>
  <c r="AA1097" i="63077" s="1"/>
  <c r="AB1092" i="63077"/>
  <c r="AB1097" i="63077" s="1"/>
  <c r="AB86" i="63077"/>
  <c r="AA86" i="63077"/>
  <c r="Z86" i="63077"/>
  <c r="W86" i="63077"/>
  <c r="V86" i="63077"/>
  <c r="U86" i="63077"/>
  <c r="S86" i="63077"/>
  <c r="R86" i="63077"/>
  <c r="Q86" i="63077"/>
  <c r="P86" i="63077"/>
  <c r="O86" i="63077"/>
  <c r="N86" i="63077"/>
  <c r="M86" i="63077"/>
  <c r="L86" i="63077"/>
  <c r="K86" i="63077"/>
  <c r="J86" i="63077"/>
  <c r="H86" i="63077"/>
  <c r="G86" i="63077"/>
  <c r="F86" i="63077"/>
  <c r="X86" i="63077"/>
  <c r="AC782" i="63077"/>
  <c r="AC810" i="63077"/>
  <c r="AC805" i="63077"/>
  <c r="AC809" i="63077" s="1"/>
  <c r="AC781" i="63077"/>
  <c r="AC726" i="63077"/>
  <c r="AC191" i="63077" l="1"/>
  <c r="AC785" i="63077"/>
  <c r="R1097" i="63077"/>
  <c r="R1094" i="63077"/>
  <c r="AC145" i="63078"/>
  <c r="AD145" i="63078" s="1"/>
  <c r="AC50" i="63078"/>
  <c r="AC143" i="63077"/>
  <c r="P282" i="63078"/>
  <c r="P284" i="63078" s="1"/>
  <c r="Y282" i="63078"/>
  <c r="Y284" i="63078" s="1"/>
  <c r="U282" i="63078"/>
  <c r="U284" i="63078" s="1"/>
  <c r="Q282" i="63078"/>
  <c r="Q284" i="63078" s="1"/>
  <c r="J282" i="63078"/>
  <c r="J284" i="63078" s="1"/>
  <c r="F282" i="63078"/>
  <c r="F284" i="63078" s="1"/>
  <c r="AA282" i="63078"/>
  <c r="AA284" i="63078" s="1"/>
  <c r="O282" i="63078"/>
  <c r="O284" i="63078" s="1"/>
  <c r="X282" i="63078"/>
  <c r="X284" i="63078" s="1"/>
  <c r="T282" i="63078"/>
  <c r="T284" i="63078" s="1"/>
  <c r="M282" i="63078"/>
  <c r="M284" i="63078" s="1"/>
  <c r="I282" i="63078"/>
  <c r="I284" i="63078" s="1"/>
  <c r="AB282" i="63078"/>
  <c r="AB284" i="63078" s="1"/>
  <c r="W282" i="63078"/>
  <c r="W284" i="63078" s="1"/>
  <c r="S282" i="63078"/>
  <c r="S284" i="63078" s="1"/>
  <c r="L282" i="63078"/>
  <c r="L284" i="63078" s="1"/>
  <c r="H282" i="63078"/>
  <c r="H284" i="63078" s="1"/>
  <c r="Z282" i="63078"/>
  <c r="Z284" i="63078" s="1"/>
  <c r="V282" i="63078"/>
  <c r="V284" i="63078" s="1"/>
  <c r="R282" i="63078"/>
  <c r="R284" i="63078" s="1"/>
  <c r="K282" i="63078"/>
  <c r="K284" i="63078" s="1"/>
  <c r="G282" i="63078"/>
  <c r="G284" i="63078" s="1"/>
  <c r="H221" i="63078"/>
  <c r="AC494" i="63077"/>
  <c r="AC361" i="63077"/>
  <c r="AC363" i="63077" s="1"/>
  <c r="AD363" i="63077" s="1"/>
  <c r="AC398" i="63078"/>
  <c r="AC757" i="63077"/>
  <c r="AC94" i="63078"/>
  <c r="AC47" i="63078"/>
  <c r="J859" i="63078"/>
  <c r="AC473" i="63077"/>
  <c r="AC475" i="63077"/>
  <c r="AC58" i="63078"/>
  <c r="AC118" i="63078"/>
  <c r="AC130" i="63078"/>
  <c r="AC82" i="63078"/>
  <c r="AC98" i="63078"/>
  <c r="AC106" i="63078"/>
  <c r="AC148" i="63077"/>
  <c r="AC114" i="63078"/>
  <c r="AC66" i="63078"/>
  <c r="AC122" i="63078"/>
  <c r="AC138" i="63078"/>
  <c r="AC1093" i="63077"/>
  <c r="AC1095" i="63077" s="1"/>
  <c r="I86" i="63077"/>
  <c r="Y365" i="63077"/>
  <c r="Y366" i="63077" s="1"/>
  <c r="F365" i="63077"/>
  <c r="F366" i="63077" s="1"/>
  <c r="X365" i="63077"/>
  <c r="X366" i="63077" s="1"/>
  <c r="O365" i="63077"/>
  <c r="O366" i="63077" s="1"/>
  <c r="G365" i="63077"/>
  <c r="G366" i="63077" s="1"/>
  <c r="T979" i="63077"/>
  <c r="T445" i="63077"/>
  <c r="T447" i="63077" s="1"/>
  <c r="T170" i="63077"/>
  <c r="T172" i="63077" s="1"/>
  <c r="S363" i="63077"/>
  <c r="O363" i="63077"/>
  <c r="L363" i="63077"/>
  <c r="E170" i="63077"/>
  <c r="AC822" i="63078"/>
  <c r="AC90" i="63078"/>
  <c r="AC699" i="63078"/>
  <c r="AC287" i="63077"/>
  <c r="AC409" i="63077"/>
  <c r="V445" i="63077"/>
  <c r="V447" i="63077" s="1"/>
  <c r="O445" i="63077"/>
  <c r="O447" i="63077" s="1"/>
  <c r="G170" i="63077"/>
  <c r="W445" i="63077"/>
  <c r="W447" i="63077" s="1"/>
  <c r="S445" i="63077"/>
  <c r="S447" i="63077" s="1"/>
  <c r="K445" i="63077"/>
  <c r="K447" i="63077" s="1"/>
  <c r="Y445" i="63077"/>
  <c r="Y447" i="63077" s="1"/>
  <c r="U445" i="63077"/>
  <c r="U447" i="63077" s="1"/>
  <c r="Q445" i="63077"/>
  <c r="Q447" i="63077" s="1"/>
  <c r="M445" i="63077"/>
  <c r="M447" i="63077" s="1"/>
  <c r="I445" i="63077"/>
  <c r="I447" i="63077" s="1"/>
  <c r="X363" i="63077"/>
  <c r="AA445" i="63077"/>
  <c r="AA447" i="63077" s="1"/>
  <c r="AB445" i="63077"/>
  <c r="AB447" i="63077" s="1"/>
  <c r="X445" i="63077"/>
  <c r="X447" i="63077" s="1"/>
  <c r="P445" i="63077"/>
  <c r="P447" i="63077" s="1"/>
  <c r="L445" i="63077"/>
  <c r="L447" i="63077" s="1"/>
  <c r="AC396" i="63078"/>
  <c r="AC383" i="63077"/>
  <c r="AC535" i="63077"/>
  <c r="AC549" i="63077"/>
  <c r="AC568" i="63077"/>
  <c r="AC517" i="63077"/>
  <c r="AC573" i="63077"/>
  <c r="AC1068" i="63077"/>
  <c r="AC558" i="63077"/>
  <c r="AC578" i="63077"/>
  <c r="AC526" i="63077"/>
  <c r="AC563" i="63077"/>
  <c r="AC583" i="63077"/>
  <c r="AC62" i="63078"/>
  <c r="AC616" i="63078"/>
  <c r="AC496" i="63078"/>
  <c r="AC213" i="63078"/>
  <c r="AC660" i="63078"/>
  <c r="AC507" i="63078"/>
  <c r="AC210" i="63077"/>
  <c r="AC244" i="63077"/>
  <c r="AC234" i="63077"/>
  <c r="AC223" i="63077"/>
  <c r="AC492" i="63077"/>
  <c r="AC458" i="63077"/>
  <c r="Z445" i="63077"/>
  <c r="Z447" i="63077" s="1"/>
  <c r="J445" i="63077"/>
  <c r="J447" i="63077" s="1"/>
  <c r="R445" i="63077"/>
  <c r="R447" i="63077" s="1"/>
  <c r="AC400" i="63077"/>
  <c r="F445" i="63077"/>
  <c r="F447" i="63077" s="1"/>
  <c r="AC358" i="63077"/>
  <c r="R363" i="63077"/>
  <c r="F363" i="63077"/>
  <c r="Y363" i="63077"/>
  <c r="U363" i="63077"/>
  <c r="I363" i="63077"/>
  <c r="G363" i="63077"/>
  <c r="AC1078" i="63077"/>
  <c r="AC107" i="63077"/>
  <c r="AC70" i="63077"/>
  <c r="AC74" i="63077" s="1"/>
  <c r="AC842" i="63077"/>
  <c r="AC173" i="63077"/>
  <c r="AC169" i="63077"/>
  <c r="V84" i="63077"/>
  <c r="R84" i="63077"/>
  <c r="N84" i="63077"/>
  <c r="J84" i="63077"/>
  <c r="F84" i="63077"/>
  <c r="AC1051" i="63077"/>
  <c r="AC1092" i="63077"/>
  <c r="AC1097" i="63077" s="1"/>
  <c r="AA1094" i="63077"/>
  <c r="AC421" i="63077"/>
  <c r="AC420" i="63077"/>
  <c r="H170" i="63077"/>
  <c r="Z83" i="63077"/>
  <c r="AC83" i="63077" s="1"/>
  <c r="AC60" i="63077"/>
  <c r="AC80" i="63077"/>
  <c r="AC18" i="63077"/>
  <c r="AC20" i="63077" s="1"/>
  <c r="AC439" i="63077"/>
  <c r="AC131" i="63077"/>
  <c r="AC126" i="63077"/>
  <c r="AB82" i="63077"/>
  <c r="AB84" i="63077" s="1"/>
  <c r="AC81" i="63077"/>
  <c r="AC130" i="63077"/>
  <c r="AC109" i="63077"/>
  <c r="AC1057" i="63077"/>
  <c r="AC894" i="63077"/>
  <c r="AC408" i="63077"/>
  <c r="AC127" i="63077"/>
  <c r="AC66" i="63077"/>
  <c r="AC61" i="63077"/>
  <c r="AC933" i="63077"/>
  <c r="AC168" i="63077"/>
  <c r="AC65" i="63077"/>
  <c r="AC22" i="63077"/>
  <c r="AC164" i="63077"/>
  <c r="AC932" i="63077"/>
  <c r="AC426" i="63077"/>
  <c r="AC388" i="63077"/>
  <c r="AC149" i="63077"/>
  <c r="AC108" i="63077"/>
  <c r="AC56" i="63077"/>
  <c r="AC21" i="63077"/>
  <c r="AC895" i="63077"/>
  <c r="AC848" i="63077"/>
  <c r="AC171" i="63077"/>
  <c r="AC76" i="63077"/>
  <c r="AC79" i="63077" s="1"/>
  <c r="AB1094" i="63077"/>
  <c r="AC955" i="63077"/>
  <c r="AC958" i="63077" s="1"/>
  <c r="AC163" i="63077"/>
  <c r="AC150" i="63077"/>
  <c r="AC502" i="63078"/>
  <c r="AC491" i="63078"/>
  <c r="AC392" i="63078"/>
  <c r="AC680" i="63078"/>
  <c r="AC588" i="63078"/>
  <c r="AC521" i="63078"/>
  <c r="AC444" i="63078"/>
  <c r="AC84" i="63078"/>
  <c r="AC700" i="63078"/>
  <c r="AC347" i="63078"/>
  <c r="AC207" i="63078"/>
  <c r="AC546" i="63078"/>
  <c r="AC141" i="63078"/>
  <c r="AC475" i="63078"/>
  <c r="AC279" i="63078"/>
  <c r="AC395" i="63078"/>
  <c r="AC244" i="63078"/>
  <c r="AC639" i="63078"/>
  <c r="AC642" i="63078" s="1"/>
  <c r="AC367" i="63078"/>
  <c r="AC83" i="63078"/>
  <c r="AC146" i="63078" s="1"/>
  <c r="AD146" i="63078" s="1"/>
  <c r="AC687" i="63078"/>
  <c r="AC309" i="63078"/>
  <c r="AC681" i="63078"/>
  <c r="AC655" i="63078"/>
  <c r="AC140" i="63078"/>
  <c r="AC454" i="63078"/>
  <c r="AC545" i="63078"/>
  <c r="AC480" i="63078"/>
  <c r="AC695" i="63078"/>
  <c r="AC598" i="63078"/>
  <c r="AC592" i="63078"/>
  <c r="AC596" i="63078" s="1"/>
  <c r="AC310" i="63078"/>
  <c r="AC268" i="63078"/>
  <c r="AC256" i="63078"/>
  <c r="AC239" i="63078"/>
  <c r="AC694" i="63078"/>
  <c r="AC644" i="63078"/>
  <c r="AC245" i="63078"/>
  <c r="AC212" i="63078"/>
  <c r="Z218" i="63078"/>
  <c r="V218" i="63078"/>
  <c r="AC203" i="63078"/>
  <c r="AC832" i="63078"/>
  <c r="AC659" i="63078"/>
  <c r="AC643" i="63078"/>
  <c r="AC648" i="63078" s="1"/>
  <c r="AC384" i="63078"/>
  <c r="AC345" i="63078"/>
  <c r="AC314" i="63078"/>
  <c r="AC269" i="63078"/>
  <c r="AC261" i="63078"/>
  <c r="AC208" i="63078"/>
  <c r="AC124" i="63078"/>
  <c r="AC794" i="63078"/>
  <c r="AC686" i="63078"/>
  <c r="AC508" i="63078"/>
  <c r="AC372" i="63078"/>
  <c r="AC341" i="63078"/>
  <c r="AC240" i="63078"/>
  <c r="L218" i="63078"/>
  <c r="AC185" i="63078"/>
  <c r="AC184" i="63078"/>
  <c r="AC123" i="63078"/>
  <c r="AC147" i="63078" s="1"/>
  <c r="AD147" i="63078" s="1"/>
  <c r="AC682" i="63078"/>
  <c r="AC509" i="63078"/>
  <c r="K218" i="63078"/>
  <c r="AC346" i="63078"/>
  <c r="F218" i="63078"/>
  <c r="F220" i="63078" s="1"/>
  <c r="AC315" i="63078"/>
  <c r="AC789" i="63078"/>
  <c r="J856" i="63078"/>
  <c r="J858" i="63078" s="1"/>
  <c r="AC280" i="63078"/>
  <c r="AC602" i="63077"/>
  <c r="W979" i="63077"/>
  <c r="AB217" i="63078"/>
  <c r="F217" i="63078"/>
  <c r="E702" i="63078"/>
  <c r="AB702" i="63078"/>
  <c r="AA702" i="63078"/>
  <c r="Z702" i="63078"/>
  <c r="Y702" i="63078"/>
  <c r="X702" i="63078"/>
  <c r="W702" i="63078"/>
  <c r="V702" i="63078"/>
  <c r="U702" i="63078"/>
  <c r="T702" i="63078"/>
  <c r="S702" i="63078"/>
  <c r="R702" i="63078"/>
  <c r="Q702" i="63078"/>
  <c r="P702" i="63078"/>
  <c r="O702" i="63078"/>
  <c r="N702" i="63078"/>
  <c r="M702" i="63078"/>
  <c r="L702" i="63078"/>
  <c r="K702" i="63078"/>
  <c r="J702" i="63078"/>
  <c r="I702" i="63078"/>
  <c r="H702" i="63078"/>
  <c r="G702" i="63078"/>
  <c r="F702" i="63078"/>
  <c r="AA701" i="63078"/>
  <c r="AA703" i="63078" s="1"/>
  <c r="Z701" i="63078"/>
  <c r="Z703" i="63078" s="1"/>
  <c r="Y701" i="63078"/>
  <c r="Y703" i="63078" s="1"/>
  <c r="X701" i="63078"/>
  <c r="X703" i="63078" s="1"/>
  <c r="W701" i="63078"/>
  <c r="W703" i="63078" s="1"/>
  <c r="V701" i="63078"/>
  <c r="V703" i="63078" s="1"/>
  <c r="Q701" i="63078"/>
  <c r="Q703" i="63078" s="1"/>
  <c r="K701" i="63078"/>
  <c r="K703" i="63078" s="1"/>
  <c r="J701" i="63078"/>
  <c r="J703" i="63078" s="1"/>
  <c r="I701" i="63078"/>
  <c r="I703" i="63078" s="1"/>
  <c r="H701" i="63078"/>
  <c r="H703" i="63078" s="1"/>
  <c r="G701" i="63078"/>
  <c r="G703" i="63078" s="1"/>
  <c r="F701" i="63078"/>
  <c r="F703" i="63078" s="1"/>
  <c r="E703" i="63078"/>
  <c r="AB701" i="63078"/>
  <c r="AB703" i="63078" s="1"/>
  <c r="L701" i="63078"/>
  <c r="L703" i="63078" s="1"/>
  <c r="R701" i="63078"/>
  <c r="R703" i="63078" s="1"/>
  <c r="U701" i="63078"/>
  <c r="U703" i="63078" s="1"/>
  <c r="T701" i="63078"/>
  <c r="T703" i="63078" s="1"/>
  <c r="S701" i="63078"/>
  <c r="S703" i="63078" s="1"/>
  <c r="P701" i="63078"/>
  <c r="P703" i="63078" s="1"/>
  <c r="O701" i="63078"/>
  <c r="O703" i="63078" s="1"/>
  <c r="N701" i="63078"/>
  <c r="N703" i="63078" s="1"/>
  <c r="M701" i="63078"/>
  <c r="M703" i="63078" s="1"/>
  <c r="AC549" i="63078"/>
  <c r="AC459" i="63078"/>
  <c r="AA174" i="63077"/>
  <c r="Z174" i="63077"/>
  <c r="Y174" i="63077"/>
  <c r="X174" i="63077"/>
  <c r="W174" i="63077"/>
  <c r="V174" i="63077"/>
  <c r="U174" i="63077"/>
  <c r="S174" i="63077"/>
  <c r="R174" i="63077"/>
  <c r="Q174" i="63077"/>
  <c r="P174" i="63077"/>
  <c r="O174" i="63077"/>
  <c r="N174" i="63077"/>
  <c r="M174" i="63077"/>
  <c r="L174" i="63077"/>
  <c r="K174" i="63077"/>
  <c r="J174" i="63077"/>
  <c r="I174" i="63077"/>
  <c r="H174" i="63077"/>
  <c r="G174" i="63077"/>
  <c r="F174" i="63077"/>
  <c r="E366" i="63077"/>
  <c r="AC277" i="63077"/>
  <c r="AD277" i="63077" s="1"/>
  <c r="Z1094" i="63077"/>
  <c r="Y1094" i="63077"/>
  <c r="X1094" i="63077"/>
  <c r="W1094" i="63077"/>
  <c r="V1094" i="63077"/>
  <c r="U1094" i="63077"/>
  <c r="S1094" i="63077"/>
  <c r="Q1094" i="63077"/>
  <c r="P1094" i="63077"/>
  <c r="O1094" i="63077"/>
  <c r="N1094" i="63077"/>
  <c r="M1094" i="63077"/>
  <c r="L1094" i="63077"/>
  <c r="K1094" i="63077"/>
  <c r="J1094" i="63077"/>
  <c r="I1094" i="63077"/>
  <c r="H1094" i="63077"/>
  <c r="G1094" i="63077"/>
  <c r="F1094" i="63077"/>
  <c r="AC1049" i="63077"/>
  <c r="AC307" i="63077"/>
  <c r="AB979" i="63077"/>
  <c r="AA979" i="63077"/>
  <c r="Z979" i="63077"/>
  <c r="Y979" i="63077"/>
  <c r="X979" i="63077"/>
  <c r="V979" i="63077"/>
  <c r="U979" i="63077"/>
  <c r="S979" i="63077"/>
  <c r="R979" i="63077"/>
  <c r="Q979" i="63077"/>
  <c r="P979" i="63077"/>
  <c r="O979" i="63077"/>
  <c r="N979" i="63077"/>
  <c r="M979" i="63077"/>
  <c r="L979" i="63077"/>
  <c r="K979" i="63077"/>
  <c r="J979" i="63077"/>
  <c r="I979" i="63077"/>
  <c r="H979" i="63077"/>
  <c r="G979" i="63077"/>
  <c r="F979" i="63077"/>
  <c r="AC547" i="63078"/>
  <c r="H365" i="63077"/>
  <c r="H366" i="63077" s="1"/>
  <c r="AC436" i="63078"/>
  <c r="AC654" i="63078"/>
  <c r="AB364" i="63077"/>
  <c r="AA364" i="63077"/>
  <c r="Z364" i="63077"/>
  <c r="Y364" i="63077"/>
  <c r="X364" i="63077"/>
  <c r="W364" i="63077"/>
  <c r="V364" i="63077"/>
  <c r="U364" i="63077"/>
  <c r="S364" i="63077"/>
  <c r="R364" i="63077"/>
  <c r="Q364" i="63077"/>
  <c r="P364" i="63077"/>
  <c r="O364" i="63077"/>
  <c r="N364" i="63077"/>
  <c r="M364" i="63077"/>
  <c r="L364" i="63077"/>
  <c r="K364" i="63077"/>
  <c r="J364" i="63077"/>
  <c r="I364" i="63077"/>
  <c r="H364" i="63077"/>
  <c r="G364" i="63077"/>
  <c r="F364" i="63077"/>
  <c r="Y853" i="63078"/>
  <c r="X853" i="63078"/>
  <c r="I853" i="63078"/>
  <c r="I859" i="63078" s="1"/>
  <c r="AB704" i="63078"/>
  <c r="X704" i="63078"/>
  <c r="Q704" i="63078"/>
  <c r="P704" i="63078"/>
  <c r="M704" i="63078"/>
  <c r="AC617" i="63078"/>
  <c r="AB221" i="63078"/>
  <c r="AA221" i="63078"/>
  <c r="Z221" i="63078"/>
  <c r="Y221" i="63078"/>
  <c r="X221" i="63078"/>
  <c r="W221" i="63078"/>
  <c r="S221" i="63078"/>
  <c r="M221" i="63078"/>
  <c r="L221" i="63078"/>
  <c r="K221" i="63078"/>
  <c r="G221" i="63078"/>
  <c r="F221" i="63078"/>
  <c r="AC321" i="63078"/>
  <c r="AB285" i="63078"/>
  <c r="AA285" i="63078"/>
  <c r="Y285" i="63078"/>
  <c r="X285" i="63078"/>
  <c r="W285" i="63078"/>
  <c r="U285" i="63078"/>
  <c r="T285" i="63078"/>
  <c r="S285" i="63078"/>
  <c r="Q285" i="63078"/>
  <c r="P285" i="63078"/>
  <c r="O285" i="63078"/>
  <c r="M285" i="63078"/>
  <c r="L285" i="63078"/>
  <c r="K285" i="63078"/>
  <c r="I285" i="63078"/>
  <c r="H285" i="63078"/>
  <c r="G285" i="63078"/>
  <c r="AB397" i="63078"/>
  <c r="AB400" i="63078" s="1"/>
  <c r="AA397" i="63078"/>
  <c r="AA400" i="63078" s="1"/>
  <c r="Z397" i="63078"/>
  <c r="Z400" i="63078" s="1"/>
  <c r="Y397" i="63078"/>
  <c r="Y400" i="63078" s="1"/>
  <c r="X397" i="63078"/>
  <c r="X400" i="63078" s="1"/>
  <c r="W397" i="63078"/>
  <c r="W400" i="63078" s="1"/>
  <c r="V397" i="63078"/>
  <c r="V400" i="63078" s="1"/>
  <c r="U397" i="63078"/>
  <c r="U400" i="63078" s="1"/>
  <c r="T397" i="63078"/>
  <c r="T400" i="63078" s="1"/>
  <c r="S397" i="63078"/>
  <c r="S400" i="63078" s="1"/>
  <c r="R397" i="63078"/>
  <c r="R400" i="63078" s="1"/>
  <c r="Q397" i="63078"/>
  <c r="Q400" i="63078" s="1"/>
  <c r="P397" i="63078"/>
  <c r="P400" i="63078" s="1"/>
  <c r="O397" i="63078"/>
  <c r="O400" i="63078" s="1"/>
  <c r="N397" i="63078"/>
  <c r="N400" i="63078" s="1"/>
  <c r="M397" i="63078"/>
  <c r="M400" i="63078" s="1"/>
  <c r="L397" i="63078"/>
  <c r="L400" i="63078" s="1"/>
  <c r="K397" i="63078"/>
  <c r="K400" i="63078" s="1"/>
  <c r="J397" i="63078"/>
  <c r="J400" i="63078" s="1"/>
  <c r="I397" i="63078"/>
  <c r="I400" i="63078" s="1"/>
  <c r="H397" i="63078"/>
  <c r="H400" i="63078" s="1"/>
  <c r="G397" i="63078"/>
  <c r="G400" i="63078" s="1"/>
  <c r="F397" i="63078"/>
  <c r="F400" i="63078" s="1"/>
  <c r="AB365" i="63077"/>
  <c r="AB366" i="63077" s="1"/>
  <c r="AA365" i="63077"/>
  <c r="AA366" i="63077" s="1"/>
  <c r="Z365" i="63077"/>
  <c r="Z366" i="63077" s="1"/>
  <c r="W365" i="63077"/>
  <c r="W366" i="63077" s="1"/>
  <c r="V365" i="63077"/>
  <c r="V366" i="63077" s="1"/>
  <c r="K365" i="63077"/>
  <c r="K366" i="63077" s="1"/>
  <c r="J365" i="63077"/>
  <c r="J366" i="63077" s="1"/>
  <c r="Q365" i="63077"/>
  <c r="Q366" i="63077" s="1"/>
  <c r="P365" i="63077"/>
  <c r="P366" i="63077" s="1"/>
  <c r="N365" i="63077"/>
  <c r="N366" i="63077" s="1"/>
  <c r="M365" i="63077"/>
  <c r="M366" i="63077" s="1"/>
  <c r="AB1095" i="63077"/>
  <c r="Y1095" i="63077"/>
  <c r="X1095" i="63077"/>
  <c r="W1095" i="63077"/>
  <c r="V1095" i="63077"/>
  <c r="P1095" i="63077"/>
  <c r="O1095" i="63077"/>
  <c r="N1095" i="63077"/>
  <c r="M1095" i="63077"/>
  <c r="L1095" i="63077"/>
  <c r="K1095" i="63077"/>
  <c r="J1095" i="63077"/>
  <c r="I1095" i="63077"/>
  <c r="H1095" i="63077"/>
  <c r="G1095" i="63077"/>
  <c r="F1095" i="63077"/>
  <c r="U1095" i="63077"/>
  <c r="S1095" i="63077"/>
  <c r="R1095" i="63077"/>
  <c r="Q1095" i="63077"/>
  <c r="AA1095" i="63077"/>
  <c r="Z1095" i="63077"/>
  <c r="AC960" i="63077"/>
  <c r="AB976" i="63077"/>
  <c r="AB978" i="63077" s="1"/>
  <c r="AA976" i="63077"/>
  <c r="AA978" i="63077" s="1"/>
  <c r="Z976" i="63077"/>
  <c r="Z978" i="63077" s="1"/>
  <c r="Y976" i="63077"/>
  <c r="Y978" i="63077" s="1"/>
  <c r="X976" i="63077"/>
  <c r="X978" i="63077" s="1"/>
  <c r="W976" i="63077"/>
  <c r="W978" i="63077" s="1"/>
  <c r="V976" i="63077"/>
  <c r="V978" i="63077" s="1"/>
  <c r="U976" i="63077"/>
  <c r="U978" i="63077" s="1"/>
  <c r="Q976" i="63077"/>
  <c r="Q978" i="63077" s="1"/>
  <c r="P976" i="63077"/>
  <c r="P978" i="63077" s="1"/>
  <c r="O976" i="63077"/>
  <c r="O978" i="63077" s="1"/>
  <c r="N976" i="63077"/>
  <c r="N978" i="63077" s="1"/>
  <c r="M976" i="63077"/>
  <c r="M978" i="63077" s="1"/>
  <c r="L976" i="63077"/>
  <c r="L978" i="63077" s="1"/>
  <c r="K976" i="63077"/>
  <c r="K978" i="63077" s="1"/>
  <c r="J976" i="63077"/>
  <c r="J978" i="63077" s="1"/>
  <c r="I976" i="63077"/>
  <c r="I978" i="63077" s="1"/>
  <c r="H976" i="63077"/>
  <c r="H978" i="63077" s="1"/>
  <c r="G976" i="63077"/>
  <c r="G978" i="63077" s="1"/>
  <c r="F976" i="63077"/>
  <c r="F978" i="63077" s="1"/>
  <c r="AB975" i="63077"/>
  <c r="AB977" i="63077" s="1"/>
  <c r="AA975" i="63077"/>
  <c r="AA977" i="63077" s="1"/>
  <c r="Z975" i="63077"/>
  <c r="Z977" i="63077" s="1"/>
  <c r="Y975" i="63077"/>
  <c r="Y977" i="63077" s="1"/>
  <c r="V975" i="63077"/>
  <c r="P975" i="63077"/>
  <c r="P977" i="63077" s="1"/>
  <c r="M975" i="63077"/>
  <c r="M977" i="63077" s="1"/>
  <c r="L975" i="63077"/>
  <c r="L977" i="63077" s="1"/>
  <c r="K975" i="63077"/>
  <c r="K977" i="63077" s="1"/>
  <c r="J975" i="63077"/>
  <c r="J977" i="63077" s="1"/>
  <c r="I975" i="63077"/>
  <c r="I977" i="63077" s="1"/>
  <c r="H975" i="63077"/>
  <c r="H977" i="63077" s="1"/>
  <c r="G975" i="63077"/>
  <c r="G977" i="63077" s="1"/>
  <c r="F975" i="63077"/>
  <c r="F977" i="63077" s="1"/>
  <c r="AC282" i="63078" l="1"/>
  <c r="AF421" i="63078"/>
  <c r="AC698" i="63078"/>
  <c r="H704" i="63078"/>
  <c r="T324" i="63078"/>
  <c r="AC364" i="63077"/>
  <c r="F285" i="63078"/>
  <c r="J285" i="63078"/>
  <c r="N285" i="63078"/>
  <c r="R285" i="63078"/>
  <c r="V285" i="63078"/>
  <c r="Z285" i="63078"/>
  <c r="E855" i="63078"/>
  <c r="F704" i="63078"/>
  <c r="N704" i="63078"/>
  <c r="R704" i="63078"/>
  <c r="V704" i="63078"/>
  <c r="Z704" i="63078"/>
  <c r="G704" i="63078"/>
  <c r="O704" i="63078"/>
  <c r="W704" i="63078"/>
  <c r="AA704" i="63078"/>
  <c r="AC663" i="63078"/>
  <c r="AC211" i="63078"/>
  <c r="Y704" i="63078"/>
  <c r="I283" i="63078"/>
  <c r="AC283" i="63078" s="1"/>
  <c r="AD283" i="63078" s="1"/>
  <c r="AC348" i="63078"/>
  <c r="AC702" i="63078"/>
  <c r="AC1094" i="63077"/>
  <c r="AD1094" i="63077" s="1"/>
  <c r="AC685" i="63078"/>
  <c r="I704" i="63078"/>
  <c r="AC152" i="63077"/>
  <c r="AC129" i="63077"/>
  <c r="AC167" i="63077"/>
  <c r="AC64" i="63077"/>
  <c r="AC649" i="63078"/>
  <c r="AC650" i="63078" s="1"/>
  <c r="L704" i="63078"/>
  <c r="K704" i="63078"/>
  <c r="J704" i="63078"/>
  <c r="AC311" i="63078"/>
  <c r="AC316" i="63078"/>
  <c r="AC318" i="63078"/>
  <c r="E704" i="63078"/>
  <c r="AC272" i="63078"/>
  <c r="AC264" i="63078"/>
  <c r="AC319" i="63078"/>
  <c r="AC403" i="63077"/>
  <c r="AC690" i="63078"/>
  <c r="AC320" i="63078"/>
  <c r="AC281" i="63078"/>
  <c r="AC259" i="63078"/>
  <c r="AC243" i="63078"/>
  <c r="AC248" i="63078"/>
  <c r="AC249" i="63078"/>
  <c r="AC239" i="63077"/>
  <c r="AC184" i="63077"/>
  <c r="AC194" i="63077"/>
  <c r="AC205" i="63077"/>
  <c r="AC85" i="63077"/>
  <c r="AC25" i="63077"/>
  <c r="AC424" i="63077"/>
  <c r="AC69" i="63077"/>
  <c r="AC250" i="63078"/>
  <c r="I855" i="63078"/>
  <c r="AC647" i="63078"/>
  <c r="O855" i="63078"/>
  <c r="AC188" i="63078"/>
  <c r="AC313" i="63078"/>
  <c r="J855" i="63078"/>
  <c r="AC284" i="63078"/>
  <c r="U704" i="63078"/>
  <c r="T704" i="63078"/>
  <c r="S704" i="63078"/>
  <c r="AC701" i="63078"/>
  <c r="AC703" i="63078" s="1"/>
  <c r="AD398" i="63078"/>
  <c r="AC658" i="63078"/>
  <c r="W606" i="63077"/>
  <c r="V606" i="63077"/>
  <c r="U606" i="63077"/>
  <c r="S606" i="63077"/>
  <c r="R606" i="63077"/>
  <c r="Q606" i="63077"/>
  <c r="P606" i="63077"/>
  <c r="O606" i="63077"/>
  <c r="N606" i="63077"/>
  <c r="M606" i="63077"/>
  <c r="L606" i="63077"/>
  <c r="K606" i="63077"/>
  <c r="J606" i="63077"/>
  <c r="I606" i="63077"/>
  <c r="H606" i="63077"/>
  <c r="G606" i="63077"/>
  <c r="F606" i="63077"/>
  <c r="AC466" i="63077"/>
  <c r="E606" i="63077"/>
  <c r="Y856" i="63078"/>
  <c r="Y858" i="63078" s="1"/>
  <c r="X856" i="63078"/>
  <c r="X858" i="63078" s="1"/>
  <c r="I856" i="63078"/>
  <c r="I858" i="63078" s="1"/>
  <c r="AC306" i="63077"/>
  <c r="AC365" i="63077" s="1"/>
  <c r="AC366" i="63077" s="1"/>
  <c r="AC55" i="63077"/>
  <c r="Y82" i="63077"/>
  <c r="Y84" i="63077" s="1"/>
  <c r="Y86" i="63077"/>
  <c r="AC540" i="63077" l="1"/>
  <c r="AC251" i="63078"/>
  <c r="AD703" i="63078"/>
  <c r="AC308" i="63077"/>
  <c r="AD308" i="63077" s="1"/>
  <c r="AC468" i="63077"/>
  <c r="AC470" i="63077"/>
  <c r="AC59" i="63077"/>
  <c r="AC82" i="63077"/>
  <c r="AC84" i="63077" s="1"/>
  <c r="AD84" i="63077" s="1"/>
  <c r="AC606" i="63077" l="1"/>
  <c r="AD606" i="63077"/>
  <c r="AC446" i="63078"/>
  <c r="AC536" i="63078"/>
  <c r="AC540" i="63078" s="1"/>
  <c r="AC449" i="63078" l="1"/>
  <c r="AC76" i="63078" l="1"/>
  <c r="AC78" i="63078" s="1"/>
  <c r="AC748" i="63078"/>
  <c r="AC752" i="63078" s="1"/>
  <c r="AC743" i="63078"/>
  <c r="AC754" i="63078"/>
  <c r="AC739" i="63078"/>
  <c r="Y859" i="63078"/>
  <c r="X859" i="63078"/>
  <c r="P859" i="63078"/>
  <c r="O859" i="63078"/>
  <c r="AC753" i="63078"/>
  <c r="Y855" i="63078"/>
  <c r="X855" i="63078"/>
  <c r="P855" i="63078"/>
  <c r="N855" i="63078"/>
  <c r="AC771" i="63078"/>
  <c r="AC824" i="63078"/>
  <c r="AC801" i="63078"/>
  <c r="AC847" i="63078"/>
  <c r="AC800" i="63078"/>
  <c r="AC846" i="63078"/>
  <c r="AC722" i="63078"/>
  <c r="E856" i="63078"/>
  <c r="E858" i="63078" s="1"/>
  <c r="AC757" i="63078" l="1"/>
  <c r="U855" i="63078"/>
  <c r="AB855" i="63078"/>
  <c r="AC759" i="63078"/>
  <c r="AC804" i="63078"/>
  <c r="AC850" i="63078"/>
  <c r="AC747" i="63078"/>
  <c r="AC742" i="63078"/>
  <c r="AC758" i="63078"/>
  <c r="AC760" i="63078"/>
  <c r="AD760" i="63078" s="1"/>
  <c r="AC881" i="63077" l="1"/>
  <c r="AC885" i="63077" s="1"/>
  <c r="AC887" i="63077"/>
  <c r="AC886" i="63077"/>
  <c r="AC878" i="63077"/>
  <c r="AC877" i="63077"/>
  <c r="AC865" i="63077"/>
  <c r="AC870" i="63077" s="1"/>
  <c r="F896" i="63077"/>
  <c r="F899" i="63077" s="1"/>
  <c r="G896" i="63077"/>
  <c r="G899" i="63077" s="1"/>
  <c r="H896" i="63077"/>
  <c r="H899" i="63077" s="1"/>
  <c r="I896" i="63077"/>
  <c r="I899" i="63077" s="1"/>
  <c r="J896" i="63077"/>
  <c r="J899" i="63077" s="1"/>
  <c r="K896" i="63077"/>
  <c r="K899" i="63077" s="1"/>
  <c r="L896" i="63077"/>
  <c r="L899" i="63077" s="1"/>
  <c r="M896" i="63077"/>
  <c r="M899" i="63077" s="1"/>
  <c r="N896" i="63077"/>
  <c r="N899" i="63077" s="1"/>
  <c r="O896" i="63077"/>
  <c r="O899" i="63077" s="1"/>
  <c r="P896" i="63077"/>
  <c r="P899" i="63077" s="1"/>
  <c r="Q896" i="63077"/>
  <c r="Q899" i="63077" s="1"/>
  <c r="R896" i="63077"/>
  <c r="R899" i="63077" s="1"/>
  <c r="S896" i="63077"/>
  <c r="S899" i="63077" s="1"/>
  <c r="U896" i="63077"/>
  <c r="U899" i="63077" s="1"/>
  <c r="V896" i="63077"/>
  <c r="V899" i="63077" s="1"/>
  <c r="W900" i="63077"/>
  <c r="W896" i="63077"/>
  <c r="W899" i="63077" s="1"/>
  <c r="X896" i="63077"/>
  <c r="X899" i="63077" s="1"/>
  <c r="Y896" i="63077"/>
  <c r="Y899" i="63077" s="1"/>
  <c r="Z896" i="63077"/>
  <c r="Z899" i="63077" s="1"/>
  <c r="AA900" i="63077"/>
  <c r="AA896" i="63077"/>
  <c r="AA899" i="63077" s="1"/>
  <c r="AB896" i="63077"/>
  <c r="AB899" i="63077" s="1"/>
  <c r="AC847" i="63077"/>
  <c r="AC851" i="63077" s="1"/>
  <c r="E900" i="63077"/>
  <c r="AC841" i="63077"/>
  <c r="AC846" i="63077" s="1"/>
  <c r="R170" i="63077"/>
  <c r="R172" i="63077" s="1"/>
  <c r="AB174" i="63077"/>
  <c r="AC134" i="63077"/>
  <c r="AC138" i="63077" s="1"/>
  <c r="AB170" i="63077"/>
  <c r="AB172" i="63077" s="1"/>
  <c r="AA170" i="63077"/>
  <c r="AA172" i="63077" s="1"/>
  <c r="Z170" i="63077"/>
  <c r="Z172" i="63077" s="1"/>
  <c r="Y170" i="63077"/>
  <c r="Y172" i="63077" s="1"/>
  <c r="X170" i="63077"/>
  <c r="X172" i="63077" s="1"/>
  <c r="W170" i="63077"/>
  <c r="W172" i="63077" s="1"/>
  <c r="V170" i="63077"/>
  <c r="V172" i="63077" s="1"/>
  <c r="U170" i="63077"/>
  <c r="U172" i="63077" s="1"/>
  <c r="S170" i="63077"/>
  <c r="S172" i="63077" s="1"/>
  <c r="Q170" i="63077"/>
  <c r="Q172" i="63077" s="1"/>
  <c r="P170" i="63077"/>
  <c r="P172" i="63077" s="1"/>
  <c r="O170" i="63077"/>
  <c r="O172" i="63077" s="1"/>
  <c r="N170" i="63077"/>
  <c r="N172" i="63077" s="1"/>
  <c r="Y900" i="63077" l="1"/>
  <c r="P900" i="63077"/>
  <c r="L900" i="63077"/>
  <c r="H900" i="63077"/>
  <c r="AB900" i="63077"/>
  <c r="X900" i="63077"/>
  <c r="AC890" i="63077"/>
  <c r="Z900" i="63077"/>
  <c r="V900" i="63077"/>
  <c r="R900" i="63077"/>
  <c r="N900" i="63077"/>
  <c r="J900" i="63077"/>
  <c r="F900" i="63077"/>
  <c r="AC880" i="63077"/>
  <c r="U900" i="63077"/>
  <c r="S900" i="63077"/>
  <c r="Q900" i="63077"/>
  <c r="M900" i="63077"/>
  <c r="I900" i="63077"/>
  <c r="O900" i="63077"/>
  <c r="K900" i="63077"/>
  <c r="G900" i="63077"/>
  <c r="AC883" i="63077"/>
  <c r="AC897" i="63077"/>
  <c r="E172" i="63077"/>
  <c r="AC899" i="63077"/>
  <c r="AD899" i="63077" s="1"/>
  <c r="AC896" i="63077"/>
  <c r="G172" i="63077"/>
  <c r="H172" i="63077"/>
  <c r="F170" i="63077"/>
  <c r="F172" i="63077" s="1"/>
  <c r="AC158" i="63077"/>
  <c r="AC162" i="63077" s="1"/>
  <c r="AC117" i="63077"/>
  <c r="AC121" i="63077" s="1"/>
  <c r="M170" i="63077"/>
  <c r="M172" i="63077" s="1"/>
  <c r="K170" i="63077"/>
  <c r="K172" i="63077" s="1"/>
  <c r="L170" i="63077"/>
  <c r="L172" i="63077" s="1"/>
  <c r="AC157" i="63077"/>
  <c r="I170" i="63077"/>
  <c r="J170" i="63077"/>
  <c r="J172" i="63077" s="1"/>
  <c r="AC102" i="63077"/>
  <c r="AC106" i="63077" s="1"/>
  <c r="AC104" i="63077" l="1"/>
  <c r="AC170" i="63077"/>
  <c r="I172" i="63077"/>
  <c r="AC172" i="63077" s="1"/>
  <c r="AD172" i="63077" l="1"/>
  <c r="AC758" i="63077" l="1"/>
  <c r="AC762" i="63077" s="1"/>
  <c r="AC763" i="63077" l="1"/>
  <c r="AC764" i="63077"/>
  <c r="AC766" i="63077" l="1"/>
  <c r="AC770" i="63077"/>
  <c r="AC744" i="63077"/>
  <c r="AC748" i="63077" s="1"/>
  <c r="AC725" i="63077"/>
  <c r="AC733" i="63077"/>
  <c r="AC772" i="63077" l="1"/>
  <c r="AD772" i="63077" s="1"/>
  <c r="AC729" i="63077"/>
  <c r="R976" i="63077" l="1"/>
  <c r="AC921" i="63077"/>
  <c r="AC925" i="63077" s="1"/>
  <c r="V977" i="63077"/>
  <c r="X975" i="63077"/>
  <c r="X977" i="63077" s="1"/>
  <c r="AC963" i="63077"/>
  <c r="W975" i="63077"/>
  <c r="W977" i="63077" s="1"/>
  <c r="U975" i="63077"/>
  <c r="U977" i="63077" s="1"/>
  <c r="Q975" i="63077"/>
  <c r="Q977" i="63077" s="1"/>
  <c r="R975" i="63077"/>
  <c r="R977" i="63077" s="1"/>
  <c r="AC976" i="63077"/>
  <c r="S976" i="63077"/>
  <c r="S978" i="63077" s="1"/>
  <c r="S975" i="63077"/>
  <c r="S977" i="63077" s="1"/>
  <c r="O975" i="63077"/>
  <c r="O977" i="63077" s="1"/>
  <c r="AC936" i="63077"/>
  <c r="N975" i="63077"/>
  <c r="N977" i="63077" s="1"/>
  <c r="H445" i="63077"/>
  <c r="H447" i="63077" s="1"/>
  <c r="AC438" i="63077"/>
  <c r="AC445" i="63077" s="1"/>
  <c r="G445" i="63077"/>
  <c r="G447" i="63077" s="1"/>
  <c r="AC447" i="63077" l="1"/>
  <c r="AD447" i="63077" s="1"/>
  <c r="AC940" i="63077"/>
  <c r="R978" i="63077"/>
  <c r="AC917" i="63077"/>
  <c r="AC978" i="63077" s="1"/>
  <c r="AC916" i="63077"/>
  <c r="AC975" i="63077"/>
  <c r="AC442" i="63077"/>
  <c r="AC977" i="63077" l="1"/>
  <c r="AD977" i="63077" s="1"/>
  <c r="AC920" i="63077"/>
  <c r="AC728" i="63078"/>
  <c r="AC731" i="63078" s="1"/>
  <c r="AC723" i="63078"/>
  <c r="AC726" i="63078" s="1"/>
  <c r="AC575" i="63078"/>
  <c r="AC570" i="63078"/>
  <c r="AC597" i="63078" l="1"/>
  <c r="AC601" i="63078" s="1"/>
  <c r="N853" i="63078"/>
  <c r="U853" i="63078"/>
  <c r="AC795" i="63078"/>
  <c r="Z855" i="63078"/>
  <c r="AA855" i="63078"/>
  <c r="AB853" i="63078"/>
  <c r="Z853" i="63078"/>
  <c r="AA853" i="63078"/>
  <c r="AC823" i="63078"/>
  <c r="AC827" i="63078" s="1"/>
  <c r="V855" i="63078"/>
  <c r="V853" i="63078"/>
  <c r="W853" i="63078"/>
  <c r="AC805" i="63078"/>
  <c r="AC809" i="63078" s="1"/>
  <c r="S855" i="63078"/>
  <c r="T855" i="63078"/>
  <c r="T853" i="63078"/>
  <c r="Q855" i="63078"/>
  <c r="R855" i="63078"/>
  <c r="S853" i="63078"/>
  <c r="Q853" i="63078"/>
  <c r="R853" i="63078"/>
  <c r="AC765" i="63078"/>
  <c r="M853" i="63078"/>
  <c r="K853" i="63078"/>
  <c r="L853" i="63078"/>
  <c r="AC813" i="63078"/>
  <c r="AC817" i="63078" s="1"/>
  <c r="AC780" i="63078"/>
  <c r="AC784" i="63078" s="1"/>
  <c r="H853" i="63078"/>
  <c r="H855" i="63078"/>
  <c r="AC775" i="63078"/>
  <c r="F853" i="63078"/>
  <c r="G853" i="63078"/>
  <c r="AC580" i="63078"/>
  <c r="AC569" i="63078"/>
  <c r="AC573" i="63078" s="1"/>
  <c r="AC574" i="63078"/>
  <c r="W855" i="63078" l="1"/>
  <c r="K855" i="63078"/>
  <c r="G855" i="63078"/>
  <c r="L855" i="63078"/>
  <c r="F855" i="63078"/>
  <c r="M855" i="63078"/>
  <c r="AC799" i="63078"/>
  <c r="AC853" i="63078"/>
  <c r="G856" i="63078"/>
  <c r="G858" i="63078" s="1"/>
  <c r="G859" i="63078"/>
  <c r="F856" i="63078"/>
  <c r="F858" i="63078" s="1"/>
  <c r="F859" i="63078"/>
  <c r="H856" i="63078"/>
  <c r="H858" i="63078" s="1"/>
  <c r="H859" i="63078"/>
  <c r="L856" i="63078"/>
  <c r="L858" i="63078" s="1"/>
  <c r="L859" i="63078"/>
  <c r="K856" i="63078"/>
  <c r="K858" i="63078" s="1"/>
  <c r="K859" i="63078"/>
  <c r="M856" i="63078"/>
  <c r="M858" i="63078" s="1"/>
  <c r="M859" i="63078"/>
  <c r="R856" i="63078"/>
  <c r="R858" i="63078" s="1"/>
  <c r="R859" i="63078"/>
  <c r="Q856" i="63078"/>
  <c r="Q858" i="63078" s="1"/>
  <c r="Q859" i="63078"/>
  <c r="W856" i="63078"/>
  <c r="W858" i="63078" s="1"/>
  <c r="W859" i="63078"/>
  <c r="V856" i="63078"/>
  <c r="V858" i="63078" s="1"/>
  <c r="V859" i="63078"/>
  <c r="AA856" i="63078"/>
  <c r="AA858" i="63078" s="1"/>
  <c r="AA859" i="63078"/>
  <c r="Z856" i="63078"/>
  <c r="Z858" i="63078" s="1"/>
  <c r="Z859" i="63078"/>
  <c r="AB856" i="63078"/>
  <c r="AB858" i="63078" s="1"/>
  <c r="AB859" i="63078"/>
  <c r="U856" i="63078"/>
  <c r="U858" i="63078" s="1"/>
  <c r="U859" i="63078"/>
  <c r="N856" i="63078"/>
  <c r="N858" i="63078" s="1"/>
  <c r="N859" i="63078"/>
  <c r="S856" i="63078"/>
  <c r="S858" i="63078" s="1"/>
  <c r="S859" i="63078"/>
  <c r="T856" i="63078"/>
  <c r="T858" i="63078" s="1"/>
  <c r="T859" i="63078"/>
  <c r="AC766" i="63078"/>
  <c r="AC769" i="63078" s="1"/>
  <c r="AC779" i="63078"/>
  <c r="AC578" i="63078"/>
  <c r="AC579" i="63078"/>
  <c r="AC581" i="63078" s="1"/>
  <c r="AC856" i="63078" l="1"/>
  <c r="AC858" i="63078" s="1"/>
  <c r="AC859" i="63078"/>
  <c r="AD859" i="63078" s="1"/>
  <c r="AD856" i="63078" l="1"/>
  <c r="AB550" i="63078"/>
  <c r="AA550" i="63078"/>
  <c r="Z550" i="63078"/>
  <c r="Y550" i="63078"/>
  <c r="X550" i="63078"/>
  <c r="V550" i="63078"/>
  <c r="W550" i="63078"/>
  <c r="U550" i="63078"/>
  <c r="T550" i="63078"/>
  <c r="S550" i="63078"/>
  <c r="P550" i="63078"/>
  <c r="O550" i="63078"/>
  <c r="N550" i="63078"/>
  <c r="M550" i="63078"/>
  <c r="AC511" i="63078"/>
  <c r="AC515" i="63078" s="1"/>
  <c r="Q550" i="63078"/>
  <c r="R550" i="63078"/>
  <c r="L550" i="63078"/>
  <c r="K550" i="63078"/>
  <c r="J550" i="63078"/>
  <c r="I550" i="63078"/>
  <c r="H550" i="63078"/>
  <c r="G550" i="63078"/>
  <c r="F550" i="63078"/>
  <c r="AC466" i="63078"/>
  <c r="AC470" i="63078" s="1"/>
  <c r="AC550" i="63078" l="1"/>
  <c r="AC419" i="63078"/>
  <c r="AC423" i="63078"/>
  <c r="AC424" i="63078"/>
  <c r="AC418" i="63078"/>
  <c r="AC428" i="63078" l="1"/>
  <c r="AC422" i="63078"/>
  <c r="AC435" i="63078"/>
  <c r="AD550" i="63078" l="1"/>
  <c r="AC439" i="63078"/>
  <c r="AC588" i="63077" l="1"/>
  <c r="AC601" i="63077"/>
  <c r="U218" i="63078"/>
  <c r="U220" i="63078" s="1"/>
  <c r="T218" i="63078"/>
  <c r="S218" i="63078"/>
  <c r="R218" i="63078"/>
  <c r="N218" i="63078"/>
  <c r="I218" i="63078"/>
  <c r="H218" i="63078"/>
  <c r="G220" i="63078" l="1"/>
  <c r="X220" i="63078"/>
  <c r="T221" i="63078"/>
  <c r="Q220" i="63078"/>
  <c r="R220" i="63078"/>
  <c r="AC169" i="63078"/>
  <c r="N220" i="63078"/>
  <c r="U221" i="63078"/>
  <c r="V221" i="63078"/>
  <c r="R221" i="63078"/>
  <c r="Q221" i="63078"/>
  <c r="P221" i="63078"/>
  <c r="N221" i="63078"/>
  <c r="O221" i="63078"/>
  <c r="AC202" i="63078"/>
  <c r="AC206" i="63078" s="1"/>
  <c r="I221" i="63078"/>
  <c r="J221" i="63078"/>
  <c r="AC193" i="63078"/>
  <c r="AC218" i="63078" s="1"/>
  <c r="M218" i="63078"/>
  <c r="AA217" i="63078"/>
  <c r="AA219" i="63078" s="1"/>
  <c r="Z217" i="63078"/>
  <c r="Z219" i="63078" s="1"/>
  <c r="Y217" i="63078"/>
  <c r="Y219" i="63078" s="1"/>
  <c r="X217" i="63078"/>
  <c r="X219" i="63078" s="1"/>
  <c r="W217" i="63078"/>
  <c r="W219" i="63078" s="1"/>
  <c r="V217" i="63078"/>
  <c r="V219" i="63078" s="1"/>
  <c r="U217" i="63078"/>
  <c r="U219" i="63078" s="1"/>
  <c r="T217" i="63078"/>
  <c r="T219" i="63078" s="1"/>
  <c r="S217" i="63078"/>
  <c r="S219" i="63078" s="1"/>
  <c r="R217" i="63078"/>
  <c r="R219" i="63078" s="1"/>
  <c r="Q217" i="63078"/>
  <c r="Q219" i="63078" s="1"/>
  <c r="P217" i="63078"/>
  <c r="P219" i="63078" s="1"/>
  <c r="O217" i="63078"/>
  <c r="O219" i="63078" s="1"/>
  <c r="N217" i="63078"/>
  <c r="N219" i="63078" s="1"/>
  <c r="M217" i="63078"/>
  <c r="M219" i="63078" s="1"/>
  <c r="L217" i="63078"/>
  <c r="L219" i="63078" s="1"/>
  <c r="K217" i="63078"/>
  <c r="K219" i="63078" s="1"/>
  <c r="J217" i="63078"/>
  <c r="J219" i="63078" s="1"/>
  <c r="I217" i="63078"/>
  <c r="I219" i="63078" s="1"/>
  <c r="AC192" i="63078"/>
  <c r="G217" i="63078"/>
  <c r="G219" i="63078" s="1"/>
  <c r="H217" i="63078"/>
  <c r="H219" i="63078" s="1"/>
  <c r="AA220" i="63078"/>
  <c r="AB220" i="63078"/>
  <c r="Y220" i="63078"/>
  <c r="Z220" i="63078"/>
  <c r="V220" i="63078"/>
  <c r="W220" i="63078"/>
  <c r="S220" i="63078"/>
  <c r="T220" i="63078"/>
  <c r="O220" i="63078"/>
  <c r="P220" i="63078"/>
  <c r="L220" i="63078"/>
  <c r="M220" i="63078"/>
  <c r="J220" i="63078"/>
  <c r="K220" i="63078"/>
  <c r="AC174" i="63078"/>
  <c r="H220" i="63078"/>
  <c r="I220" i="63078"/>
  <c r="AB219" i="63078"/>
  <c r="AC173" i="63078"/>
  <c r="AC177" i="63078" s="1"/>
  <c r="AC168" i="63078"/>
  <c r="F219" i="63078"/>
  <c r="AC217" i="63078" l="1"/>
  <c r="AC196" i="63078"/>
  <c r="AC179" i="63078"/>
  <c r="AC220" i="63078"/>
  <c r="AC172" i="63078"/>
  <c r="AC178" i="63078"/>
  <c r="AC219" i="63078"/>
  <c r="AD219" i="63078" s="1"/>
  <c r="AC180" i="63078" l="1"/>
  <c r="AC297" i="63078" l="1"/>
  <c r="AC301" i="63078" s="1"/>
  <c r="G323" i="63078"/>
  <c r="T323" i="63078"/>
  <c r="Z323" i="63078"/>
  <c r="I323" i="63078"/>
  <c r="K323" i="63078"/>
  <c r="M323" i="63078"/>
  <c r="O323" i="63078"/>
  <c r="X323" i="63078"/>
  <c r="AC296" i="63078"/>
  <c r="E323" i="63078"/>
  <c r="F323" i="63078"/>
  <c r="Q323" i="63078"/>
  <c r="S323" i="63078"/>
  <c r="U323" i="63078"/>
  <c r="W323" i="63078"/>
  <c r="Y323" i="63078"/>
  <c r="R323" i="63078"/>
  <c r="V323" i="63078"/>
  <c r="AA323" i="63078"/>
  <c r="H323" i="63078"/>
  <c r="J323" i="63078"/>
  <c r="L323" i="63078"/>
  <c r="N323" i="63078"/>
  <c r="P323" i="63078"/>
  <c r="AB323" i="63078"/>
  <c r="J324" i="63078" l="1"/>
  <c r="V324" i="63078"/>
  <c r="R324" i="63078"/>
  <c r="U324" i="63078"/>
  <c r="S324" i="63078"/>
  <c r="O324" i="63078"/>
  <c r="I324" i="63078"/>
  <c r="Z324" i="63078"/>
  <c r="P324" i="63078"/>
  <c r="H324" i="63078"/>
  <c r="Y324" i="63078"/>
  <c r="W324" i="63078"/>
  <c r="Q324" i="63078"/>
  <c r="M324" i="63078"/>
  <c r="K324" i="63078"/>
  <c r="G324" i="63078"/>
  <c r="AB324" i="63078"/>
  <c r="AA324" i="63078"/>
  <c r="N324" i="63078"/>
  <c r="L324" i="63078"/>
  <c r="F324" i="63078"/>
  <c r="X324" i="63078"/>
  <c r="AC300" i="63078"/>
  <c r="AC302" i="63078" s="1"/>
  <c r="AC323" i="63078"/>
  <c r="AD323" i="63078" s="1"/>
  <c r="AC298" i="63078"/>
  <c r="E324" i="63078" l="1"/>
  <c r="J621" i="63078"/>
  <c r="M621" i="63078"/>
  <c r="L620" i="63078"/>
  <c r="O621" i="63078"/>
  <c r="O622" i="63078"/>
  <c r="Y622" i="63078"/>
  <c r="Y621" i="63078"/>
  <c r="P620" i="63078"/>
  <c r="L621" i="63078"/>
  <c r="V621" i="63078"/>
  <c r="AA620" i="63078"/>
  <c r="Z620" i="63078"/>
  <c r="S620" i="63078"/>
  <c r="O620" i="63078"/>
  <c r="H620" i="63078"/>
  <c r="F620" i="63078"/>
  <c r="U621" i="63078"/>
  <c r="R622" i="63078"/>
  <c r="R621" i="63078"/>
  <c r="K621" i="63078"/>
  <c r="T621" i="63078"/>
  <c r="V620" i="63078"/>
  <c r="AB621" i="63078"/>
  <c r="J620" i="63078"/>
  <c r="T620" i="63078"/>
  <c r="I621" i="63078"/>
  <c r="S622" i="63078"/>
  <c r="S621" i="63078"/>
  <c r="P621" i="63078"/>
  <c r="U620" i="63078"/>
  <c r="F621" i="63078"/>
  <c r="R620" i="63078"/>
  <c r="G620" i="63078"/>
  <c r="W620" i="63078"/>
  <c r="Z621" i="63078"/>
  <c r="G621" i="63078"/>
  <c r="Q620" i="63078"/>
  <c r="I620" i="63078"/>
  <c r="W622" i="63078"/>
  <c r="W621" i="63078"/>
  <c r="H621" i="63078"/>
  <c r="X620" i="63078"/>
  <c r="M620" i="63078"/>
  <c r="Y620" i="63078"/>
  <c r="Q621" i="63078"/>
  <c r="AA621" i="63078"/>
  <c r="AB620" i="63078"/>
  <c r="N621" i="63078"/>
  <c r="N622" i="63078"/>
  <c r="X621" i="63078"/>
  <c r="N620" i="63078"/>
  <c r="K620" i="63078"/>
  <c r="K622" i="63078" l="1"/>
  <c r="AA622" i="63078"/>
  <c r="F622" i="63078"/>
  <c r="Q622" i="63078"/>
  <c r="U622" i="63078"/>
  <c r="AB622" i="63078"/>
  <c r="J622" i="63078"/>
  <c r="H622" i="63078"/>
  <c r="V622" i="63078"/>
  <c r="G622" i="63078"/>
  <c r="T622" i="63078"/>
  <c r="Z622" i="63078"/>
  <c r="P622" i="63078"/>
  <c r="L622" i="63078"/>
  <c r="X622" i="63078"/>
  <c r="AC602" i="63078"/>
  <c r="AC607" i="63078"/>
  <c r="AC603" i="63078"/>
  <c r="AC608" i="63078"/>
  <c r="I622" i="63078"/>
  <c r="M622" i="63078"/>
  <c r="E622" i="63078" l="1"/>
  <c r="AC611" i="63078"/>
  <c r="AC606" i="63078"/>
  <c r="AC619" i="63078"/>
  <c r="AC621" i="63078" s="1"/>
  <c r="AD621" i="63078" s="1"/>
  <c r="AC620" i="63078"/>
  <c r="AC704" i="63077" l="1"/>
  <c r="AC677" i="63077"/>
  <c r="AC659" i="63077"/>
  <c r="AC660" i="63077"/>
  <c r="AC638" i="63077"/>
  <c r="AC703" i="63077"/>
  <c r="AC661" i="63077" l="1"/>
  <c r="AC663" i="63077"/>
  <c r="AC801" i="63077" l="1"/>
  <c r="AC639" i="63077"/>
  <c r="AC750" i="63077"/>
  <c r="AC753" i="63077" s="1"/>
  <c r="AC811" i="63077"/>
  <c r="AC800" i="63077"/>
  <c r="AC804" i="63077" l="1"/>
  <c r="AC678" i="63077"/>
  <c r="AC642" i="63077"/>
  <c r="AC814" i="63077"/>
  <c r="E15" i="63078"/>
  <c r="AC18" i="63078"/>
  <c r="J15" i="63078"/>
  <c r="R15" i="63078"/>
  <c r="V15" i="63078"/>
  <c r="I15" i="63078"/>
  <c r="M15" i="63078"/>
  <c r="U15" i="63078"/>
  <c r="G15" i="63078"/>
  <c r="K15" i="63078"/>
  <c r="O15" i="63078"/>
  <c r="S15" i="63078"/>
  <c r="W15" i="63078"/>
  <c r="AA15" i="63078"/>
  <c r="F15" i="63078"/>
  <c r="AC19" i="63078"/>
  <c r="N15" i="63078"/>
  <c r="Z15" i="63078"/>
  <c r="Q15" i="63078"/>
  <c r="Y15" i="63078"/>
  <c r="H15" i="63078"/>
  <c r="L15" i="63078"/>
  <c r="P15" i="63078"/>
  <c r="T15" i="63078"/>
  <c r="X15" i="63078"/>
  <c r="AB15" i="63078"/>
  <c r="AC768" i="63077" l="1"/>
  <c r="AC820" i="63077"/>
  <c r="AC22" i="63078"/>
  <c r="AC20" i="63078"/>
  <c r="AC767" i="63077"/>
  <c r="AC815" i="63077"/>
  <c r="AC819" i="63077" l="1"/>
  <c r="T705" i="63077" l="1"/>
  <c r="T706" i="63077"/>
  <c r="T707" i="63077"/>
  <c r="AC687" i="63077"/>
  <c r="AC686" i="63077"/>
  <c r="AC668" i="63077"/>
  <c r="AC669" i="63077"/>
  <c r="AC628" i="63077"/>
  <c r="AC627" i="63077"/>
  <c r="J705" i="63077"/>
  <c r="J707" i="63077" s="1"/>
  <c r="G705" i="63077"/>
  <c r="G707" i="63077" s="1"/>
  <c r="O706" i="63077"/>
  <c r="F705" i="63077"/>
  <c r="F707" i="63077" s="1"/>
  <c r="I705" i="63077"/>
  <c r="I707" i="63077" s="1"/>
  <c r="V705" i="63077"/>
  <c r="V707" i="63077" s="1"/>
  <c r="M706" i="63077"/>
  <c r="L705" i="63077"/>
  <c r="L707" i="63077" s="1"/>
  <c r="Z705" i="63077"/>
  <c r="Z707" i="63077" s="1"/>
  <c r="R706" i="63077"/>
  <c r="W706" i="63077"/>
  <c r="AB706" i="63077"/>
  <c r="M705" i="63077"/>
  <c r="M707" i="63077" s="1"/>
  <c r="Q705" i="63077"/>
  <c r="Q707" i="63077" s="1"/>
  <c r="U706" i="63077"/>
  <c r="X705" i="63077"/>
  <c r="X707" i="63077" s="1"/>
  <c r="AC699" i="63077"/>
  <c r="E706" i="63077"/>
  <c r="I706" i="63077"/>
  <c r="P706" i="63077"/>
  <c r="V706" i="63077"/>
  <c r="AA706" i="63077"/>
  <c r="N706" i="63077"/>
  <c r="U705" i="63077"/>
  <c r="U707" i="63077" s="1"/>
  <c r="Y706" i="63077"/>
  <c r="H705" i="63077"/>
  <c r="H707" i="63077" s="1"/>
  <c r="N705" i="63077"/>
  <c r="N707" i="63077" s="1"/>
  <c r="P705" i="63077"/>
  <c r="P707" i="63077" s="1"/>
  <c r="Y705" i="63077"/>
  <c r="Y707" i="63077" s="1"/>
  <c r="G706" i="63077"/>
  <c r="Q706" i="63077"/>
  <c r="H706" i="63077"/>
  <c r="L706" i="63077"/>
  <c r="Z706" i="63077"/>
  <c r="O705" i="63077"/>
  <c r="O707" i="63077" s="1"/>
  <c r="R705" i="63077"/>
  <c r="R707" i="63077" s="1"/>
  <c r="F706" i="63077"/>
  <c r="J706" i="63077"/>
  <c r="K705" i="63077"/>
  <c r="K707" i="63077" s="1"/>
  <c r="AB705" i="63077"/>
  <c r="AB707" i="63077" s="1"/>
  <c r="K706" i="63077"/>
  <c r="S706" i="63077"/>
  <c r="X706" i="63077"/>
  <c r="S705" i="63077"/>
  <c r="S707" i="63077" s="1"/>
  <c r="W705" i="63077"/>
  <c r="W707" i="63077" s="1"/>
  <c r="AA705" i="63077"/>
  <c r="AA707" i="63077" s="1"/>
  <c r="AC623" i="63077"/>
  <c r="AC622" i="63077"/>
  <c r="AC689" i="63077" l="1"/>
  <c r="AC672" i="63077"/>
  <c r="AC670" i="63077"/>
  <c r="AC631" i="63077"/>
  <c r="AC698" i="63077"/>
  <c r="AC705" i="63077" s="1"/>
  <c r="AC707" i="63077" s="1"/>
  <c r="AC706" i="63077"/>
  <c r="AC626" i="63077"/>
  <c r="AC624" i="63077"/>
  <c r="AD707" i="63077" l="1"/>
  <c r="AC702" i="63077"/>
  <c r="T823" i="63077" l="1"/>
  <c r="T825" i="63077" s="1"/>
  <c r="T821" i="63077"/>
  <c r="T824" i="63077" s="1"/>
  <c r="N822" i="63077"/>
  <c r="L822" i="63077"/>
  <c r="W822" i="63077"/>
  <c r="AB822" i="63077"/>
  <c r="K822" i="63077"/>
  <c r="P822" i="63077"/>
  <c r="U822" i="63077"/>
  <c r="AA822" i="63077"/>
  <c r="R822" i="63077"/>
  <c r="O822" i="63077"/>
  <c r="Y822" i="63077"/>
  <c r="J822" i="63077"/>
  <c r="I821" i="63077"/>
  <c r="I824" i="63077" s="1"/>
  <c r="S822" i="63077"/>
  <c r="J823" i="63077"/>
  <c r="J825" i="63077" s="1"/>
  <c r="J821" i="63077"/>
  <c r="J824" i="63077" s="1"/>
  <c r="I823" i="63077"/>
  <c r="I825" i="63077" s="1"/>
  <c r="R823" i="63077"/>
  <c r="R825" i="63077" s="1"/>
  <c r="R821" i="63077"/>
  <c r="R824" i="63077" s="1"/>
  <c r="AA823" i="63077"/>
  <c r="AA825" i="63077" s="1"/>
  <c r="AA821" i="63077"/>
  <c r="AA824" i="63077" s="1"/>
  <c r="H823" i="63077"/>
  <c r="H825" i="63077" s="1"/>
  <c r="N823" i="63077"/>
  <c r="N825" i="63077" s="1"/>
  <c r="N821" i="63077"/>
  <c r="N824" i="63077" s="1"/>
  <c r="P823" i="63077"/>
  <c r="P825" i="63077" s="1"/>
  <c r="P821" i="63077"/>
  <c r="P824" i="63077" s="1"/>
  <c r="W823" i="63077"/>
  <c r="W825" i="63077" s="1"/>
  <c r="W821" i="63077"/>
  <c r="W824" i="63077" s="1"/>
  <c r="L823" i="63077"/>
  <c r="L825" i="63077" s="1"/>
  <c r="L821" i="63077"/>
  <c r="L824" i="63077" s="1"/>
  <c r="O823" i="63077"/>
  <c r="O825" i="63077" s="1"/>
  <c r="O821" i="63077"/>
  <c r="O824" i="63077" s="1"/>
  <c r="U823" i="63077"/>
  <c r="U825" i="63077" s="1"/>
  <c r="U821" i="63077"/>
  <c r="U824" i="63077" s="1"/>
  <c r="Z823" i="63077"/>
  <c r="Z825" i="63077" s="1"/>
  <c r="K823" i="63077"/>
  <c r="K825" i="63077" s="1"/>
  <c r="K821" i="63077"/>
  <c r="K824" i="63077" s="1"/>
  <c r="S823" i="63077"/>
  <c r="S825" i="63077" s="1"/>
  <c r="S821" i="63077"/>
  <c r="S824" i="63077" s="1"/>
  <c r="X823" i="63077"/>
  <c r="X825" i="63077" s="1"/>
  <c r="X821" i="63077"/>
  <c r="X824" i="63077" s="1"/>
  <c r="AB823" i="63077"/>
  <c r="AB825" i="63077" s="1"/>
  <c r="AB821" i="63077"/>
  <c r="AB824" i="63077" s="1"/>
  <c r="Q823" i="63077"/>
  <c r="Q825" i="63077" s="1"/>
  <c r="M823" i="63077"/>
  <c r="M825" i="63077" s="1"/>
  <c r="V823" i="63077"/>
  <c r="V825" i="63077" s="1"/>
  <c r="Y823" i="63077"/>
  <c r="Y825" i="63077" s="1"/>
  <c r="Y821" i="63077"/>
  <c r="Y824" i="63077" s="1"/>
  <c r="V821" i="63077"/>
  <c r="V824" i="63077" s="1"/>
  <c r="M821" i="63077"/>
  <c r="M824" i="63077" s="1"/>
  <c r="F821" i="63077"/>
  <c r="F823" i="63077" l="1"/>
  <c r="F825" i="63077" s="1"/>
  <c r="G823" i="63077"/>
  <c r="G825" i="63077" s="1"/>
  <c r="F824" i="63077"/>
  <c r="T822" i="63077"/>
  <c r="H822" i="63077"/>
  <c r="G822" i="63077"/>
  <c r="Z822" i="63077"/>
  <c r="G821" i="63077"/>
  <c r="G824" i="63077" s="1"/>
  <c r="X822" i="63077"/>
  <c r="Q822" i="63077"/>
  <c r="M822" i="63077"/>
  <c r="I822" i="63077"/>
  <c r="H821" i="63077"/>
  <c r="H824" i="63077" s="1"/>
  <c r="AC790" i="63077"/>
  <c r="Q821" i="63077"/>
  <c r="Q824" i="63077" s="1"/>
  <c r="Z821" i="63077"/>
  <c r="Z824" i="63077" s="1"/>
  <c r="AC796" i="63077"/>
  <c r="E822" i="63077"/>
  <c r="E823" i="63077"/>
  <c r="E825" i="63077" s="1"/>
  <c r="AC795" i="63077"/>
  <c r="E824" i="63077"/>
  <c r="AC821" i="63077" l="1"/>
  <c r="AC824" i="63077" s="1"/>
  <c r="AD824" i="63077" s="1"/>
  <c r="AC791" i="63077"/>
  <c r="AC822" i="63077" s="1"/>
  <c r="F822" i="63077"/>
  <c r="V822" i="63077"/>
  <c r="AC799" i="63077"/>
  <c r="AC794" i="63077" l="1"/>
</calcChain>
</file>

<file path=xl/sharedStrings.xml><?xml version="1.0" encoding="utf-8"?>
<sst xmlns="http://schemas.openxmlformats.org/spreadsheetml/2006/main" count="7130" uniqueCount="741">
  <si>
    <t>Дисп. Наименование</t>
  </si>
  <si>
    <t>РУ 6 кВ</t>
  </si>
  <si>
    <t>Итого за сутки</t>
  </si>
  <si>
    <t>Измеряемая величина</t>
  </si>
  <si>
    <t>Присоединение</t>
  </si>
  <si>
    <t>ТП-79</t>
  </si>
  <si>
    <t>ТСН-1</t>
  </si>
  <si>
    <t>ТСН-2</t>
  </si>
  <si>
    <t>Компрессорная</t>
  </si>
  <si>
    <t>ТП-23</t>
  </si>
  <si>
    <t>ТП-52</t>
  </si>
  <si>
    <t>РП-1</t>
  </si>
  <si>
    <t>ТСН</t>
  </si>
  <si>
    <t>ВЛ-43</t>
  </si>
  <si>
    <t>РП-4</t>
  </si>
  <si>
    <t>РП-6</t>
  </si>
  <si>
    <t>ф418</t>
  </si>
  <si>
    <t>ф416</t>
  </si>
  <si>
    <t>ф414</t>
  </si>
  <si>
    <t>ф406</t>
  </si>
  <si>
    <t>ф 404</t>
  </si>
  <si>
    <t>Город</t>
  </si>
  <si>
    <t>СМН</t>
  </si>
  <si>
    <t>Лукойл</t>
  </si>
  <si>
    <t>Микрорайон</t>
  </si>
  <si>
    <t>МПС</t>
  </si>
  <si>
    <t>НГДУ</t>
  </si>
  <si>
    <t>ТП-11</t>
  </si>
  <si>
    <t>ТП-137</t>
  </si>
  <si>
    <t>ТП-103</t>
  </si>
  <si>
    <t>ТП-50</t>
  </si>
  <si>
    <t>ТП-155</t>
  </si>
  <si>
    <t>Березовка</t>
  </si>
  <si>
    <t>Терминал Байтек-Силур-II, связь, авар.сигн</t>
  </si>
  <si>
    <t>Терминал Байтек-Силур-I, отопление</t>
  </si>
  <si>
    <t>ПЛ-1</t>
  </si>
  <si>
    <t>Усть-Уса-II</t>
  </si>
  <si>
    <t>Новикбож</t>
  </si>
  <si>
    <t>Усть-Уса-I</t>
  </si>
  <si>
    <t>ТП-8, 9, 10</t>
  </si>
  <si>
    <t>Горный цех</t>
  </si>
  <si>
    <t>ТСН-3</t>
  </si>
  <si>
    <t>ТП-29</t>
  </si>
  <si>
    <t>ТП-93</t>
  </si>
  <si>
    <t>ТП-273</t>
  </si>
  <si>
    <t>ТП-22</t>
  </si>
  <si>
    <t>ТП-42</t>
  </si>
  <si>
    <t>ТП-19, РП-2</t>
  </si>
  <si>
    <t>ВЛ-41</t>
  </si>
  <si>
    <t>ВЛ-44</t>
  </si>
  <si>
    <t>НГДУ БКНС-15</t>
  </si>
  <si>
    <t>БКНС-15</t>
  </si>
  <si>
    <t>СМК</t>
  </si>
  <si>
    <t>Насосная</t>
  </si>
  <si>
    <t>М.Пера</t>
  </si>
  <si>
    <t>ж/дорога</t>
  </si>
  <si>
    <t>АБК-II</t>
  </si>
  <si>
    <t>Синхронный двигатель</t>
  </si>
  <si>
    <t>Котельная, АБК-I</t>
  </si>
  <si>
    <t>ВЛ-128</t>
  </si>
  <si>
    <t>ВЛ-127</t>
  </si>
  <si>
    <t>ВЛ-121</t>
  </si>
  <si>
    <t>ВЛ-1</t>
  </si>
  <si>
    <t>ВЛ-7</t>
  </si>
  <si>
    <t>ВЛ-2</t>
  </si>
  <si>
    <t>ВЛ-8</t>
  </si>
  <si>
    <t>ф 7022</t>
  </si>
  <si>
    <t>ф 7015</t>
  </si>
  <si>
    <t>ф 7014</t>
  </si>
  <si>
    <t>ф 7013</t>
  </si>
  <si>
    <t>ф 7010</t>
  </si>
  <si>
    <t>ф 7008</t>
  </si>
  <si>
    <t>ф 7004</t>
  </si>
  <si>
    <t>ф 7003</t>
  </si>
  <si>
    <t>КТП РПБ</t>
  </si>
  <si>
    <t>пос.Каджером</t>
  </si>
  <si>
    <t>Талый поселок</t>
  </si>
  <si>
    <t>Трубосъедельск</t>
  </si>
  <si>
    <t>поселок Причал</t>
  </si>
  <si>
    <t>Поселок</t>
  </si>
  <si>
    <t>ЗРУ ВГПУ</t>
  </si>
  <si>
    <t>Усть-Воя, Соплевск, Шутор</t>
  </si>
  <si>
    <t>ТП-153</t>
  </si>
  <si>
    <t>ТП-35</t>
  </si>
  <si>
    <t>ТП-141</t>
  </si>
  <si>
    <t>РП-МПС</t>
  </si>
  <si>
    <t>ТП-99</t>
  </si>
  <si>
    <t>швейн.ф-ка-II</t>
  </si>
  <si>
    <t>Водозабор</t>
  </si>
  <si>
    <t>гор.2</t>
  </si>
  <si>
    <t>ЦРП-МПС-II</t>
  </si>
  <si>
    <t>ТП-83</t>
  </si>
  <si>
    <t>Мясокомбинат</t>
  </si>
  <si>
    <t>ТП-262</t>
  </si>
  <si>
    <t>ЦРП-МПС-I</t>
  </si>
  <si>
    <t>гор.1</t>
  </si>
  <si>
    <t>ДГК-2</t>
  </si>
  <si>
    <t>ТП-72 (ДСК-1)</t>
  </si>
  <si>
    <t>водозабор</t>
  </si>
  <si>
    <t>Жилой городок-II</t>
  </si>
  <si>
    <t>ТП-1-I</t>
  </si>
  <si>
    <t>ТП-186</t>
  </si>
  <si>
    <t>ПЭС</t>
  </si>
  <si>
    <t>РУ 10 кВ</t>
  </si>
  <si>
    <t>РПН 1</t>
  </si>
  <si>
    <t>РПН 2</t>
  </si>
  <si>
    <t>P, кВт</t>
  </si>
  <si>
    <t>Q, кВАр</t>
  </si>
  <si>
    <t>I, А</t>
  </si>
  <si>
    <t>tgφ</t>
  </si>
  <si>
    <t>U, кВ</t>
  </si>
  <si>
    <t>Ввод Т-1 110 кВ</t>
  </si>
  <si>
    <t>Ввод Т-2 110 кВ</t>
  </si>
  <si>
    <t>1СШ-110</t>
  </si>
  <si>
    <t>1С-10</t>
  </si>
  <si>
    <t xml:space="preserve">2С-10 </t>
  </si>
  <si>
    <t>яч.3</t>
  </si>
  <si>
    <t>яч.7</t>
  </si>
  <si>
    <t>яч.11</t>
  </si>
  <si>
    <t>яч.15</t>
  </si>
  <si>
    <t>яч.19</t>
  </si>
  <si>
    <t>яч.17</t>
  </si>
  <si>
    <t>яч.10</t>
  </si>
  <si>
    <t>яч.12</t>
  </si>
  <si>
    <t>яч.14</t>
  </si>
  <si>
    <t>яч.4</t>
  </si>
  <si>
    <t>яч.8</t>
  </si>
  <si>
    <t>яч.16</t>
  </si>
  <si>
    <t>яч.20</t>
  </si>
  <si>
    <t>яч.30</t>
  </si>
  <si>
    <t>Отходящие ВЛ 110 кВ, ИТОГО</t>
  </si>
  <si>
    <t>Баланс мощностей 110 кВ</t>
  </si>
  <si>
    <t>Отходящие ВЛ 10 кВ, ИТОГО</t>
  </si>
  <si>
    <t>Баланс мощностей 10 кВ</t>
  </si>
  <si>
    <t>Баланс по ПС</t>
  </si>
  <si>
    <t>яч.9</t>
  </si>
  <si>
    <t>часы замеров</t>
  </si>
  <si>
    <t>РУ 110 кВ</t>
  </si>
  <si>
    <t>Ввод Т-1 220 кВ</t>
  </si>
  <si>
    <t>Ввод Т-2 220 кВ</t>
  </si>
  <si>
    <t>Т-1 220 кВ</t>
  </si>
  <si>
    <t>Т-2 220 кВ</t>
  </si>
  <si>
    <t>яч.5</t>
  </si>
  <si>
    <t>1С-35</t>
  </si>
  <si>
    <t xml:space="preserve">2С-35 </t>
  </si>
  <si>
    <t>яч.1</t>
  </si>
  <si>
    <t>яч.2</t>
  </si>
  <si>
    <t>яч.6</t>
  </si>
  <si>
    <t>Отходящие ВЛ 35 кВ, ИТОГО</t>
  </si>
  <si>
    <t>Баланс мощностей 35 кВ</t>
  </si>
  <si>
    <t>яч.13</t>
  </si>
  <si>
    <t>яч.21</t>
  </si>
  <si>
    <t>яч.22</t>
  </si>
  <si>
    <t>яч.25</t>
  </si>
  <si>
    <t>яч.26</t>
  </si>
  <si>
    <t>яч.23</t>
  </si>
  <si>
    <t>яч.24</t>
  </si>
  <si>
    <t>яч.18</t>
  </si>
  <si>
    <t>резерв</t>
  </si>
  <si>
    <t>Отходящие ВЛ 6 кВ, ИТОГО</t>
  </si>
  <si>
    <t>Баланс мощностей 6 кВ</t>
  </si>
  <si>
    <t>1С-6</t>
  </si>
  <si>
    <t xml:space="preserve">2С-6 </t>
  </si>
  <si>
    <t>РУ 35 кВ</t>
  </si>
  <si>
    <t>РУ-6 кВ</t>
  </si>
  <si>
    <t xml:space="preserve">2СШ-110 </t>
  </si>
  <si>
    <t xml:space="preserve">ОСШ-110 </t>
  </si>
  <si>
    <t>Т-1 10 кВ</t>
  </si>
  <si>
    <t>Т-2 10 кВ</t>
  </si>
  <si>
    <t>Т-1 35 кВ</t>
  </si>
  <si>
    <t>Т-2 35 кВ</t>
  </si>
  <si>
    <t>Т-1 6 кВ</t>
  </si>
  <si>
    <t>яч.35</t>
  </si>
  <si>
    <t>яч.27</t>
  </si>
  <si>
    <t>яч.31</t>
  </si>
  <si>
    <t>яч.43</t>
  </si>
  <si>
    <t>яч.45</t>
  </si>
  <si>
    <t>яч.47</t>
  </si>
  <si>
    <t>ВЛ 35</t>
  </si>
  <si>
    <t>ВЛ 36</t>
  </si>
  <si>
    <t>ПС Промысловая 220/35/6 кВ</t>
  </si>
  <si>
    <t>яч.37</t>
  </si>
  <si>
    <t>яч.32</t>
  </si>
  <si>
    <t>яч.33</t>
  </si>
  <si>
    <t>яч.34</t>
  </si>
  <si>
    <t>РУ-35 кВ</t>
  </si>
  <si>
    <t>Ввод Т-1  110 кВ</t>
  </si>
  <si>
    <t>Т-1 110 кВ</t>
  </si>
  <si>
    <t>Т-2 110 кВ</t>
  </si>
  <si>
    <t>Т-2 6 кВ</t>
  </si>
  <si>
    <t>ПС Каджером 110/10 кВ</t>
  </si>
  <si>
    <t>Кожва 110/20/10 кВ</t>
  </si>
  <si>
    <t>РУ-10 кВ</t>
  </si>
  <si>
    <t>Отходящие ВЛ 20 кВ, ИТОГО</t>
  </si>
  <si>
    <t>Баланс мощностей 20 кВ</t>
  </si>
  <si>
    <t>РУ-110 кВ</t>
  </si>
  <si>
    <t>ВЛ-124</t>
  </si>
  <si>
    <t>ВЛ-125</t>
  </si>
  <si>
    <t>ВЛ-126</t>
  </si>
  <si>
    <t>ОРУ-20 кВ</t>
  </si>
  <si>
    <t>ПС Березовка 110/10 кВ</t>
  </si>
  <si>
    <t>1С-20</t>
  </si>
  <si>
    <t xml:space="preserve">2С-20 </t>
  </si>
  <si>
    <t>ПС Городская 110/10кВ</t>
  </si>
  <si>
    <t>яч.28</t>
  </si>
  <si>
    <t>яч.36</t>
  </si>
  <si>
    <t>яч.38</t>
  </si>
  <si>
    <t>ВЛ "Бызовая"</t>
  </si>
  <si>
    <t>ПС Ермак 35/10кВ</t>
  </si>
  <si>
    <t>ПС ЖБИ 110/10кВ</t>
  </si>
  <si>
    <t>яч.9009</t>
  </si>
  <si>
    <t>яч.9020</t>
  </si>
  <si>
    <t>яч.9007</t>
  </si>
  <si>
    <t>яч.9012</t>
  </si>
  <si>
    <t>яч.9015</t>
  </si>
  <si>
    <t>яч.9019</t>
  </si>
  <si>
    <t>яч.9021</t>
  </si>
  <si>
    <t>яч.9023</t>
  </si>
  <si>
    <t>яч.9022</t>
  </si>
  <si>
    <t>яч.9005</t>
  </si>
  <si>
    <t>яч.9006</t>
  </si>
  <si>
    <t>яч.9008</t>
  </si>
  <si>
    <t>яч.9010</t>
  </si>
  <si>
    <t>яч.9014</t>
  </si>
  <si>
    <t>яч.9017</t>
  </si>
  <si>
    <t>яч.9025</t>
  </si>
  <si>
    <t>яч.9026</t>
  </si>
  <si>
    <t>ПС Белый-Ю 110/10 кВ</t>
  </si>
  <si>
    <t>ПС Западная 110/10 кВ</t>
  </si>
  <si>
    <t>яч.4008</t>
  </si>
  <si>
    <t>Ввод Т-1 35кВ</t>
  </si>
  <si>
    <t>ПС Лемью 110/10 кВ</t>
  </si>
  <si>
    <t>ОСШ 110</t>
  </si>
  <si>
    <t>ВЛ 138</t>
  </si>
  <si>
    <t>ПС Сухой Лог 110/6 кВ</t>
  </si>
  <si>
    <t>ПС Чикшино 110/10 кВ</t>
  </si>
  <si>
    <t>Ввод Т-1  35 кВ</t>
  </si>
  <si>
    <t>Ввод Т-2 35 кВ</t>
  </si>
  <si>
    <t>ПС Насосная 1 подъема 35/6 кВ</t>
  </si>
  <si>
    <t>ПС Усть-Уса 35/10 кВ</t>
  </si>
  <si>
    <t>яч.0</t>
  </si>
  <si>
    <t>ПС Трош 35/10 кВ</t>
  </si>
  <si>
    <t>ПС Южная 35/10 кВ</t>
  </si>
  <si>
    <t>ПС Промбаза 35/10 кВ</t>
  </si>
  <si>
    <t>Северная нефть</t>
  </si>
  <si>
    <t>Атланта</t>
  </si>
  <si>
    <t>УПТК Северстрой</t>
  </si>
  <si>
    <t>ЖКХ (ФОС)</t>
  </si>
  <si>
    <t>Промзона (РП-2)</t>
  </si>
  <si>
    <t>Промзона</t>
  </si>
  <si>
    <t>Промзона (РП-7)</t>
  </si>
  <si>
    <t>ТП-108</t>
  </si>
  <si>
    <t>ПС Сельхозкомплекс 35/10 кВ</t>
  </si>
  <si>
    <t>ЧП "Возрождение"</t>
  </si>
  <si>
    <t>ПС Парма 35/6 кВ</t>
  </si>
  <si>
    <t>ПБВ 1</t>
  </si>
  <si>
    <t>ПБВ 2</t>
  </si>
  <si>
    <t>гор. Эл. Сеть</t>
  </si>
  <si>
    <t>Коминефтемаш</t>
  </si>
  <si>
    <t>город. Сеть</t>
  </si>
  <si>
    <t>АНК</t>
  </si>
  <si>
    <t>РП 5, РП 6</t>
  </si>
  <si>
    <t>МК 100</t>
  </si>
  <si>
    <t>Аэропорт. Очистные</t>
  </si>
  <si>
    <t>Больница</t>
  </si>
  <si>
    <t>гор. Эл. сеть</t>
  </si>
  <si>
    <t>ВЛ № 21</t>
  </si>
  <si>
    <t>ВЛ № 37</t>
  </si>
  <si>
    <t>ВЛ № 38</t>
  </si>
  <si>
    <t>ВЛ № 22</t>
  </si>
  <si>
    <t>РПН 1 / ПБВ</t>
  </si>
  <si>
    <t>РПН 2 / ПБВ</t>
  </si>
  <si>
    <t>отключена</t>
  </si>
  <si>
    <t>ВЛ-42</t>
  </si>
  <si>
    <t>ПС Речная 35/10 кВ</t>
  </si>
  <si>
    <t xml:space="preserve">3С-10 </t>
  </si>
  <si>
    <t>ПС Западная 35/10 кВ</t>
  </si>
  <si>
    <t>РУ- 10 кВ</t>
  </si>
  <si>
    <t>ПС КС УГПЗ 220/35/6 кВ</t>
  </si>
  <si>
    <t xml:space="preserve">яч.1 </t>
  </si>
  <si>
    <t>нет учета</t>
  </si>
  <si>
    <t xml:space="preserve"> На ПС"УГПЗ" ЗРУ-6кВ находится  на балансе потребителя ОАО"ЛУКОЙЛ-КОМИ".Расчетный учет электроэнергии - на вводах 6кВ Т-1.2.</t>
  </si>
  <si>
    <t>ф415</t>
  </si>
  <si>
    <t>ввод -2</t>
  </si>
  <si>
    <t xml:space="preserve">яч.308 </t>
  </si>
  <si>
    <t>ввод -1</t>
  </si>
  <si>
    <t>Вид учета</t>
  </si>
  <si>
    <t>Загрузка подстанции, кВт</t>
  </si>
  <si>
    <t>ОИК</t>
  </si>
  <si>
    <t xml:space="preserve">Т-1 35 кВ  </t>
  </si>
  <si>
    <t xml:space="preserve">Т-2 35 кВ  </t>
  </si>
  <si>
    <t xml:space="preserve">Т-1 35 кВ </t>
  </si>
  <si>
    <t xml:space="preserve">Т-2 35 кВ   </t>
  </si>
  <si>
    <t>счетчик</t>
  </si>
  <si>
    <t>щит.прибор</t>
  </si>
  <si>
    <t>ТП-28</t>
  </si>
  <si>
    <t xml:space="preserve">ТП-138 </t>
  </si>
  <si>
    <t xml:space="preserve">ТП-91 </t>
  </si>
  <si>
    <t>1сш-10кВ</t>
  </si>
  <si>
    <t>2сш-10кВ</t>
  </si>
  <si>
    <t xml:space="preserve">Т-1 110 кВ  </t>
  </si>
  <si>
    <t xml:space="preserve">Т-2 110 кВ  </t>
  </si>
  <si>
    <t>ДГК-1</t>
  </si>
  <si>
    <t xml:space="preserve">Т-1 110 кВ   </t>
  </si>
  <si>
    <t>Загрузка подстанции, кВАр</t>
  </si>
  <si>
    <t>Загрузка подстанции, кВА</t>
  </si>
  <si>
    <t xml:space="preserve">Т-2 110 кВ </t>
  </si>
  <si>
    <t>Загрузка трансформаторов, кВАр</t>
  </si>
  <si>
    <t>Загрузка трансформаторов, кВА</t>
  </si>
  <si>
    <t>Небаланс по ПС</t>
  </si>
  <si>
    <t>Загрузка подстанции,кВАр</t>
  </si>
  <si>
    <t xml:space="preserve">Т-1 10 кВ </t>
  </si>
  <si>
    <t>расчет</t>
  </si>
  <si>
    <t xml:space="preserve">Т-1 110 кВ </t>
  </si>
  <si>
    <t xml:space="preserve">Т-1 20 кВ </t>
  </si>
  <si>
    <t xml:space="preserve">ТП-12 </t>
  </si>
  <si>
    <t xml:space="preserve">Т-2 10 кВ </t>
  </si>
  <si>
    <t xml:space="preserve">яч.101 </t>
  </si>
  <si>
    <t xml:space="preserve">ТП-66 </t>
  </si>
  <si>
    <t>яч.103</t>
  </si>
  <si>
    <t>яч.104</t>
  </si>
  <si>
    <t xml:space="preserve">яч.105  </t>
  </si>
  <si>
    <t xml:space="preserve">яч.204  </t>
  </si>
  <si>
    <t xml:space="preserve">яч.205  </t>
  </si>
  <si>
    <t xml:space="preserve">яч.207  </t>
  </si>
  <si>
    <t xml:space="preserve">ТП-16 </t>
  </si>
  <si>
    <t xml:space="preserve">яч.208 </t>
  </si>
  <si>
    <t xml:space="preserve">яч.209  </t>
  </si>
  <si>
    <t xml:space="preserve">яч.211  </t>
  </si>
  <si>
    <t xml:space="preserve">яч.301  </t>
  </si>
  <si>
    <t xml:space="preserve">яч.302  </t>
  </si>
  <si>
    <t xml:space="preserve">яч .304 </t>
  </si>
  <si>
    <t xml:space="preserve">яч.305 </t>
  </si>
  <si>
    <t xml:space="preserve">яч.306  </t>
  </si>
  <si>
    <t xml:space="preserve">яч.307  </t>
  </si>
  <si>
    <t>3сш-10кВ</t>
  </si>
  <si>
    <t xml:space="preserve">яч.15 </t>
  </si>
  <si>
    <t>S, кВА</t>
  </si>
  <si>
    <t>P, %</t>
  </si>
  <si>
    <t>ТИ</t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</si>
  <si>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</si>
  <si>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</t>
    </r>
    <r>
      <rPr>
        <sz val="10"/>
        <rFont val="Arial Cyr"/>
        <charset val="204"/>
      </rPr>
      <t>.</t>
    </r>
  </si>
  <si>
    <r>
      <t xml:space="preserve">Компрессорная установка №1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</si>
  <si>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№3 </t>
    </r>
    <r>
      <rPr>
        <sz val="10"/>
        <color indexed="10"/>
        <rFont val="Arial Cyr"/>
        <charset val="204"/>
      </rPr>
      <t>откл.</t>
    </r>
  </si>
  <si>
    <t xml:space="preserve">Компрессорная установка №3 </t>
  </si>
  <si>
    <t>Печоранефтегаз</t>
  </si>
  <si>
    <t>сев.ж/д РЖД</t>
  </si>
  <si>
    <t>ЛПУМГ</t>
  </si>
  <si>
    <t>кВА</t>
  </si>
  <si>
    <t>ЭЧ РЖД</t>
  </si>
  <si>
    <t>Усинская тепловая компания</t>
  </si>
  <si>
    <t>Комнедра</t>
  </si>
  <si>
    <r>
      <t xml:space="preserve">Т-1 35 кВ </t>
    </r>
    <r>
      <rPr>
        <sz val="10"/>
        <color indexed="10"/>
        <rFont val="Arial"/>
        <family val="2"/>
        <charset val="204"/>
      </rPr>
      <t xml:space="preserve"> </t>
    </r>
  </si>
  <si>
    <t xml:space="preserve">РЭБ </t>
  </si>
  <si>
    <t xml:space="preserve">Т-2 35 кВ </t>
  </si>
  <si>
    <t xml:space="preserve">ВЛ-33   </t>
  </si>
  <si>
    <t xml:space="preserve">ВЛ-34   </t>
  </si>
  <si>
    <t xml:space="preserve">Т-2 20 кВ </t>
  </si>
  <si>
    <r>
      <t xml:space="preserve">Т-2 35 кВ  </t>
    </r>
    <r>
      <rPr>
        <sz val="10"/>
        <color indexed="10"/>
        <rFont val="Arial"/>
        <family val="2"/>
        <charset val="204"/>
      </rPr>
      <t xml:space="preserve"> </t>
    </r>
  </si>
  <si>
    <t>Почасовая потребляемая мощность (за период)   по АСКУЭ ОАО "ЛУКОЙЛ-Коми"</t>
  </si>
  <si>
    <t>Период:</t>
  </si>
  <si>
    <t xml:space="preserve">с </t>
  </si>
  <si>
    <t xml:space="preserve">по </t>
  </si>
  <si>
    <t>Время:</t>
  </si>
  <si>
    <t>00:00 ч</t>
  </si>
  <si>
    <t>24:00 ч</t>
  </si>
  <si>
    <t>ПС 11-В (Ввод№1-6кВ)</t>
  </si>
  <si>
    <t>ПС 11-В (Ввод№2-6кВ)</t>
  </si>
  <si>
    <t>Интервал</t>
  </si>
  <si>
    <t>ВСЕГО:</t>
  </si>
  <si>
    <t>ПС-35кВ</t>
  </si>
  <si>
    <t>кВТч</t>
  </si>
  <si>
    <t>кВАрч</t>
  </si>
  <si>
    <t>Напряж.</t>
  </si>
  <si>
    <t>РПН /ПБВ</t>
  </si>
  <si>
    <t>01:00</t>
  </si>
  <si>
    <t>кВ</t>
  </si>
  <si>
    <t>02:00</t>
  </si>
  <si>
    <t>2В</t>
  </si>
  <si>
    <t>03:00</t>
  </si>
  <si>
    <t>3В</t>
  </si>
  <si>
    <t>04:00</t>
  </si>
  <si>
    <t>4В</t>
  </si>
  <si>
    <t>05:00</t>
  </si>
  <si>
    <t>5В</t>
  </si>
  <si>
    <t>06:00</t>
  </si>
  <si>
    <t>6В</t>
  </si>
  <si>
    <t>07:00</t>
  </si>
  <si>
    <t>7В</t>
  </si>
  <si>
    <t>08:00</t>
  </si>
  <si>
    <t>8В</t>
  </si>
  <si>
    <t>09:00</t>
  </si>
  <si>
    <t>9В</t>
  </si>
  <si>
    <t>10:00</t>
  </si>
  <si>
    <t>11В</t>
  </si>
  <si>
    <t>11:00</t>
  </si>
  <si>
    <t>12В</t>
  </si>
  <si>
    <t>12:00</t>
  </si>
  <si>
    <t>14В</t>
  </si>
  <si>
    <t>13:00</t>
  </si>
  <si>
    <t>15В</t>
  </si>
  <si>
    <t>14:00</t>
  </si>
  <si>
    <t>16В</t>
  </si>
  <si>
    <t>15:00</t>
  </si>
  <si>
    <t>17В</t>
  </si>
  <si>
    <t>16:00</t>
  </si>
  <si>
    <t>18В</t>
  </si>
  <si>
    <t>17:00</t>
  </si>
  <si>
    <t>18:00</t>
  </si>
  <si>
    <t>2 СВ</t>
  </si>
  <si>
    <t>19:00</t>
  </si>
  <si>
    <t>20:00</t>
  </si>
  <si>
    <t>21:00</t>
  </si>
  <si>
    <t>22:00</t>
  </si>
  <si>
    <t>23:00</t>
  </si>
  <si>
    <t>24:00</t>
  </si>
  <si>
    <t>Итого:</t>
  </si>
  <si>
    <t>ПС 11-В (яч.19(Коминедра)</t>
  </si>
  <si>
    <t>ПС 11-В (яч.20(Коминедра)</t>
  </si>
  <si>
    <t>ПС 12-В (Ввод№1-6кВ)</t>
  </si>
  <si>
    <t>ПС 12-В (Ввод№2-6кВ)</t>
  </si>
  <si>
    <t>ПС 14-В (Ввод№1-6кВ)</t>
  </si>
  <si>
    <t>ПС 14-В (Ввод№2-6кВ)</t>
  </si>
  <si>
    <t>ПС 15-В (Ввод№1-6кВ)</t>
  </si>
  <si>
    <t>ПС 15-В (Ввод№2-6кВ)</t>
  </si>
  <si>
    <t>ПС 16-В (Ввод№1-6кВ)</t>
  </si>
  <si>
    <t>ПС 16-В (Ввод№2-6кВ)</t>
  </si>
  <si>
    <t>ПС 17-В (Ввод№1-6кВ)</t>
  </si>
  <si>
    <t>ПС 17-В (Ввод№2-6кВ)</t>
  </si>
  <si>
    <t>ПС 18-В (Ввод№1-6кВ)</t>
  </si>
  <si>
    <t>ПС 18-В (Ввод№2-6кВ)</t>
  </si>
  <si>
    <t>ПС 2-В (Ввод№1-6кВ)</t>
  </si>
  <si>
    <t>ПС 2-СВ (Ввод№1-6кВ)</t>
  </si>
  <si>
    <t>ПС 2-СВ (Ввод№2-6кВ)</t>
  </si>
  <si>
    <t>ПС 3-В (Ввод№1-6кВ)</t>
  </si>
  <si>
    <t>ПС 3-В (Ввод№2-6кВ)</t>
  </si>
  <si>
    <t>ПС 4-В (Ввод№1-6кВ)</t>
  </si>
  <si>
    <t>ПС 4-В (Ввод№2-6кВ)</t>
  </si>
  <si>
    <t>ПС 5-В (Ввод№1-6кВ)</t>
  </si>
  <si>
    <t>ПС 5-В (Ввод№2-6кВ)</t>
  </si>
  <si>
    <t>ПС 6-В (Ввод№1-6кВ)</t>
  </si>
  <si>
    <t>ПС 6-В (Ввод№2-6кВ)</t>
  </si>
  <si>
    <t>ПС 7-В (Ввод№1-6кВ)</t>
  </si>
  <si>
    <t>ПС 7-В (Ввод№2-6кВ)</t>
  </si>
  <si>
    <t>ПС 8-В (Ввод№1-6кВ)</t>
  </si>
  <si>
    <t>ПС 8-В (Ввод№2-6кВ)</t>
  </si>
  <si>
    <t>ПС 9-В (Ввод№1-6кВ)</t>
  </si>
  <si>
    <t>ПС 9-В (Ввод№2-6кВ)</t>
  </si>
  <si>
    <t>ПС 9-В (яч.18(Енисей))</t>
  </si>
  <si>
    <t>ПС 9-В (яч.3(Енисей))</t>
  </si>
  <si>
    <t>ПС Водозабор (Ввод№1-6кВ)</t>
  </si>
  <si>
    <t>ПС Водозабор (Ввод№2-6кВ)</t>
  </si>
  <si>
    <t>ПС 12-У (Ввод№1-6кВ)</t>
  </si>
  <si>
    <t>ПС 12-У (Ввод№2-6кВ)</t>
  </si>
  <si>
    <t>2У</t>
  </si>
  <si>
    <t>6У</t>
  </si>
  <si>
    <t>7У</t>
  </si>
  <si>
    <t>8У</t>
  </si>
  <si>
    <t>9У</t>
  </si>
  <si>
    <t>12У</t>
  </si>
  <si>
    <t>1У</t>
  </si>
  <si>
    <t>15У</t>
  </si>
  <si>
    <t>ПС 15-У (Ввод№1-6кВ)</t>
  </si>
  <si>
    <t>ПС 15-У (Ввод№2-6кВ)</t>
  </si>
  <si>
    <t>ПС 15-У (яч.00(Коминедра)</t>
  </si>
  <si>
    <t>ПС 20-У (Ввод№1-6кВ)</t>
  </si>
  <si>
    <t>ПС 20-У (Ввод№2-6кВ)</t>
  </si>
  <si>
    <t xml:space="preserve">ПС 20-У  - Парогенераторная </t>
  </si>
  <si>
    <t>ПС 2-У (Ввод№1-6кВ)</t>
  </si>
  <si>
    <t>ПС 2-У (Ввод№2-6кВ)</t>
  </si>
  <si>
    <t>ПС 6-У (Ввод№2-6кВ)</t>
  </si>
  <si>
    <t>ПС 6-У (яч.00(СК РОСС))</t>
  </si>
  <si>
    <t>ПС 7-У (Ввод№1-6кВ)</t>
  </si>
  <si>
    <t>ПС 7-У (Ввод№2-6кВ)</t>
  </si>
  <si>
    <t>ПС 8-У (Ввод№1-6кВ)</t>
  </si>
  <si>
    <t>ПС 8-У (Ввод№2-6кВ)</t>
  </si>
  <si>
    <t>ПС 9-У (Ввод№2-6кВ)</t>
  </si>
  <si>
    <t>ПС 9-У (Ввод№1-6кВ)</t>
  </si>
  <si>
    <t>ПС 9-У (яч.11(Енисей))</t>
  </si>
  <si>
    <t xml:space="preserve">            (ТСН)</t>
  </si>
  <si>
    <t xml:space="preserve">       (ТСН-1)</t>
  </si>
  <si>
    <t xml:space="preserve">       (ТСН-2)</t>
  </si>
  <si>
    <t xml:space="preserve">         (ТСН-1)</t>
  </si>
  <si>
    <t xml:space="preserve">               (ТСН-2)</t>
  </si>
  <si>
    <t xml:space="preserve">      (ТСН-1)</t>
  </si>
  <si>
    <t xml:space="preserve">            (ТСН-2)</t>
  </si>
  <si>
    <t xml:space="preserve">      (ТСН-2)</t>
  </si>
  <si>
    <t>ВЛ-120</t>
  </si>
  <si>
    <t xml:space="preserve">пл-350 </t>
  </si>
  <si>
    <t xml:space="preserve">НПС-1 </t>
  </si>
  <si>
    <t xml:space="preserve">НПС-2 </t>
  </si>
  <si>
    <t>АСКУЭ</t>
  </si>
  <si>
    <t>Сварочно-монтажный трест</t>
  </si>
  <si>
    <t>P,  %</t>
  </si>
  <si>
    <t xml:space="preserve">ВЛ-134 </t>
  </si>
  <si>
    <t>Баланс по 10 кВ  ПС</t>
  </si>
  <si>
    <t>Баланс по 10 кВ ПС</t>
  </si>
  <si>
    <t xml:space="preserve">ЛУКОЙЛ </t>
  </si>
  <si>
    <t>ВЛ-45</t>
  </si>
  <si>
    <t>ВЛ-46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</si>
  <si>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</si>
  <si>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</si>
  <si>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</si>
  <si>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</si>
  <si>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</si>
  <si>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</si>
  <si>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</si>
  <si>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</si>
  <si>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</si>
  <si>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</si>
  <si>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</si>
  <si>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</si>
  <si>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</si>
  <si>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</si>
  <si>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</si>
  <si>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</si>
  <si>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</si>
  <si>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</si>
  <si>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</si>
  <si>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</si>
  <si>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</si>
  <si>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</si>
  <si>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</si>
  <si>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</si>
  <si>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</t>
  </si>
  <si>
    <t>10В</t>
  </si>
  <si>
    <t xml:space="preserve">Т-1 6 кВ </t>
  </si>
  <si>
    <t>ПС 5Х (Ввод№2)</t>
  </si>
  <si>
    <t>ТП-1-II</t>
  </si>
  <si>
    <r>
      <t xml:space="preserve">Т-2 10 кВ 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color rgb="FFFF0066"/>
        <rFont val="Arial"/>
        <family val="2"/>
        <charset val="204"/>
      </rPr>
      <t>в резерве</t>
    </r>
  </si>
  <si>
    <r>
      <t xml:space="preserve">ВЛ-122 </t>
    </r>
    <r>
      <rPr>
        <sz val="10"/>
        <color rgb="FFFF0066"/>
        <rFont val="Arial Cyr"/>
        <charset val="204"/>
      </rPr>
      <t>на холостом ходу</t>
    </r>
  </si>
  <si>
    <t>Компрессорная установка №1</t>
  </si>
  <si>
    <t>ВЛ 128 Кыртаель</t>
  </si>
  <si>
    <t>ВЛ 127 Кыртаель</t>
  </si>
  <si>
    <t>N сч.</t>
  </si>
  <si>
    <t>СП  - U ВЛ-52</t>
  </si>
  <si>
    <t>СП -U ВЛ-51</t>
  </si>
  <si>
    <t>А</t>
  </si>
  <si>
    <t>ПС 3-У (Ввод 6)</t>
  </si>
  <si>
    <t>ПС 3-У (ТСН-0,4)</t>
  </si>
  <si>
    <t>ПС 5Х (Ввод№1-6)</t>
  </si>
  <si>
    <t>Интервл</t>
  </si>
  <si>
    <t>по НПС "Чикшино" и ПС 110/10 кВ НПС "Печора" ОАО "СМН"</t>
  </si>
  <si>
    <t>Наименование присоединения</t>
  </si>
  <si>
    <t>параметры</t>
  </si>
  <si>
    <t>Время суток, час (время московское)</t>
  </si>
  <si>
    <t>U кВ</t>
  </si>
  <si>
    <t>IА</t>
  </si>
  <si>
    <t>Пок.счет А</t>
  </si>
  <si>
    <t>Пок.счет R</t>
  </si>
  <si>
    <t>Р, кВт</t>
  </si>
  <si>
    <t>Q,кВАр</t>
  </si>
  <si>
    <t>НПС Чикшино, ЗРУ-10 кВ, ячейка №4</t>
  </si>
  <si>
    <t>НПС Чикшино, ЗРУ-10 кВ, ячейка №29</t>
  </si>
  <si>
    <r>
      <t xml:space="preserve">ВЛ-129  - </t>
    </r>
    <r>
      <rPr>
        <sz val="10"/>
        <color rgb="FFFF0066"/>
        <rFont val="Arial"/>
        <family val="2"/>
        <charset val="204"/>
      </rPr>
      <t>на ПС "Сев.Кожва"</t>
    </r>
  </si>
  <si>
    <r>
      <t xml:space="preserve">ВЛ-130  - </t>
    </r>
    <r>
      <rPr>
        <sz val="10"/>
        <color rgb="FFFF0066"/>
        <rFont val="Arial"/>
        <family val="2"/>
        <charset val="204"/>
      </rPr>
      <t>на ПС "Сев.Кожва"</t>
    </r>
  </si>
  <si>
    <t>ООО"Енисей"</t>
  </si>
  <si>
    <t>РЖД-2</t>
  </si>
  <si>
    <t>РЖД-1</t>
  </si>
  <si>
    <t xml:space="preserve">      ПС 14-У (Ввод№1-6)</t>
  </si>
  <si>
    <t xml:space="preserve">     ПС 14-У (Ввод№2)</t>
  </si>
  <si>
    <t xml:space="preserve">     ПС ВВ-1 (Ввод№2)</t>
  </si>
  <si>
    <t xml:space="preserve">      ПС ВВ-3 (Ввод№2)</t>
  </si>
  <si>
    <t xml:space="preserve">   ПС ВВ-3 (Ввод№1-6)</t>
  </si>
  <si>
    <t xml:space="preserve">   ПС ВВ-1 (Ввод№1-6)</t>
  </si>
  <si>
    <t>ПС "Харьяга"                         (ВЛ-282+ВЛ-283)</t>
  </si>
  <si>
    <t>ПС Кыртаель 110/35/6 Лукойл</t>
  </si>
  <si>
    <t>ПС Кыртаель 110/35/6 Луко</t>
  </si>
  <si>
    <t>110 кВ</t>
  </si>
  <si>
    <t>АЭ/РЭ</t>
  </si>
  <si>
    <t>A+ кВтч</t>
  </si>
  <si>
    <t>R+ кВарч</t>
  </si>
  <si>
    <t>R- кВарч</t>
  </si>
  <si>
    <t>Ктт=200/5 Ктн=110000/100</t>
  </si>
  <si>
    <t>Итого по ПС "Кыртаель"</t>
  </si>
  <si>
    <t>кВтч</t>
  </si>
  <si>
    <t>ПС 35/6кВ СП-35 Енисей</t>
  </si>
  <si>
    <t>Ввод-1 (ВЛ-52)</t>
  </si>
  <si>
    <t>Ввод-2 (ВЛ-51)</t>
  </si>
  <si>
    <t>ПС Западно-Соплеская 110/6кВ</t>
  </si>
  <si>
    <t>Ямалгазинвест</t>
  </si>
  <si>
    <t xml:space="preserve">Т-2 10 кВ  </t>
  </si>
  <si>
    <t>ОСВ-110 в режиме        СВ-110</t>
  </si>
  <si>
    <t>счетчик Ин</t>
  </si>
  <si>
    <t xml:space="preserve">яч.206 </t>
  </si>
  <si>
    <t>Парогенерат</t>
  </si>
  <si>
    <t xml:space="preserve">    Ввод    Т-1</t>
  </si>
  <si>
    <t xml:space="preserve">    Ввод    Т-2</t>
  </si>
  <si>
    <t xml:space="preserve">     Ввод    Т-2</t>
  </si>
  <si>
    <t>ПС " Мичаель"</t>
  </si>
  <si>
    <t>ООО " БазисСтройСервис"</t>
  </si>
  <si>
    <t xml:space="preserve">ТИ </t>
  </si>
  <si>
    <t xml:space="preserve">ПС 1-У (Ввод 6кВ) </t>
  </si>
  <si>
    <t>ПС Мичаель "БазисСтройСер</t>
  </si>
  <si>
    <t>Произв. база</t>
  </si>
  <si>
    <t>Ктт=300/5 Ктн=1</t>
  </si>
  <si>
    <t>A- кВтч</t>
  </si>
  <si>
    <t>ЧАСЫ</t>
  </si>
  <si>
    <t xml:space="preserve"> к шинам</t>
  </si>
  <si>
    <r>
      <t>ЗРУ ВГПУ-</t>
    </r>
    <r>
      <rPr>
        <sz val="10"/>
        <color rgb="FFFF0000"/>
        <rFont val="Arial Cyr"/>
        <charset val="204"/>
      </rPr>
      <t xml:space="preserve"> отключена со стороны потребителя</t>
    </r>
  </si>
  <si>
    <r>
      <t>Производство -</t>
    </r>
    <r>
      <rPr>
        <sz val="10"/>
        <color rgb="FFFF0000"/>
        <rFont val="Arial"/>
        <family val="2"/>
        <charset val="204"/>
      </rPr>
      <t>отключена</t>
    </r>
  </si>
  <si>
    <r>
      <t>талый поселок -</t>
    </r>
    <r>
      <rPr>
        <sz val="10"/>
        <color rgb="FFFF0000"/>
        <rFont val="Arial"/>
        <family val="2"/>
        <charset val="204"/>
      </rPr>
      <t>отключена</t>
    </r>
  </si>
  <si>
    <r>
      <t xml:space="preserve">Водозабор-I </t>
    </r>
    <r>
      <rPr>
        <sz val="11"/>
        <color rgb="FFFF0066"/>
        <rFont val="Arial Cyr"/>
        <charset val="204"/>
      </rPr>
      <t>отключена</t>
    </r>
  </si>
  <si>
    <r>
      <t xml:space="preserve">ЦРП-I- </t>
    </r>
    <r>
      <rPr>
        <sz val="11"/>
        <color rgb="FFFF0066"/>
        <rFont val="Arial Cyr"/>
        <charset val="204"/>
      </rPr>
      <t>отключена</t>
    </r>
  </si>
  <si>
    <r>
      <t xml:space="preserve">ЦРП-II- </t>
    </r>
    <r>
      <rPr>
        <sz val="11"/>
        <color rgb="FFFF0066"/>
        <rFont val="Arial Cyr"/>
        <charset val="204"/>
      </rPr>
      <t>отключена</t>
    </r>
  </si>
  <si>
    <r>
      <t>Молзавод</t>
    </r>
    <r>
      <rPr>
        <b/>
        <sz val="10"/>
        <rFont val="Arial Cyr"/>
        <charset val="204"/>
      </rPr>
      <t xml:space="preserve">  -</t>
    </r>
    <r>
      <rPr>
        <b/>
        <sz val="10"/>
        <color rgb="FFFF0066"/>
        <rFont val="Arial Cyr"/>
        <charset val="204"/>
      </rPr>
      <t>отключена</t>
    </r>
  </si>
  <si>
    <r>
      <t xml:space="preserve">ТП-127 - </t>
    </r>
    <r>
      <rPr>
        <b/>
        <sz val="10"/>
        <color rgb="FFFF0066"/>
        <rFont val="Arial Cyr"/>
        <charset val="204"/>
      </rPr>
      <t>отключена</t>
    </r>
  </si>
  <si>
    <r>
      <t xml:space="preserve">швейн.ф-ка-I </t>
    </r>
    <r>
      <rPr>
        <b/>
        <sz val="10"/>
        <color rgb="FFFF0066"/>
        <rFont val="Arial Cyr"/>
        <charset val="204"/>
      </rPr>
      <t>отключена</t>
    </r>
  </si>
  <si>
    <r>
      <t>ТП-99</t>
    </r>
    <r>
      <rPr>
        <sz val="10"/>
        <color rgb="FFFF0066"/>
        <rFont val="Arial Cyr"/>
        <charset val="204"/>
      </rPr>
      <t xml:space="preserve"> </t>
    </r>
    <r>
      <rPr>
        <b/>
        <sz val="10"/>
        <color rgb="FFFF0066"/>
        <rFont val="Arial Cyr"/>
        <charset val="204"/>
      </rPr>
      <t>отключена</t>
    </r>
  </si>
  <si>
    <r>
      <t>Печорснаб</t>
    </r>
    <r>
      <rPr>
        <sz val="10"/>
        <color indexed="10"/>
        <rFont val="Arial Cyr"/>
        <charset val="204"/>
      </rPr>
      <t xml:space="preserve"> </t>
    </r>
    <r>
      <rPr>
        <b/>
        <sz val="10"/>
        <color rgb="FFFF0066"/>
        <rFont val="Arial Cyr"/>
        <charset val="204"/>
      </rPr>
      <t>отключена</t>
    </r>
  </si>
  <si>
    <r>
      <t xml:space="preserve">ТП-112 </t>
    </r>
    <r>
      <rPr>
        <sz val="11"/>
        <color indexed="10"/>
        <rFont val="Arial Cyr"/>
        <charset val="204"/>
      </rPr>
      <t>отключена</t>
    </r>
  </si>
  <si>
    <r>
      <t xml:space="preserve"> </t>
    </r>
    <r>
      <rPr>
        <b/>
        <sz val="10"/>
        <color rgb="FFFF0066"/>
        <rFont val="Arial Cyr"/>
        <charset val="204"/>
      </rPr>
      <t>Отключена</t>
    </r>
  </si>
  <si>
    <r>
      <t xml:space="preserve">Жилпоселок </t>
    </r>
    <r>
      <rPr>
        <sz val="11"/>
        <color indexed="10"/>
        <rFont val="Arial Cyr"/>
        <charset val="204"/>
      </rPr>
      <t>отключена</t>
    </r>
  </si>
  <si>
    <r>
      <t xml:space="preserve">Склад щебня- </t>
    </r>
    <r>
      <rPr>
        <sz val="11"/>
        <color indexed="10"/>
        <rFont val="Arial Cyr"/>
        <charset val="204"/>
      </rPr>
      <t>отключена</t>
    </r>
  </si>
  <si>
    <t>ДГК</t>
  </si>
  <si>
    <r>
      <t xml:space="preserve">Насосная- </t>
    </r>
    <r>
      <rPr>
        <sz val="10"/>
        <color rgb="FFFF0000"/>
        <rFont val="Arial"/>
        <family val="2"/>
        <charset val="204"/>
      </rPr>
      <t>отключено у потребителя</t>
    </r>
  </si>
  <si>
    <t xml:space="preserve">  ПС 1-У (Фидер 108)</t>
  </si>
  <si>
    <t xml:space="preserve">ТП-11  </t>
  </si>
  <si>
    <t>Насосная (Водоканал)</t>
  </si>
  <si>
    <r>
      <t xml:space="preserve">Водозабор-II - </t>
    </r>
    <r>
      <rPr>
        <sz val="10"/>
        <color rgb="FFFF0000"/>
        <rFont val="Arial Cyr"/>
        <charset val="204"/>
      </rPr>
      <t>отключена</t>
    </r>
  </si>
  <si>
    <t xml:space="preserve">ТП-7 </t>
  </si>
  <si>
    <t>ТСН-3 (Хознужды)</t>
  </si>
  <si>
    <t>Альфа ЦЕНТР -&gt; MS Excel (*csv) v7.03.01</t>
  </si>
  <si>
    <t>ПС Баган(СНефть)_ ТД Лукойл</t>
  </si>
  <si>
    <t>Объект</t>
  </si>
  <si>
    <t>ПС Баган 35/6</t>
  </si>
  <si>
    <t>Фидер</t>
  </si>
  <si>
    <t>Север.нефть яч4</t>
  </si>
  <si>
    <t>Север.нефть яч9</t>
  </si>
  <si>
    <t>кл.напр.</t>
  </si>
  <si>
    <t>Ктн=6000/100, Kтт=1000/5</t>
  </si>
  <si>
    <t>6 кВ</t>
  </si>
  <si>
    <t>Север.нефть яч4  (Т-1)</t>
  </si>
  <si>
    <t>Север.нефть яч9 ( Т-2 )</t>
  </si>
  <si>
    <t>ПС  Баган</t>
  </si>
  <si>
    <t>Напряжение 1 сш</t>
  </si>
  <si>
    <t>Напряжение 2 сш</t>
  </si>
  <si>
    <t>РПН Т-1</t>
  </si>
  <si>
    <t>РПН Т-2</t>
  </si>
  <si>
    <t>Баяндыская  СП 35 (Ввод 35)</t>
  </si>
  <si>
    <t xml:space="preserve">ВЛ-133 </t>
  </si>
  <si>
    <t xml:space="preserve">ТП-120 </t>
  </si>
  <si>
    <t xml:space="preserve"> ПС ВВ-2 (Ввод№1-6)</t>
  </si>
  <si>
    <t xml:space="preserve">     ПС ВВ-2 (Ввод№ 2)</t>
  </si>
  <si>
    <t>АИИС ТУЭ </t>
  </si>
  <si>
    <t>АИИС КУЭ </t>
  </si>
  <si>
    <t>Ввод Т-1 35 кВ</t>
  </si>
  <si>
    <t>ТСН-4</t>
  </si>
  <si>
    <t xml:space="preserve">Жилой городок-I </t>
  </si>
  <si>
    <t>Нагрузка Т-1</t>
  </si>
  <si>
    <t>Нагрузка Т-2</t>
  </si>
  <si>
    <t>ВЛ-46 СП СБаган</t>
  </si>
  <si>
    <t>ВЛ-45 СП СБаган</t>
  </si>
  <si>
    <t>Kтт=300/5  Ктн=35000/100</t>
  </si>
  <si>
    <t>Часы</t>
  </si>
  <si>
    <t>Замеры по ПС "Северный Баган" ( потребитель  ООО "РН -Северная нефть")</t>
  </si>
  <si>
    <t>Протокол замеров</t>
  </si>
  <si>
    <t xml:space="preserve">           по ПС 35/6-6300 "Осокинская"</t>
  </si>
  <si>
    <t>Активная  энергия</t>
  </si>
  <si>
    <t>Реактивная энергия</t>
  </si>
  <si>
    <t>заме-</t>
  </si>
  <si>
    <t>Ввод  6кВ  Т-1</t>
  </si>
  <si>
    <t>ров</t>
  </si>
  <si>
    <t xml:space="preserve">к-т   </t>
  </si>
  <si>
    <t>Показания счетчика</t>
  </si>
  <si>
    <t>разн.</t>
  </si>
  <si>
    <t>Расход (кВтч)</t>
  </si>
  <si>
    <t>Расход (кВАрч)</t>
  </si>
  <si>
    <t>0-00</t>
  </si>
  <si>
    <t>Примечание: 
Устройства компенсации реактивной мощности на ПС "Осокинская" не введены в работу</t>
  </si>
  <si>
    <t>Главный энергетик</t>
  </si>
  <si>
    <t>В.А. Вдовин</t>
  </si>
  <si>
    <t>( потребитель  ООО "Нобель-Ойл")</t>
  </si>
  <si>
    <t>ИП Кадыкова</t>
  </si>
  <si>
    <t>ООО ШРОТ</t>
  </si>
  <si>
    <t>Q, кВАр, к шинам</t>
  </si>
  <si>
    <t>демонтаж</t>
  </si>
  <si>
    <t>ПБВ-2</t>
  </si>
  <si>
    <t>ПБВ-3</t>
  </si>
  <si>
    <t xml:space="preserve">ПС 2-В (Ввод№2-6кВ) </t>
  </si>
  <si>
    <t>сч.№ 1268879  -  ПС Харьягинская-2 (В-220 ВЛ-282)</t>
  </si>
  <si>
    <t>сч.№ 1268881  -  ПС Харьягинская-2 (В-220 ВЛ-283)</t>
  </si>
  <si>
    <t xml:space="preserve">Т-1 220 кВ </t>
  </si>
  <si>
    <t>яч.202</t>
  </si>
  <si>
    <t>СП -35 ВЛ-52</t>
  </si>
  <si>
    <t>СП -35 ВЛ-51</t>
  </si>
  <si>
    <t>Ввод 1</t>
  </si>
  <si>
    <t>Ввод 2</t>
  </si>
  <si>
    <t>Uлин (кВ)</t>
  </si>
  <si>
    <t>Iф (А)</t>
  </si>
  <si>
    <t xml:space="preserve">  Р( МВт)</t>
  </si>
  <si>
    <t>ТСНы</t>
  </si>
  <si>
    <t>2/-</t>
  </si>
  <si>
    <t>-/1</t>
  </si>
  <si>
    <t>3/-</t>
  </si>
  <si>
    <t>6/-</t>
  </si>
  <si>
    <t>4/-</t>
  </si>
  <si>
    <t>7/-</t>
  </si>
  <si>
    <t>5/-</t>
  </si>
  <si>
    <t>-/3</t>
  </si>
  <si>
    <t>-/2</t>
  </si>
  <si>
    <t>8/-</t>
  </si>
  <si>
    <t>9/-</t>
  </si>
  <si>
    <t>РПН / ПБВ</t>
  </si>
  <si>
    <t>7/2</t>
  </si>
  <si>
    <t>ПС "Озерная" 110/10, ОРУ 110 кВ, Т-1</t>
  </si>
  <si>
    <t>ПС "Озерная" 110/10, ОРУ 110 кВ, Т-2</t>
  </si>
  <si>
    <t>С.В. Машанов</t>
  </si>
  <si>
    <t>Почасовая потребляемая мощность (за период)   по АСКУЭ ОО "ЛУКОЙЛ-Коми"</t>
  </si>
  <si>
    <t>15.06.2016</t>
  </si>
  <si>
    <t xml:space="preserve"> - наименьший максимум нагрузки за сутки или согласно часам максимальной нагрузки</t>
  </si>
  <si>
    <t xml:space="preserve"> - максимум из максимумов за весь период</t>
  </si>
  <si>
    <t>ПС 6-У (Ввод№1-6кВ)</t>
  </si>
  <si>
    <r>
      <t xml:space="preserve">ПС 16-У (Ввод№1-6) - </t>
    </r>
    <r>
      <rPr>
        <b/>
        <sz val="11"/>
        <color rgb="FFFF0000"/>
        <rFont val="Arial Cyr"/>
        <charset val="204"/>
      </rPr>
      <t>откл.</t>
    </r>
  </si>
  <si>
    <r>
      <t xml:space="preserve">ПС 16-У (Ввод№2) - </t>
    </r>
    <r>
      <rPr>
        <b/>
        <sz val="11"/>
        <color rgb="FFFF0000"/>
        <rFont val="Arial Cyr"/>
        <charset val="204"/>
      </rPr>
      <t>откл.</t>
    </r>
  </si>
  <si>
    <t xml:space="preserve">суточной электрической нагрузки за 15 июня 2016 года  </t>
  </si>
  <si>
    <t>аварийное отключение</t>
  </si>
  <si>
    <t>Таблица электрических замеров нагрузок в  режимный день 15 ИЮНЯ 2016 года</t>
  </si>
  <si>
    <t>Таблица электрических замеров нагрузок в режимный день 15 ИЮНЯ  2016 года</t>
  </si>
  <si>
    <r>
      <t>Т-2 10 кВ -</t>
    </r>
    <r>
      <rPr>
        <sz val="10"/>
        <color rgb="FFFF0000"/>
        <rFont val="Arial Cyr"/>
        <charset val="204"/>
      </rPr>
      <t xml:space="preserve"> в резерве</t>
    </r>
  </si>
  <si>
    <r>
      <t>Т-2 10 кВ -</t>
    </r>
    <r>
      <rPr>
        <b/>
        <sz val="10"/>
        <color rgb="FFFF0000"/>
        <rFont val="Arial Cyr"/>
        <charset val="204"/>
      </rPr>
      <t xml:space="preserve"> в резерве</t>
    </r>
  </si>
  <si>
    <r>
      <t>Т-1 6 кВ   -</t>
    </r>
    <r>
      <rPr>
        <b/>
        <sz val="10"/>
        <color rgb="FFFF0000"/>
        <rFont val="Arial Cyr"/>
        <charset val="204"/>
      </rPr>
      <t xml:space="preserve"> в резерве</t>
    </r>
  </si>
  <si>
    <r>
      <t>Т-1 10 кВ -</t>
    </r>
    <r>
      <rPr>
        <b/>
        <sz val="10"/>
        <color rgb="FFFF0000"/>
        <rFont val="Arial Cyr"/>
        <charset val="204"/>
      </rPr>
      <t xml:space="preserve"> отключен</t>
    </r>
  </si>
  <si>
    <r>
      <t>Т-2 6 кВ -</t>
    </r>
    <r>
      <rPr>
        <b/>
        <sz val="10"/>
        <color rgb="FFFF0000"/>
        <rFont val="Arial Cyr"/>
        <charset val="204"/>
      </rPr>
      <t xml:space="preserve"> в резерве</t>
    </r>
  </si>
  <si>
    <r>
      <t>Т-2 10 кВ-</t>
    </r>
    <r>
      <rPr>
        <b/>
        <sz val="10"/>
        <color rgb="FFFF0000"/>
        <rFont val="Arial"/>
        <family val="2"/>
        <charset val="204"/>
      </rPr>
      <t xml:space="preserve"> в резерве</t>
    </r>
  </si>
  <si>
    <t>в резерве</t>
  </si>
  <si>
    <t>ПС 110/35/6 кВ 
"Северная Кожва"
ОПУ-110кВ</t>
  </si>
  <si>
    <t>ПС 110/35/6 кВ 
"Северная Кожва"
ЗРУ-35кВ</t>
  </si>
  <si>
    <t>ПС 110/35/6 кВ 
"Северная Кожва"
ЗРУ-6кВ</t>
  </si>
  <si>
    <t>S (МВА)</t>
  </si>
  <si>
    <t>cos(f)</t>
  </si>
  <si>
    <t>Q(МВАр)</t>
  </si>
  <si>
    <t>замеры за 15.06.2016 г.</t>
  </si>
  <si>
    <t>ЖБИ-I</t>
  </si>
  <si>
    <r>
      <t xml:space="preserve">ЖБИ-II   -  </t>
    </r>
    <r>
      <rPr>
        <sz val="10"/>
        <color rgb="FFFF0000"/>
        <rFont val="Arial Cyr"/>
        <charset val="204"/>
      </rPr>
      <t xml:space="preserve"> отключена со стороны потребителя</t>
    </r>
  </si>
  <si>
    <r>
      <t>Насосная -</t>
    </r>
    <r>
      <rPr>
        <sz val="10"/>
        <color rgb="FFFF0000"/>
        <rFont val="Arial"/>
        <family val="2"/>
        <charset val="204"/>
      </rPr>
      <t>отключено у потребителя</t>
    </r>
  </si>
  <si>
    <t>№</t>
  </si>
  <si>
    <t>Замеры режимного дня "15" июня 2016 г.</t>
  </si>
  <si>
    <t>6/2</t>
  </si>
  <si>
    <t>2 / 1</t>
  </si>
  <si>
    <r>
      <t>Т-1 10 кВ -</t>
    </r>
    <r>
      <rPr>
        <sz val="10"/>
        <color rgb="FFFF33CC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в резерве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</si>
</sst>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0.000"/>
    <numFmt numFmtId="166" formatCode="#,##0.0"/>
    <numFmt numFmtId="167" formatCode="0.0%"/>
    <numFmt numFmtId="168" formatCode="0.0000"/>
    <numFmt numFmtId="169" formatCode="[Red]\+#,##0.000;[Blue]\–#,##0.000;[Black]#,##0.000"/>
    <numFmt numFmtId="170" formatCode="0.000000000000"/>
    <numFmt numFmtId="171" formatCode="#,##0.000"/>
  </numFmts>
  <fonts count="2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4"/>
      <name val="Arial Cyr"/>
      <charset val="204"/>
    </font>
    <font>
      <b/>
      <sz val="8"/>
      <name val="Arial Cyr"/>
      <charset val="204"/>
    </font>
    <font>
      <sz val="8"/>
      <color indexed="10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indexed="10"/>
      <name val="Arial Cyr"/>
      <charset val="204"/>
    </font>
    <font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i/>
      <sz val="14"/>
      <color indexed="10"/>
      <name val="Arial Cyr"/>
      <charset val="204"/>
    </font>
    <font>
      <b/>
      <i/>
      <sz val="12"/>
      <color indexed="10"/>
      <name val="Arial Cyr"/>
      <charset val="204"/>
    </font>
    <font>
      <sz val="10"/>
      <color indexed="12"/>
      <name val="Arial Cyr"/>
      <charset val="204"/>
    </font>
    <font>
      <b/>
      <sz val="12"/>
      <color indexed="10"/>
      <name val="Arial Cyr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0"/>
      <color indexed="17"/>
      <name val="Times New Roman Cyr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color indexed="17"/>
      <name val="Arial"/>
      <family val="2"/>
      <charset val="204"/>
    </font>
    <font>
      <b/>
      <sz val="11"/>
      <name val="Arial Cyr"/>
      <charset val="204"/>
    </font>
    <font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10"/>
      <name val="Arial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3"/>
      <color indexed="6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10"/>
      <color rgb="FF3428D2"/>
      <name val="Arial Cyr"/>
      <charset val="204"/>
    </font>
    <font>
      <b/>
      <sz val="10"/>
      <color rgb="FFFFFF99"/>
      <name val="Arial"/>
      <family val="2"/>
      <charset val="204"/>
    </font>
    <font>
      <sz val="10"/>
      <color rgb="FFFFFF99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color indexed="18"/>
      <name val="Arial"/>
      <family val="2"/>
      <charset val="204"/>
    </font>
    <font>
      <sz val="9"/>
      <name val="Arial"/>
      <family val="2"/>
      <charset val="204"/>
    </font>
    <font>
      <b/>
      <sz val="12"/>
      <color rgb="FFFF0000"/>
      <name val="Arial Cyr"/>
      <charset val="204"/>
    </font>
    <font>
      <b/>
      <sz val="11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9"/>
      <name val="Arial Cyr"/>
      <charset val="204"/>
    </font>
    <font>
      <b/>
      <sz val="11"/>
      <color rgb="FF0033CC"/>
      <name val="Arial Cyr"/>
      <charset val="204"/>
    </font>
    <font>
      <sz val="11"/>
      <color rgb="FF0033CC"/>
      <name val="Arial Cyr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10"/>
      <color indexed="8"/>
      <name val="Arial Cyr"/>
      <charset val="204"/>
    </font>
    <font>
      <b/>
      <sz val="11"/>
      <color indexed="12"/>
      <name val="Arial Cyr"/>
      <family val="2"/>
      <charset val="204"/>
    </font>
    <font>
      <b/>
      <sz val="11"/>
      <color indexed="10"/>
      <name val="Arial Cyr"/>
      <family val="2"/>
      <charset val="204"/>
    </font>
    <font>
      <sz val="10"/>
      <color rgb="FF0033CC"/>
      <name val="Arial Cyr"/>
      <charset val="204"/>
    </font>
    <font>
      <b/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rgb="FF000099"/>
      <name val="Arial Cyr"/>
      <charset val="204"/>
    </font>
    <font>
      <sz val="10"/>
      <color rgb="FFC00000"/>
      <name val="Arial Cyr"/>
      <charset val="204"/>
    </font>
    <font>
      <sz val="10"/>
      <color rgb="FFC00000"/>
      <name val="Arial"/>
      <family val="2"/>
      <charset val="204"/>
    </font>
    <font>
      <sz val="8"/>
      <color rgb="FF000099"/>
      <name val="Arial Cyr"/>
      <charset val="204"/>
    </font>
    <font>
      <sz val="8"/>
      <color rgb="FFC0000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rgb="FFC00000"/>
      <name val="Arial"/>
      <family val="2"/>
      <charset val="204"/>
    </font>
    <font>
      <b/>
      <sz val="11"/>
      <color rgb="FF00B050"/>
      <name val="Arial Cyr"/>
      <charset val="204"/>
    </font>
    <font>
      <sz val="11"/>
      <color rgb="FF00B050"/>
      <name val="Arial Cyr"/>
      <charset val="204"/>
    </font>
    <font>
      <b/>
      <sz val="11"/>
      <name val="Arial"/>
      <family val="2"/>
      <charset val="204"/>
    </font>
    <font>
      <b/>
      <sz val="11"/>
      <color rgb="FF00B050"/>
      <name val="Arial"/>
      <family val="2"/>
      <charset val="204"/>
    </font>
    <font>
      <sz val="11"/>
      <color rgb="FF00B050"/>
      <name val="Arial"/>
      <family val="2"/>
      <charset val="204"/>
    </font>
    <font>
      <sz val="11"/>
      <color rgb="FF0033CC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rgb="FF00B050"/>
      <name val="Arial Cyr"/>
      <charset val="204"/>
    </font>
    <font>
      <b/>
      <sz val="10"/>
      <color rgb="FF1515E5"/>
      <name val="Arial Cyr"/>
      <charset val="204"/>
    </font>
    <font>
      <sz val="10"/>
      <color rgb="FFFF0066"/>
      <name val="Arial Cyr"/>
      <charset val="204"/>
    </font>
    <font>
      <sz val="10"/>
      <color rgb="FFFF0066"/>
      <name val="Arial"/>
      <family val="2"/>
      <charset val="204"/>
    </font>
    <font>
      <b/>
      <sz val="10"/>
      <color rgb="FFFF0066"/>
      <name val="Arial Cyr"/>
      <charset val="204"/>
    </font>
    <font>
      <sz val="10"/>
      <color rgb="FF142DE6"/>
      <name val="Arial"/>
      <family val="2"/>
      <charset val="204"/>
    </font>
    <font>
      <b/>
      <sz val="10"/>
      <color rgb="FF142DE6"/>
      <name val="Arial"/>
      <family val="2"/>
      <charset val="204"/>
    </font>
    <font>
      <b/>
      <sz val="12"/>
      <color rgb="FF142DE6"/>
      <name val="Arial"/>
      <family val="2"/>
      <charset val="204"/>
    </font>
    <font>
      <sz val="10"/>
      <color rgb="FF142DE6"/>
      <name val="Arial Cyr"/>
      <charset val="204"/>
    </font>
    <font>
      <b/>
      <sz val="10"/>
      <color rgb="FF142DE6"/>
      <name val="Arial Cyr"/>
      <charset val="204"/>
    </font>
    <font>
      <sz val="10"/>
      <color theme="1"/>
      <name val="Arial Cyr"/>
      <charset val="204"/>
    </font>
    <font>
      <sz val="11"/>
      <color rgb="FFFF0066"/>
      <name val="Arial Cyr"/>
      <charset val="204"/>
    </font>
    <font>
      <sz val="12"/>
      <name val="Times New Roman"/>
      <family val="1"/>
      <charset val="204"/>
    </font>
    <font>
      <sz val="10"/>
      <color rgb="FFCCFFFF"/>
      <name val="Arial"/>
      <family val="2"/>
      <charset val="204"/>
    </font>
    <font>
      <b/>
      <sz val="10"/>
      <color rgb="FFFF0066"/>
      <name val="Arial"/>
      <family val="2"/>
      <charset val="204"/>
    </font>
    <font>
      <b/>
      <sz val="11"/>
      <color rgb="FF1515E5"/>
      <name val="Arial Cyr"/>
      <charset val="204"/>
    </font>
    <font>
      <i/>
      <sz val="10"/>
      <name val="Arial Cyr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name val="Times New Roman"/>
      <family val="1"/>
      <charset val="204"/>
    </font>
    <font>
      <sz val="14"/>
      <name val="Arial Cyr"/>
      <charset val="204"/>
    </font>
    <font>
      <b/>
      <sz val="14"/>
      <color rgb="FF00B050"/>
      <name val="Arial Cyr"/>
      <charset val="204"/>
    </font>
    <font>
      <sz val="8"/>
      <name val="Arial CYR"/>
      <family val="2"/>
      <charset val="204"/>
    </font>
    <font>
      <sz val="8"/>
      <name val="Cambria"/>
      <family val="1"/>
      <charset val="204"/>
    </font>
    <font>
      <b/>
      <sz val="14"/>
      <name val="Cambria"/>
      <family val="1"/>
      <charset val="204"/>
    </font>
    <font>
      <sz val="12"/>
      <name val="Cambria"/>
      <family val="1"/>
      <charset val="204"/>
    </font>
    <font>
      <b/>
      <sz val="10"/>
      <color indexed="10"/>
      <name val="Cambria"/>
      <family val="1"/>
      <charset val="204"/>
    </font>
    <font>
      <sz val="10"/>
      <name val="Cambria"/>
      <family val="1"/>
      <charset val="204"/>
    </font>
    <font>
      <b/>
      <sz val="8"/>
      <name val="Cambria"/>
      <family val="1"/>
      <charset val="204"/>
    </font>
    <font>
      <sz val="10"/>
      <color rgb="FF240995"/>
      <name val="Arial Cyr"/>
      <charset val="204"/>
    </font>
    <font>
      <b/>
      <i/>
      <sz val="10"/>
      <color indexed="8"/>
      <name val="Arial Cyr"/>
      <charset val="204"/>
    </font>
    <font>
      <i/>
      <sz val="10"/>
      <color indexed="8"/>
      <name val="Arial Cyr"/>
      <charset val="204"/>
    </font>
    <font>
      <sz val="11"/>
      <name val="Arial Cyr"/>
      <charset val="204"/>
    </font>
    <font>
      <i/>
      <sz val="11"/>
      <name val="Arial Cyr"/>
      <charset val="204"/>
    </font>
    <font>
      <b/>
      <i/>
      <sz val="12"/>
      <color rgb="FF00B050"/>
      <name val="Arial Cyr"/>
      <charset val="204"/>
    </font>
    <font>
      <b/>
      <sz val="12"/>
      <color rgb="FF00B050"/>
      <name val="Arial Cyr"/>
      <charset val="204"/>
    </font>
    <font>
      <b/>
      <i/>
      <sz val="14"/>
      <color rgb="FF00B050"/>
      <name val="Arial Cyr"/>
      <charset val="204"/>
    </font>
    <font>
      <b/>
      <sz val="10"/>
      <color rgb="FF240995"/>
      <name val="Arial Cyr"/>
      <charset val="204"/>
    </font>
    <font>
      <sz val="10"/>
      <color rgb="FF240995"/>
      <name val="Arial"/>
      <family val="2"/>
      <charset val="204"/>
    </font>
    <font>
      <sz val="10"/>
      <color rgb="FFCC0099"/>
      <name val="Times New Roman"/>
      <family val="1"/>
      <charset val="204"/>
    </font>
    <font>
      <b/>
      <sz val="12"/>
      <color rgb="FF240995"/>
      <name val="Arial Cyr"/>
      <family val="2"/>
      <charset val="204"/>
    </font>
    <font>
      <b/>
      <sz val="14"/>
      <color rgb="FF087622"/>
      <name val="Arial Cyr"/>
      <charset val="204"/>
    </font>
    <font>
      <b/>
      <sz val="11"/>
      <color indexed="8"/>
      <name val="Arial Cyr"/>
      <charset val="204"/>
    </font>
    <font>
      <b/>
      <sz val="10"/>
      <color rgb="FF01AB7E"/>
      <name val="Arial"/>
      <family val="2"/>
      <charset val="204"/>
    </font>
    <font>
      <b/>
      <sz val="10"/>
      <color rgb="FF01AB7E"/>
      <name val="Arial Cyr"/>
      <charset val="204"/>
    </font>
    <font>
      <i/>
      <sz val="8"/>
      <color indexed="8"/>
      <name val="Arial Cyr"/>
      <charset val="204"/>
    </font>
    <font>
      <b/>
      <i/>
      <sz val="10"/>
      <name val="Arial Cyr"/>
      <charset val="204"/>
    </font>
    <font>
      <sz val="10"/>
      <name val="Arial"/>
      <family val="2"/>
      <charset val="204"/>
    </font>
    <font>
      <sz val="10"/>
      <color rgb="FF0033CC"/>
      <name val="Arial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11"/>
      <color rgb="FF0033CC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theme="3" tint="-0.249977111117893"/>
      <name val="Times"/>
      <family val="1"/>
    </font>
    <font>
      <sz val="11"/>
      <name val="Times"/>
      <family val="1"/>
    </font>
    <font>
      <sz val="10"/>
      <color rgb="FF008000"/>
      <name val="Arial Cyr"/>
      <charset val="204"/>
    </font>
    <font>
      <sz val="10"/>
      <color rgb="FF008000"/>
      <name val="Arial"/>
      <family val="2"/>
      <charset val="204"/>
    </font>
    <font>
      <b/>
      <sz val="10"/>
      <color rgb="FF008000"/>
      <name val="Arial Cyr"/>
      <family val="2"/>
      <charset val="204"/>
    </font>
    <font>
      <b/>
      <sz val="10"/>
      <color rgb="FF008000"/>
      <name val="Arial Cyr"/>
      <charset val="204"/>
    </font>
    <font>
      <b/>
      <sz val="12"/>
      <name val="Arial Cyr"/>
      <family val="2"/>
      <charset val="204"/>
    </font>
    <font>
      <b/>
      <sz val="10"/>
      <color rgb="FF0033CC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rgb="FF0033CC"/>
      <name val="Times New Roman Cyr"/>
      <charset val="204"/>
    </font>
    <font>
      <b/>
      <sz val="8"/>
      <color rgb="FF009900"/>
      <name val="Arial Cyr"/>
      <charset val="204"/>
    </font>
    <font>
      <sz val="8"/>
      <color rgb="FF009900"/>
      <name val="Arial Cyr"/>
      <charset val="204"/>
    </font>
    <font>
      <b/>
      <sz val="11"/>
      <color rgb="FF009900"/>
      <name val="Arial Cyr"/>
      <charset val="204"/>
    </font>
    <font>
      <sz val="10"/>
      <color rgb="FF009900"/>
      <name val="Arial Cyr"/>
      <charset val="204"/>
    </font>
    <font>
      <b/>
      <sz val="10"/>
      <color rgb="FF00B050"/>
      <name val="Arial Cyr"/>
      <charset val="204"/>
    </font>
    <font>
      <sz val="10"/>
      <color rgb="FF339933"/>
      <name val="Arial Cyr"/>
      <charset val="204"/>
    </font>
    <font>
      <b/>
      <sz val="10"/>
      <color rgb="FF339933"/>
      <name val="Arial"/>
      <family val="2"/>
      <charset val="204"/>
    </font>
    <font>
      <sz val="8"/>
      <color rgb="FF339933"/>
      <name val="Arial Cyr"/>
      <charset val="204"/>
    </font>
    <font>
      <b/>
      <sz val="10"/>
      <color rgb="FF339933"/>
      <name val="Arial Cyr"/>
      <charset val="204"/>
    </font>
    <font>
      <b/>
      <sz val="10"/>
      <color rgb="FF7030A0"/>
      <name val="Arial Cyr"/>
      <charset val="204"/>
    </font>
    <font>
      <b/>
      <sz val="10"/>
      <color rgb="FF7030A0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rgb="FF7030A0"/>
      <name val="Arial Cyr"/>
      <charset val="204"/>
    </font>
    <font>
      <b/>
      <sz val="10"/>
      <color rgb="FF7030A0"/>
      <name val="Times New Roman Cyr"/>
      <charset val="204"/>
    </font>
    <font>
      <b/>
      <sz val="11"/>
      <color rgb="FF7030A0"/>
      <name val="Times New Roman"/>
      <family val="1"/>
      <charset val="204"/>
    </font>
    <font>
      <b/>
      <sz val="10"/>
      <color rgb="FF0033CC"/>
      <name val="Arial Cyr"/>
      <family val="2"/>
      <charset val="204"/>
    </font>
    <font>
      <b/>
      <sz val="11"/>
      <color rgb="FF0033CC"/>
      <name val="Arial Cyr"/>
      <family val="2"/>
      <charset val="204"/>
    </font>
    <font>
      <sz val="10"/>
      <color rgb="FFFF33CC"/>
      <name val="Arial"/>
      <family val="2"/>
      <charset val="204"/>
    </font>
    <font>
      <sz val="10"/>
      <color rgb="FFFF33CC"/>
      <name val="Arial Cyr"/>
      <charset val="204"/>
    </font>
    <font>
      <b/>
      <sz val="10"/>
      <color rgb="FF0033CC"/>
      <name val="Arial Cyr"/>
      <charset val="204"/>
    </font>
    <font>
      <b/>
      <sz val="11"/>
      <color rgb="FFFF0000"/>
      <name val="Arial Cyr"/>
      <charset val="204"/>
    </font>
    <font>
      <b/>
      <sz val="10"/>
      <color rgb="FF002060"/>
      <name val="Arial Cyr"/>
      <charset val="204"/>
    </font>
    <font>
      <b/>
      <sz val="10"/>
      <color theme="1"/>
      <name val="Arial Cyr"/>
      <charset val="204"/>
    </font>
    <font>
      <b/>
      <sz val="10"/>
      <color theme="1"/>
      <name val="Arial"/>
      <family val="2"/>
      <charset val="204"/>
    </font>
    <font>
      <sz val="10"/>
      <color rgb="FF0099FF"/>
      <name val="Arial"/>
      <family val="2"/>
      <charset val="204"/>
    </font>
    <font>
      <b/>
      <sz val="10"/>
      <color rgb="FFFF0000"/>
      <name val="Arial Cyr"/>
      <charset val="204"/>
    </font>
    <font>
      <b/>
      <sz val="10"/>
      <color rgb="FFFF0000"/>
      <name val="Arial"/>
      <family val="2"/>
      <charset val="204"/>
    </font>
    <font>
      <sz val="10"/>
      <color rgb="FF0070C0"/>
      <name val="Arial"/>
      <family val="2"/>
      <charset val="204"/>
    </font>
    <font>
      <b/>
      <sz val="12"/>
      <color rgb="FF0033CC"/>
      <name val="Arial Cyr"/>
      <family val="2"/>
      <charset val="204"/>
    </font>
    <font>
      <b/>
      <sz val="9"/>
      <color rgb="FF0033CC"/>
      <name val="Arial Cyr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color rgb="FF0066FF"/>
      <name val="Arial"/>
      <family val="2"/>
      <charset val="204"/>
    </font>
    <font>
      <sz val="12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sz val="10"/>
      <color rgb="FF0066FF"/>
      <name val="Arial Cyr"/>
      <charset val="204"/>
    </font>
  </fonts>
  <fills count="8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FFFF"/>
        <bgColor indexed="64"/>
      </patternFill>
    </fill>
    <fill>
      <patternFill patternType="solid">
        <fgColor rgb="FFD6FEE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BBFDCB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BAF6F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CFFCC"/>
        <bgColor indexed="64"/>
      </patternFill>
    </fill>
  </fills>
  <borders count="110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</borders>
  <cellStyleXfs count="331">
    <xf numFmtId="0" fontId="0" fillId="0" borderId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2" borderId="0" applyNumberFormat="0" applyBorder="0" applyAlignment="0" applyProtection="0"/>
    <xf numFmtId="0" fontId="54" fillId="17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18" borderId="0" applyNumberFormat="0" applyBorder="0" applyAlignment="0" applyProtection="0"/>
    <xf numFmtId="0" fontId="54" fillId="6" borderId="0" applyNumberFormat="0" applyBorder="0" applyAlignment="0" applyProtection="0"/>
    <xf numFmtId="0" fontId="54" fillId="5" borderId="0" applyNumberFormat="0" applyBorder="0" applyAlignment="0" applyProtection="0"/>
    <xf numFmtId="0" fontId="54" fillId="19" borderId="0" applyNumberFormat="0" applyBorder="0" applyAlignment="0" applyProtection="0"/>
    <xf numFmtId="0" fontId="54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20" borderId="0" applyNumberFormat="0" applyBorder="0" applyAlignment="0" applyProtection="0"/>
    <xf numFmtId="0" fontId="55" fillId="6" borderId="0" applyNumberFormat="0" applyBorder="0" applyAlignment="0" applyProtection="0"/>
    <xf numFmtId="0" fontId="55" fillId="5" borderId="0" applyNumberFormat="0" applyBorder="0" applyAlignment="0" applyProtection="0"/>
    <xf numFmtId="0" fontId="55" fillId="21" borderId="0" applyNumberFormat="0" applyBorder="0" applyAlignment="0" applyProtection="0"/>
    <xf numFmtId="0" fontId="55" fillId="3" borderId="0" applyNumberFormat="0" applyBorder="0" applyAlignment="0" applyProtection="0"/>
    <xf numFmtId="0" fontId="55" fillId="7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8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6" fillId="6" borderId="84" applyNumberFormat="0" applyAlignment="0" applyProtection="0"/>
    <xf numFmtId="0" fontId="57" fillId="9" borderId="85" applyNumberFormat="0" applyAlignment="0" applyProtection="0"/>
    <xf numFmtId="0" fontId="58" fillId="9" borderId="84" applyNumberFormat="0" applyAlignment="0" applyProtection="0"/>
    <xf numFmtId="0" fontId="50" fillId="0" borderId="1" applyNumberFormat="0" applyFill="0" applyAlignment="0" applyProtection="0"/>
    <xf numFmtId="0" fontId="59" fillId="0" borderId="86" applyNumberFormat="0" applyFill="0" applyAlignment="0" applyProtection="0"/>
    <xf numFmtId="0" fontId="51" fillId="0" borderId="2" applyNumberFormat="0" applyFill="0" applyAlignment="0" applyProtection="0"/>
    <xf numFmtId="0" fontId="51" fillId="0" borderId="0" applyNumberFormat="0" applyFill="0" applyBorder="0" applyAlignment="0" applyProtection="0"/>
    <xf numFmtId="0" fontId="60" fillId="0" borderId="3" applyNumberFormat="0" applyFill="0" applyAlignment="0" applyProtection="0"/>
    <xf numFmtId="0" fontId="61" fillId="26" borderId="87" applyNumberFormat="0" applyAlignment="0" applyProtection="0"/>
    <xf numFmtId="0" fontId="52" fillId="0" borderId="0" applyNumberFormat="0" applyFill="0" applyBorder="0" applyAlignment="0" applyProtection="0"/>
    <xf numFmtId="0" fontId="62" fillId="27" borderId="0" applyNumberFormat="0" applyBorder="0" applyAlignment="0" applyProtection="0"/>
    <xf numFmtId="0" fontId="63" fillId="28" borderId="0" applyNumberFormat="0" applyBorder="0" applyAlignment="0" applyProtection="0"/>
    <xf numFmtId="0" fontId="64" fillId="0" borderId="0" applyNumberFormat="0" applyFill="0" applyBorder="0" applyAlignment="0" applyProtection="0"/>
    <xf numFmtId="0" fontId="49" fillId="29" borderId="88" applyNumberFormat="0" applyFont="0" applyAlignment="0" applyProtection="0"/>
    <xf numFmtId="0" fontId="49" fillId="29" borderId="88" applyNumberFormat="0" applyFont="0" applyAlignment="0" applyProtection="0"/>
    <xf numFmtId="0" fontId="49" fillId="29" borderId="88" applyNumberFormat="0" applyFont="0" applyAlignment="0" applyProtection="0"/>
    <xf numFmtId="0" fontId="65" fillId="0" borderId="89" applyNumberFormat="0" applyFill="0" applyAlignment="0" applyProtection="0"/>
    <xf numFmtId="0" fontId="66" fillId="0" borderId="0" applyNumberFormat="0" applyFill="0" applyBorder="0" applyAlignment="0" applyProtection="0"/>
    <xf numFmtId="0" fontId="67" fillId="30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90" applyNumberFormat="0" applyFill="0" applyAlignment="0" applyProtection="0"/>
    <xf numFmtId="0" fontId="75" fillId="0" borderId="86" applyNumberFormat="0" applyFill="0" applyAlignment="0" applyProtection="0"/>
    <xf numFmtId="0" fontId="76" fillId="0" borderId="91" applyNumberFormat="0" applyFill="0" applyAlignment="0" applyProtection="0"/>
    <xf numFmtId="0" fontId="76" fillId="0" borderId="0" applyNumberFormat="0" applyFill="0" applyBorder="0" applyAlignment="0" applyProtection="0"/>
    <xf numFmtId="0" fontId="9" fillId="0" borderId="0"/>
    <xf numFmtId="0" fontId="73" fillId="0" borderId="0" applyNumberFormat="0" applyFill="0" applyBorder="0" applyAlignment="0" applyProtection="0"/>
    <xf numFmtId="0" fontId="56" fillId="33" borderId="84" applyNumberFormat="0" applyAlignment="0" applyProtection="0"/>
    <xf numFmtId="0" fontId="57" fillId="34" borderId="85" applyNumberFormat="0" applyAlignment="0" applyProtection="0"/>
    <xf numFmtId="0" fontId="58" fillId="34" borderId="84" applyNumberFormat="0" applyAlignment="0" applyProtection="0"/>
    <xf numFmtId="0" fontId="74" fillId="0" borderId="90" applyNumberFormat="0" applyFill="0" applyAlignment="0" applyProtection="0"/>
    <xf numFmtId="0" fontId="9" fillId="29" borderId="88" applyNumberFormat="0" applyFont="0" applyAlignment="0" applyProtection="0"/>
    <xf numFmtId="0" fontId="60" fillId="0" borderId="92" applyNumberFormat="0" applyFill="0" applyAlignment="0" applyProtection="0"/>
    <xf numFmtId="0" fontId="55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55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18" borderId="0" applyNumberFormat="0" applyBorder="0" applyAlignment="0" applyProtection="0"/>
    <xf numFmtId="0" fontId="76" fillId="0" borderId="0" applyNumberFormat="0" applyFill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55" fillId="46" borderId="0" applyNumberFormat="0" applyBorder="0" applyAlignment="0" applyProtection="0"/>
    <xf numFmtId="0" fontId="76" fillId="0" borderId="91" applyNumberFormat="0" applyFill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75" fillId="0" borderId="86" applyNumberFormat="0" applyFill="0" applyAlignment="0" applyProtection="0"/>
    <xf numFmtId="0" fontId="9" fillId="47" borderId="0" applyNumberFormat="0" applyBorder="0" applyAlignment="0" applyProtection="0"/>
    <xf numFmtId="0" fontId="9" fillId="48" borderId="0" applyNumberFormat="0" applyBorder="0" applyAlignment="0" applyProtection="0"/>
    <xf numFmtId="0" fontId="55" fillId="49" borderId="0" applyNumberFormat="0" applyBorder="0" applyAlignment="0" applyProtection="0"/>
    <xf numFmtId="0" fontId="56" fillId="33" borderId="84" applyNumberFormat="0" applyAlignment="0" applyProtection="0"/>
    <xf numFmtId="0" fontId="57" fillId="34" borderId="85" applyNumberFormat="0" applyAlignment="0" applyProtection="0"/>
    <xf numFmtId="0" fontId="58" fillId="34" borderId="84" applyNumberFormat="0" applyAlignment="0" applyProtection="0"/>
    <xf numFmtId="0" fontId="9" fillId="29" borderId="88" applyNumberFormat="0" applyFont="0" applyAlignment="0" applyProtection="0"/>
    <xf numFmtId="0" fontId="60" fillId="0" borderId="92" applyNumberFormat="0" applyFill="0" applyAlignment="0" applyProtection="0"/>
    <xf numFmtId="0" fontId="55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55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1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55" fillId="4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47" borderId="0" applyNumberFormat="0" applyBorder="0" applyAlignment="0" applyProtection="0"/>
    <xf numFmtId="0" fontId="9" fillId="48" borderId="0" applyNumberFormat="0" applyBorder="0" applyAlignment="0" applyProtection="0"/>
    <xf numFmtId="0" fontId="55" fillId="49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90" applyNumberFormat="0" applyFill="0" applyAlignment="0" applyProtection="0"/>
    <xf numFmtId="0" fontId="75" fillId="0" borderId="86" applyNumberFormat="0" applyFill="0" applyAlignment="0" applyProtection="0"/>
    <xf numFmtId="0" fontId="76" fillId="0" borderId="91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91" applyNumberFormat="0" applyFill="0" applyAlignment="0" applyProtection="0"/>
    <xf numFmtId="0" fontId="76" fillId="0" borderId="0" applyNumberFormat="0" applyFill="0" applyBorder="0" applyAlignment="0" applyProtection="0"/>
    <xf numFmtId="0" fontId="56" fillId="33" borderId="84" applyNumberFormat="0" applyAlignment="0" applyProtection="0"/>
    <xf numFmtId="0" fontId="57" fillId="34" borderId="85" applyNumberFormat="0" applyAlignment="0" applyProtection="0"/>
    <xf numFmtId="0" fontId="58" fillId="34" borderId="84" applyNumberFormat="0" applyAlignment="0" applyProtection="0"/>
    <xf numFmtId="0" fontId="74" fillId="0" borderId="90" applyNumberFormat="0" applyFill="0" applyAlignment="0" applyProtection="0"/>
    <xf numFmtId="0" fontId="73" fillId="0" borderId="0" applyNumberFormat="0" applyFill="0" applyBorder="0" applyAlignment="0" applyProtection="0"/>
    <xf numFmtId="0" fontId="8" fillId="29" borderId="88" applyNumberFormat="0" applyFont="0" applyAlignment="0" applyProtection="0"/>
    <xf numFmtId="0" fontId="75" fillId="0" borderId="86" applyNumberFormat="0" applyFill="0" applyAlignment="0" applyProtection="0"/>
    <xf numFmtId="0" fontId="60" fillId="0" borderId="92" applyNumberFormat="0" applyFill="0" applyAlignment="0" applyProtection="0"/>
    <xf numFmtId="0" fontId="55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55" fillId="38" borderId="0" applyNumberFormat="0" applyBorder="0" applyAlignment="0" applyProtection="0"/>
    <xf numFmtId="0" fontId="57" fillId="34" borderId="85" applyNumberFormat="0" applyAlignment="0" applyProtection="0"/>
    <xf numFmtId="0" fontId="8" fillId="39" borderId="0" applyNumberFormat="0" applyBorder="0" applyAlignment="0" applyProtection="0"/>
    <xf numFmtId="0" fontId="8" fillId="18" borderId="0" applyNumberFormat="0" applyBorder="0" applyAlignment="0" applyProtection="0"/>
    <xf numFmtId="0" fontId="56" fillId="33" borderId="84" applyNumberFormat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55" fillId="4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58" fillId="34" borderId="84" applyNumberFormat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55" fillId="49" borderId="0" applyNumberFormat="0" applyBorder="0" applyAlignment="0" applyProtection="0"/>
    <xf numFmtId="0" fontId="8" fillId="29" borderId="88" applyNumberFormat="0" applyFont="0" applyAlignment="0" applyProtection="0"/>
    <xf numFmtId="0" fontId="60" fillId="0" borderId="92" applyNumberFormat="0" applyFill="0" applyAlignment="0" applyProtection="0"/>
    <xf numFmtId="0" fontId="55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55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18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55" fillId="4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55" fillId="49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90" applyNumberFormat="0" applyFill="0" applyAlignment="0" applyProtection="0"/>
    <xf numFmtId="0" fontId="75" fillId="0" borderId="86" applyNumberFormat="0" applyFill="0" applyAlignment="0" applyProtection="0"/>
    <xf numFmtId="0" fontId="76" fillId="0" borderId="91" applyNumberFormat="0" applyFill="0" applyAlignment="0" applyProtection="0"/>
    <xf numFmtId="0" fontId="76" fillId="0" borderId="0" applyNumberFormat="0" applyFill="0" applyBorder="0" applyAlignment="0" applyProtection="0"/>
    <xf numFmtId="0" fontId="56" fillId="33" borderId="84" applyNumberFormat="0" applyAlignment="0" applyProtection="0"/>
    <xf numFmtId="0" fontId="57" fillId="34" borderId="85" applyNumberFormat="0" applyAlignment="0" applyProtection="0"/>
    <xf numFmtId="0" fontId="58" fillId="34" borderId="84" applyNumberFormat="0" applyAlignment="0" applyProtection="0"/>
    <xf numFmtId="0" fontId="7" fillId="29" borderId="88" applyNumberFormat="0" applyFont="0" applyAlignment="0" applyProtection="0"/>
    <xf numFmtId="0" fontId="60" fillId="0" borderId="92" applyNumberFormat="0" applyFill="0" applyAlignment="0" applyProtection="0"/>
    <xf numFmtId="0" fontId="55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55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18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55" fillId="4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55" fillId="49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90" applyNumberFormat="0" applyFill="0" applyAlignment="0" applyProtection="0"/>
    <xf numFmtId="0" fontId="75" fillId="0" borderId="86" applyNumberFormat="0" applyFill="0" applyAlignment="0" applyProtection="0"/>
    <xf numFmtId="0" fontId="76" fillId="0" borderId="91" applyNumberFormat="0" applyFill="0" applyAlignment="0" applyProtection="0"/>
    <xf numFmtId="0" fontId="76" fillId="0" borderId="0" applyNumberFormat="0" applyFill="0" applyBorder="0" applyAlignment="0" applyProtection="0"/>
    <xf numFmtId="0" fontId="56" fillId="33" borderId="84" applyNumberFormat="0" applyAlignment="0" applyProtection="0"/>
    <xf numFmtId="0" fontId="57" fillId="34" borderId="85" applyNumberFormat="0" applyAlignment="0" applyProtection="0"/>
    <xf numFmtId="0" fontId="58" fillId="34" borderId="84" applyNumberFormat="0" applyAlignment="0" applyProtection="0"/>
    <xf numFmtId="0" fontId="6" fillId="29" borderId="88" applyNumberFormat="0" applyFont="0" applyAlignment="0" applyProtection="0"/>
    <xf numFmtId="0" fontId="60" fillId="0" borderId="92" applyNumberFormat="0" applyFill="0" applyAlignment="0" applyProtection="0"/>
    <xf numFmtId="0" fontId="55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55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18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55" fillId="4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55" fillId="49" borderId="0" applyNumberFormat="0" applyBorder="0" applyAlignment="0" applyProtection="0"/>
    <xf numFmtId="0" fontId="86" fillId="0" borderId="0"/>
    <xf numFmtId="0" fontId="30" fillId="0" borderId="0"/>
    <xf numFmtId="0" fontId="30" fillId="0" borderId="0"/>
    <xf numFmtId="0" fontId="5" fillId="0" borderId="0"/>
    <xf numFmtId="0" fontId="5" fillId="29" borderId="88" applyNumberFormat="0" applyFont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4" fillId="0" borderId="0"/>
    <xf numFmtId="0" fontId="4" fillId="29" borderId="88" applyNumberFormat="0" applyFont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9" borderId="0" applyNumberFormat="0" applyBorder="0" applyAlignment="0" applyProtection="0"/>
    <xf numFmtId="0" fontId="4" fillId="18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3" fillId="0" borderId="0"/>
    <xf numFmtId="0" fontId="3" fillId="29" borderId="88" applyNumberFormat="0" applyFont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49" fillId="57" borderId="0" applyNumberFormat="0" applyBorder="0" applyAlignment="0" applyProtection="0"/>
    <xf numFmtId="0" fontId="49" fillId="58" borderId="0" applyNumberFormat="0" applyBorder="0" applyAlignment="0" applyProtection="0"/>
    <xf numFmtId="0" fontId="49" fillId="59" borderId="0" applyNumberFormat="0" applyBorder="0" applyAlignment="0" applyProtection="0"/>
    <xf numFmtId="0" fontId="49" fillId="60" borderId="0" applyNumberFormat="0" applyBorder="0" applyAlignment="0" applyProtection="0"/>
    <xf numFmtId="0" fontId="49" fillId="61" borderId="0" applyNumberFormat="0" applyBorder="0" applyAlignment="0" applyProtection="0"/>
    <xf numFmtId="0" fontId="49" fillId="2" borderId="0" applyNumberFormat="0" applyBorder="0" applyAlignment="0" applyProtection="0"/>
    <xf numFmtId="0" fontId="49" fillId="62" borderId="0" applyNumberFormat="0" applyBorder="0" applyAlignment="0" applyProtection="0"/>
    <xf numFmtId="0" fontId="49" fillId="3" borderId="0" applyNumberFormat="0" applyBorder="0" applyAlignment="0" applyProtection="0"/>
    <xf numFmtId="0" fontId="49" fillId="63" borderId="0" applyNumberFormat="0" applyBorder="0" applyAlignment="0" applyProtection="0"/>
    <xf numFmtId="0" fontId="49" fillId="60" borderId="0" applyNumberFormat="0" applyBorder="0" applyAlignment="0" applyProtection="0"/>
    <xf numFmtId="0" fontId="49" fillId="62" borderId="0" applyNumberFormat="0" applyBorder="0" applyAlignment="0" applyProtection="0"/>
    <xf numFmtId="0" fontId="49" fillId="64" borderId="0" applyNumberFormat="0" applyBorder="0" applyAlignment="0" applyProtection="0"/>
    <xf numFmtId="0" fontId="106" fillId="65" borderId="0" applyNumberFormat="0" applyBorder="0" applyAlignment="0" applyProtection="0"/>
    <xf numFmtId="0" fontId="106" fillId="3" borderId="0" applyNumberFormat="0" applyBorder="0" applyAlignment="0" applyProtection="0"/>
    <xf numFmtId="0" fontId="106" fillId="63" borderId="0" applyNumberFormat="0" applyBorder="0" applyAlignment="0" applyProtection="0"/>
    <xf numFmtId="0" fontId="106" fillId="66" borderId="0" applyNumberFormat="0" applyBorder="0" applyAlignment="0" applyProtection="0"/>
    <xf numFmtId="0" fontId="106" fillId="7" borderId="0" applyNumberFormat="0" applyBorder="0" applyAlignment="0" applyProtection="0"/>
    <xf numFmtId="0" fontId="106" fillId="67" borderId="0" applyNumberFormat="0" applyBorder="0" applyAlignment="0" applyProtection="0"/>
    <xf numFmtId="0" fontId="106" fillId="68" borderId="0" applyNumberFormat="0" applyBorder="0" applyAlignment="0" applyProtection="0"/>
    <xf numFmtId="0" fontId="106" fillId="69" borderId="0" applyNumberFormat="0" applyBorder="0" applyAlignment="0" applyProtection="0"/>
    <xf numFmtId="0" fontId="106" fillId="70" borderId="0" applyNumberFormat="0" applyBorder="0" applyAlignment="0" applyProtection="0"/>
    <xf numFmtId="0" fontId="106" fillId="66" borderId="0" applyNumberFormat="0" applyBorder="0" applyAlignment="0" applyProtection="0"/>
    <xf numFmtId="0" fontId="106" fillId="7" borderId="0" applyNumberFormat="0" applyBorder="0" applyAlignment="0" applyProtection="0"/>
    <xf numFmtId="0" fontId="106" fillId="71" borderId="0" applyNumberFormat="0" applyBorder="0" applyAlignment="0" applyProtection="0"/>
    <xf numFmtId="0" fontId="107" fillId="2" borderId="93" applyNumberFormat="0" applyAlignment="0" applyProtection="0"/>
    <xf numFmtId="0" fontId="108" fillId="5" borderId="94" applyNumberFormat="0" applyAlignment="0" applyProtection="0"/>
    <xf numFmtId="0" fontId="109" fillId="5" borderId="93" applyNumberFormat="0" applyAlignment="0" applyProtection="0"/>
    <xf numFmtId="0" fontId="110" fillId="0" borderId="95" applyNumberFormat="0" applyFill="0" applyAlignment="0" applyProtection="0"/>
    <xf numFmtId="0" fontId="111" fillId="0" borderId="96" applyNumberFormat="0" applyFill="0" applyAlignment="0" applyProtection="0"/>
    <xf numFmtId="0" fontId="112" fillId="0" borderId="97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98" applyNumberFormat="0" applyFill="0" applyAlignment="0" applyProtection="0"/>
    <xf numFmtId="0" fontId="114" fillId="72" borderId="99" applyNumberFormat="0" applyAlignment="0" applyProtection="0"/>
    <xf numFmtId="0" fontId="115" fillId="0" borderId="0" applyNumberFormat="0" applyFill="0" applyBorder="0" applyAlignment="0" applyProtection="0"/>
    <xf numFmtId="0" fontId="116" fillId="6" borderId="0" applyNumberFormat="0" applyBorder="0" applyAlignment="0" applyProtection="0"/>
    <xf numFmtId="0" fontId="117" fillId="58" borderId="0" applyNumberFormat="0" applyBorder="0" applyAlignment="0" applyProtection="0"/>
    <xf numFmtId="0" fontId="118" fillId="0" borderId="0" applyNumberFormat="0" applyFill="0" applyBorder="0" applyAlignment="0" applyProtection="0"/>
    <xf numFmtId="0" fontId="10" fillId="4" borderId="100" applyNumberFormat="0" applyFont="0" applyAlignment="0" applyProtection="0"/>
    <xf numFmtId="0" fontId="119" fillId="0" borderId="101" applyNumberFormat="0" applyFill="0" applyAlignment="0" applyProtection="0"/>
    <xf numFmtId="0" fontId="120" fillId="0" borderId="0" applyNumberFormat="0" applyFill="0" applyBorder="0" applyAlignment="0" applyProtection="0"/>
    <xf numFmtId="0" fontId="121" fillId="59" borderId="0" applyNumberFormat="0" applyBorder="0" applyAlignment="0" applyProtection="0"/>
    <xf numFmtId="0" fontId="2" fillId="0" borderId="0"/>
    <xf numFmtId="0" fontId="2" fillId="29" borderId="88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1" fillId="0" borderId="0"/>
    <xf numFmtId="0" fontId="1" fillId="29" borderId="88" applyNumberFormat="0" applyFont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9" fontId="10" fillId="0" borderId="0" applyFont="0" applyFill="0" applyBorder="0" applyAlignment="0" applyProtection="0"/>
    <xf numFmtId="0" fontId="178" fillId="0" borderId="0"/>
    <xf numFmtId="9" fontId="10" fillId="0" borderId="0" applyFont="0" applyFill="0" applyBorder="0" applyAlignment="0" applyProtection="0"/>
    <xf numFmtId="0" fontId="49" fillId="0" borderId="0"/>
  </cellStyleXfs>
  <cellXfs count="5821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12" fillId="0" borderId="0" xfId="0" applyFont="1" applyFill="1"/>
    <xf numFmtId="0" fontId="12" fillId="0" borderId="0" xfId="0" applyFont="1"/>
    <xf numFmtId="0" fontId="12" fillId="0" borderId="4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vertical="center"/>
    </xf>
    <xf numFmtId="0" fontId="14" fillId="0" borderId="1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/>
    <xf numFmtId="0" fontId="14" fillId="0" borderId="23" xfId="0" applyFont="1" applyFill="1" applyBorder="1" applyAlignment="1">
      <alignment vertical="center"/>
    </xf>
    <xf numFmtId="0" fontId="11" fillId="13" borderId="1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24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0" fontId="12" fillId="0" borderId="25" xfId="0" applyFont="1" applyBorder="1" applyAlignment="1">
      <alignment vertical="center"/>
    </xf>
    <xf numFmtId="0" fontId="12" fillId="0" borderId="25" xfId="0" applyFont="1" applyFill="1" applyBorder="1" applyAlignment="1">
      <alignment vertical="center"/>
    </xf>
    <xf numFmtId="0" fontId="12" fillId="0" borderId="21" xfId="0" applyFont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2" fontId="12" fillId="0" borderId="0" xfId="0" applyNumberFormat="1" applyFont="1" applyFill="1" applyAlignment="1">
      <alignment vertical="center"/>
    </xf>
    <xf numFmtId="2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13" borderId="37" xfId="0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Border="1"/>
    <xf numFmtId="10" fontId="12" fillId="0" borderId="0" xfId="0" applyNumberFormat="1" applyFont="1" applyFill="1" applyBorder="1" applyAlignment="1">
      <alignment vertical="center"/>
    </xf>
    <xf numFmtId="0" fontId="0" fillId="10" borderId="0" xfId="0" applyFill="1"/>
    <xf numFmtId="0" fontId="13" fillId="0" borderId="0" xfId="0" applyFont="1" applyFill="1" applyAlignment="1"/>
    <xf numFmtId="0" fontId="0" fillId="0" borderId="0" xfId="0" applyFill="1"/>
    <xf numFmtId="0" fontId="0" fillId="0" borderId="0" xfId="0" applyFill="1" applyBorder="1"/>
    <xf numFmtId="0" fontId="20" fillId="0" borderId="0" xfId="0" applyFont="1"/>
    <xf numFmtId="0" fontId="20" fillId="0" borderId="0" xfId="0" applyFont="1" applyFill="1" applyBorder="1"/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/>
    <xf numFmtId="0" fontId="21" fillId="0" borderId="0" xfId="0" applyFont="1"/>
    <xf numFmtId="0" fontId="20" fillId="0" borderId="0" xfId="0" applyFont="1" applyFill="1" applyBorder="1" applyAlignment="1">
      <alignment horizontal="left"/>
    </xf>
    <xf numFmtId="0" fontId="21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Fill="1" applyBorder="1" applyAlignment="1">
      <alignment vertical="center"/>
    </xf>
    <xf numFmtId="0" fontId="21" fillId="10" borderId="0" xfId="0" applyFont="1" applyFill="1"/>
    <xf numFmtId="0" fontId="20" fillId="0" borderId="0" xfId="0" applyFont="1" applyFill="1"/>
    <xf numFmtId="0" fontId="17" fillId="0" borderId="0" xfId="0" applyFont="1" applyFill="1" applyAlignment="1"/>
    <xf numFmtId="0" fontId="22" fillId="0" borderId="0" xfId="0" applyFont="1" applyFill="1" applyAlignment="1"/>
    <xf numFmtId="0" fontId="11" fillId="13" borderId="18" xfId="0" applyFont="1" applyFill="1" applyBorder="1" applyAlignment="1">
      <alignment horizontal="center" vertical="center"/>
    </xf>
    <xf numFmtId="0" fontId="14" fillId="10" borderId="28" xfId="0" applyFont="1" applyFill="1" applyBorder="1" applyAlignment="1">
      <alignment horizontal="left" vertical="center"/>
    </xf>
    <xf numFmtId="0" fontId="14" fillId="10" borderId="33" xfId="0" applyFont="1" applyFill="1" applyBorder="1" applyAlignment="1">
      <alignment horizontal="left" vertical="center"/>
    </xf>
    <xf numFmtId="0" fontId="21" fillId="0" borderId="58" xfId="0" applyFont="1" applyBorder="1" applyAlignment="1">
      <alignment vertical="center"/>
    </xf>
    <xf numFmtId="0" fontId="21" fillId="0" borderId="33" xfId="0" applyFont="1" applyBorder="1" applyAlignment="1">
      <alignment vertical="center"/>
    </xf>
    <xf numFmtId="0" fontId="11" fillId="13" borderId="4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14" fillId="0" borderId="18" xfId="0" applyFont="1" applyBorder="1" applyAlignment="1">
      <alignment horizontal="center" wrapText="1"/>
    </xf>
    <xf numFmtId="0" fontId="12" fillId="0" borderId="4" xfId="0" applyFont="1" applyBorder="1" applyAlignment="1">
      <alignment vertical="center"/>
    </xf>
    <xf numFmtId="0" fontId="12" fillId="0" borderId="47" xfId="0" applyFont="1" applyFill="1" applyBorder="1" applyAlignment="1">
      <alignment vertical="center"/>
    </xf>
    <xf numFmtId="2" fontId="12" fillId="0" borderId="47" xfId="0" applyNumberFormat="1" applyFont="1" applyFill="1" applyBorder="1" applyAlignment="1">
      <alignment vertical="center"/>
    </xf>
    <xf numFmtId="1" fontId="12" fillId="0" borderId="47" xfId="0" applyNumberFormat="1" applyFont="1" applyFill="1" applyBorder="1" applyAlignment="1">
      <alignment vertical="center"/>
    </xf>
    <xf numFmtId="0" fontId="12" fillId="0" borderId="47" xfId="0" applyFont="1" applyBorder="1" applyAlignment="1">
      <alignment vertical="center"/>
    </xf>
    <xf numFmtId="0" fontId="12" fillId="0" borderId="40" xfId="0" applyFont="1" applyFill="1" applyBorder="1" applyAlignment="1">
      <alignment vertical="center"/>
    </xf>
    <xf numFmtId="3" fontId="12" fillId="0" borderId="47" xfId="0" applyNumberFormat="1" applyFont="1" applyFill="1" applyBorder="1" applyAlignment="1">
      <alignment vertical="center"/>
    </xf>
    <xf numFmtId="0" fontId="14" fillId="0" borderId="52" xfId="0" applyFont="1" applyBorder="1" applyAlignment="1">
      <alignment horizontal="center" vertical="center" wrapText="1"/>
    </xf>
    <xf numFmtId="0" fontId="12" fillId="0" borderId="78" xfId="0" applyFont="1" applyFill="1" applyBorder="1" applyAlignment="1">
      <alignment vertical="center"/>
    </xf>
    <xf numFmtId="10" fontId="23" fillId="0" borderId="78" xfId="0" applyNumberFormat="1" applyFont="1" applyFill="1" applyBorder="1" applyAlignment="1">
      <alignment vertical="center"/>
    </xf>
    <xf numFmtId="165" fontId="12" fillId="0" borderId="0" xfId="0" applyNumberFormat="1" applyFont="1" applyBorder="1"/>
    <xf numFmtId="0" fontId="26" fillId="15" borderId="18" xfId="0" applyFont="1" applyFill="1" applyBorder="1" applyAlignment="1">
      <alignment horizontal="center"/>
    </xf>
    <xf numFmtId="0" fontId="12" fillId="0" borderId="73" xfId="0" applyFont="1" applyFill="1" applyBorder="1" applyAlignment="1">
      <alignment vertical="center"/>
    </xf>
    <xf numFmtId="10" fontId="23" fillId="0" borderId="0" xfId="0" applyNumberFormat="1" applyFont="1" applyFill="1" applyAlignment="1">
      <alignment vertical="center"/>
    </xf>
    <xf numFmtId="0" fontId="27" fillId="15" borderId="0" xfId="0" applyFont="1" applyFill="1" applyAlignment="1">
      <alignment horizontal="center"/>
    </xf>
    <xf numFmtId="10" fontId="25" fillId="0" borderId="0" xfId="0" applyNumberFormat="1" applyFont="1" applyFill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0" fontId="11" fillId="13" borderId="22" xfId="0" applyFont="1" applyFill="1" applyBorder="1" applyAlignment="1">
      <alignment horizontal="left" vertical="center"/>
    </xf>
    <xf numFmtId="0" fontId="11" fillId="13" borderId="53" xfId="0" applyFont="1" applyFill="1" applyBorder="1" applyAlignment="1">
      <alignment horizontal="center" vertical="center"/>
    </xf>
    <xf numFmtId="0" fontId="11" fillId="10" borderId="9" xfId="0" applyFont="1" applyFill="1" applyBorder="1"/>
    <xf numFmtId="0" fontId="11" fillId="10" borderId="27" xfId="0" applyFont="1" applyFill="1" applyBorder="1"/>
    <xf numFmtId="3" fontId="10" fillId="0" borderId="29" xfId="0" applyNumberFormat="1" applyFont="1" applyBorder="1" applyAlignment="1">
      <alignment horizontal="left" vertical="center"/>
    </xf>
    <xf numFmtId="0" fontId="19" fillId="0" borderId="44" xfId="0" applyFont="1" applyBorder="1"/>
    <xf numFmtId="0" fontId="19" fillId="0" borderId="58" xfId="0" applyFont="1" applyBorder="1"/>
    <xf numFmtId="0" fontId="11" fillId="10" borderId="31" xfId="0" applyFont="1" applyFill="1" applyBorder="1" applyAlignment="1">
      <alignment horizontal="center" vertical="center"/>
    </xf>
    <xf numFmtId="0" fontId="11" fillId="10" borderId="36" xfId="0" applyFont="1" applyFill="1" applyBorder="1" applyAlignment="1">
      <alignment horizontal="center" vertical="center"/>
    </xf>
    <xf numFmtId="0" fontId="11" fillId="10" borderId="48" xfId="0" applyFont="1" applyFill="1" applyBorder="1"/>
    <xf numFmtId="0" fontId="11" fillId="10" borderId="28" xfId="0" applyFont="1" applyFill="1" applyBorder="1" applyAlignment="1">
      <alignment horizontal="left"/>
    </xf>
    <xf numFmtId="0" fontId="11" fillId="10" borderId="33" xfId="0" applyFont="1" applyFill="1" applyBorder="1" applyAlignment="1">
      <alignment horizontal="left"/>
    </xf>
    <xf numFmtId="0" fontId="19" fillId="0" borderId="6" xfId="0" applyFont="1" applyBorder="1"/>
    <xf numFmtId="0" fontId="19" fillId="0" borderId="43" xfId="0" applyFont="1" applyBorder="1"/>
    <xf numFmtId="0" fontId="11" fillId="13" borderId="15" xfId="0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right" vertical="center"/>
    </xf>
    <xf numFmtId="3" fontId="10" fillId="0" borderId="14" xfId="0" applyNumberFormat="1" applyFont="1" applyFill="1" applyBorder="1" applyAlignment="1">
      <alignment horizontal="right" vertical="center"/>
    </xf>
    <xf numFmtId="3" fontId="10" fillId="0" borderId="29" xfId="0" applyNumberFormat="1" applyFont="1" applyFill="1" applyBorder="1" applyAlignment="1">
      <alignment horizontal="right" vertical="center"/>
    </xf>
    <xf numFmtId="0" fontId="10" fillId="0" borderId="34" xfId="0" applyFont="1" applyBorder="1"/>
    <xf numFmtId="0" fontId="10" fillId="0" borderId="29" xfId="0" applyFont="1" applyBorder="1"/>
    <xf numFmtId="0" fontId="10" fillId="0" borderId="33" xfId="0" applyFont="1" applyBorder="1"/>
    <xf numFmtId="0" fontId="10" fillId="0" borderId="28" xfId="0" applyFont="1" applyBorder="1"/>
    <xf numFmtId="3" fontId="10" fillId="13" borderId="8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1" fillId="11" borderId="18" xfId="0" applyFont="1" applyFill="1" applyBorder="1" applyAlignment="1">
      <alignment horizontal="center" vertical="center"/>
    </xf>
    <xf numFmtId="0" fontId="11" fillId="11" borderId="62" xfId="0" applyFont="1" applyFill="1" applyBorder="1" applyAlignment="1">
      <alignment horizontal="center" vertical="center"/>
    </xf>
    <xf numFmtId="0" fontId="11" fillId="11" borderId="12" xfId="0" applyFont="1" applyFill="1" applyBorder="1" applyAlignment="1">
      <alignment horizontal="center" vertical="center"/>
    </xf>
    <xf numFmtId="0" fontId="11" fillId="11" borderId="53" xfId="0" applyFont="1" applyFill="1" applyBorder="1" applyAlignment="1">
      <alignment horizontal="center" vertical="center"/>
    </xf>
    <xf numFmtId="1" fontId="35" fillId="0" borderId="8" xfId="0" applyNumberFormat="1" applyFont="1" applyFill="1" applyBorder="1" applyAlignment="1">
      <alignment horizontal="right" vertical="center"/>
    </xf>
    <xf numFmtId="1" fontId="35" fillId="0" borderId="58" xfId="0" applyNumberFormat="1" applyFont="1" applyFill="1" applyBorder="1" applyAlignment="1">
      <alignment horizontal="right" vertical="center"/>
    </xf>
    <xf numFmtId="0" fontId="11" fillId="13" borderId="62" xfId="0" applyFont="1" applyFill="1" applyBorder="1" applyAlignment="1">
      <alignment horizontal="center" vertical="center"/>
    </xf>
    <xf numFmtId="3" fontId="28" fillId="0" borderId="8" xfId="0" applyNumberFormat="1" applyFont="1" applyFill="1" applyBorder="1" applyAlignment="1">
      <alignment vertical="center"/>
    </xf>
    <xf numFmtId="0" fontId="11" fillId="10" borderId="33" xfId="0" applyFont="1" applyFill="1" applyBorder="1" applyAlignment="1">
      <alignment horizontal="center" vertical="center"/>
    </xf>
    <xf numFmtId="3" fontId="10" fillId="0" borderId="60" xfId="0" applyNumberFormat="1" applyFont="1" applyBorder="1" applyAlignment="1">
      <alignment horizontal="left" vertical="center"/>
    </xf>
    <xf numFmtId="3" fontId="10" fillId="0" borderId="43" xfId="0" applyNumberFormat="1" applyFont="1" applyFill="1" applyBorder="1" applyAlignment="1">
      <alignment horizontal="right" vertical="center"/>
    </xf>
    <xf numFmtId="3" fontId="10" fillId="0" borderId="42" xfId="0" applyNumberFormat="1" applyFont="1" applyFill="1" applyBorder="1" applyAlignment="1">
      <alignment horizontal="right" vertical="center"/>
    </xf>
    <xf numFmtId="3" fontId="10" fillId="0" borderId="59" xfId="0" applyNumberFormat="1" applyFont="1" applyFill="1" applyBorder="1" applyAlignment="1">
      <alignment horizontal="right" vertical="center"/>
    </xf>
    <xf numFmtId="1" fontId="35" fillId="0" borderId="59" xfId="0" applyNumberFormat="1" applyFont="1" applyFill="1" applyBorder="1" applyAlignment="1">
      <alignment horizontal="right" vertical="center"/>
    </xf>
    <xf numFmtId="0" fontId="11" fillId="13" borderId="65" xfId="0" applyFont="1" applyFill="1" applyBorder="1" applyAlignment="1">
      <alignment horizontal="center" vertical="center"/>
    </xf>
    <xf numFmtId="0" fontId="11" fillId="13" borderId="55" xfId="0" applyFont="1" applyFill="1" applyBorder="1" applyAlignment="1">
      <alignment horizontal="center" vertical="center"/>
    </xf>
    <xf numFmtId="0" fontId="11" fillId="13" borderId="75" xfId="0" applyFont="1" applyFill="1" applyBorder="1" applyAlignment="1">
      <alignment horizontal="center" vertical="center"/>
    </xf>
    <xf numFmtId="3" fontId="16" fillId="0" borderId="34" xfId="0" applyNumberFormat="1" applyFont="1" applyBorder="1" applyAlignment="1">
      <alignment horizontal="center"/>
    </xf>
    <xf numFmtId="0" fontId="11" fillId="13" borderId="40" xfId="0" applyFont="1" applyFill="1" applyBorder="1" applyAlignment="1">
      <alignment horizontal="center" vertical="center"/>
    </xf>
    <xf numFmtId="3" fontId="19" fillId="0" borderId="8" xfId="0" applyNumberFormat="1" applyFont="1" applyBorder="1" applyAlignment="1">
      <alignment horizontal="right" vertical="center"/>
    </xf>
    <xf numFmtId="3" fontId="19" fillId="0" borderId="43" xfId="0" applyNumberFormat="1" applyFont="1" applyBorder="1" applyAlignment="1">
      <alignment horizontal="right" vertical="center"/>
    </xf>
    <xf numFmtId="3" fontId="19" fillId="0" borderId="42" xfId="0" applyNumberFormat="1" applyFont="1" applyBorder="1" applyAlignment="1">
      <alignment horizontal="right" vertical="center"/>
    </xf>
    <xf numFmtId="3" fontId="19" fillId="0" borderId="14" xfId="0" applyNumberFormat="1" applyFont="1" applyBorder="1" applyAlignment="1">
      <alignment horizontal="right" vertical="center"/>
    </xf>
    <xf numFmtId="2" fontId="10" fillId="0" borderId="78" xfId="0" applyNumberFormat="1" applyFont="1" applyFill="1" applyBorder="1" applyAlignment="1">
      <alignment vertical="center"/>
    </xf>
    <xf numFmtId="2" fontId="10" fillId="0" borderId="13" xfId="0" applyNumberFormat="1" applyFont="1" applyFill="1" applyBorder="1" applyAlignment="1">
      <alignment vertical="center"/>
    </xf>
    <xf numFmtId="10" fontId="12" fillId="0" borderId="0" xfId="0" applyNumberFormat="1" applyFont="1" applyFill="1" applyAlignment="1">
      <alignment vertical="center"/>
    </xf>
    <xf numFmtId="3" fontId="11" fillId="10" borderId="39" xfId="0" applyNumberFormat="1" applyFont="1" applyFill="1" applyBorder="1"/>
    <xf numFmtId="3" fontId="11" fillId="10" borderId="33" xfId="0" applyNumberFormat="1" applyFont="1" applyFill="1" applyBorder="1" applyAlignment="1">
      <alignment horizontal="left" vertical="center"/>
    </xf>
    <xf numFmtId="10" fontId="11" fillId="10" borderId="48" xfId="0" applyNumberFormat="1" applyFont="1" applyFill="1" applyBorder="1"/>
    <xf numFmtId="0" fontId="11" fillId="0" borderId="52" xfId="0" applyFont="1" applyBorder="1" applyAlignment="1">
      <alignment horizontal="center" vertical="center" wrapText="1"/>
    </xf>
    <xf numFmtId="0" fontId="11" fillId="11" borderId="37" xfId="0" applyFont="1" applyFill="1" applyBorder="1" applyAlignment="1">
      <alignment horizontal="center" vertical="center"/>
    </xf>
    <xf numFmtId="0" fontId="18" fillId="0" borderId="4" xfId="0" applyFont="1" applyBorder="1" applyAlignment="1">
      <alignment vertical="center"/>
    </xf>
    <xf numFmtId="0" fontId="11" fillId="10" borderId="11" xfId="0" applyFont="1" applyFill="1" applyBorder="1" applyAlignment="1">
      <alignment horizontal="left"/>
    </xf>
    <xf numFmtId="0" fontId="18" fillId="0" borderId="47" xfId="0" applyFont="1" applyFill="1" applyBorder="1" applyAlignment="1">
      <alignment vertical="center"/>
    </xf>
    <xf numFmtId="0" fontId="18" fillId="0" borderId="39" xfId="0" applyFont="1" applyBorder="1"/>
    <xf numFmtId="0" fontId="18" fillId="0" borderId="10" xfId="0" applyFont="1" applyBorder="1"/>
    <xf numFmtId="0" fontId="18" fillId="0" borderId="10" xfId="0" applyFont="1" applyFill="1" applyBorder="1"/>
    <xf numFmtId="0" fontId="18" fillId="0" borderId="23" xfId="0" applyFont="1" applyBorder="1"/>
    <xf numFmtId="0" fontId="18" fillId="0" borderId="58" xfId="0" applyFont="1" applyBorder="1"/>
    <xf numFmtId="0" fontId="18" fillId="0" borderId="8" xfId="0" applyFont="1" applyBorder="1"/>
    <xf numFmtId="0" fontId="18" fillId="0" borderId="8" xfId="0" applyFont="1" applyFill="1" applyBorder="1"/>
    <xf numFmtId="0" fontId="18" fillId="0" borderId="14" xfId="0" applyFont="1" applyBorder="1"/>
    <xf numFmtId="0" fontId="18" fillId="0" borderId="24" xfId="0" applyFont="1" applyBorder="1"/>
    <xf numFmtId="0" fontId="18" fillId="0" borderId="25" xfId="0" applyFont="1" applyBorder="1"/>
    <xf numFmtId="0" fontId="18" fillId="0" borderId="25" xfId="0" applyFont="1" applyFill="1" applyBorder="1"/>
    <xf numFmtId="0" fontId="18" fillId="0" borderId="21" xfId="0" applyFont="1" applyBorder="1"/>
    <xf numFmtId="0" fontId="18" fillId="0" borderId="44" xfId="0" applyFont="1" applyBorder="1"/>
    <xf numFmtId="0" fontId="18" fillId="0" borderId="7" xfId="0" applyFont="1" applyBorder="1"/>
    <xf numFmtId="0" fontId="18" fillId="0" borderId="7" xfId="0" applyFont="1" applyFill="1" applyBorder="1"/>
    <xf numFmtId="0" fontId="18" fillId="0" borderId="31" xfId="0" applyFont="1" applyBorder="1"/>
    <xf numFmtId="0" fontId="11" fillId="13" borderId="24" xfId="0" applyFont="1" applyFill="1" applyBorder="1" applyAlignment="1">
      <alignment horizontal="left" vertical="center"/>
    </xf>
    <xf numFmtId="0" fontId="11" fillId="10" borderId="28" xfId="0" applyFont="1" applyFill="1" applyBorder="1" applyAlignment="1">
      <alignment horizontal="left" vertical="center"/>
    </xf>
    <xf numFmtId="0" fontId="11" fillId="10" borderId="33" xfId="0" applyFont="1" applyFill="1" applyBorder="1" applyAlignment="1">
      <alignment horizontal="left" vertical="center"/>
    </xf>
    <xf numFmtId="0" fontId="11" fillId="10" borderId="36" xfId="0" applyFont="1" applyFill="1" applyBorder="1"/>
    <xf numFmtId="0" fontId="18" fillId="0" borderId="40" xfId="0" applyFont="1" applyFill="1" applyBorder="1" applyAlignment="1">
      <alignment vertical="center"/>
    </xf>
    <xf numFmtId="1" fontId="38" fillId="0" borderId="58" xfId="0" applyNumberFormat="1" applyFont="1" applyFill="1" applyBorder="1" applyAlignment="1">
      <alignment horizontal="right" vertical="center"/>
    </xf>
    <xf numFmtId="1" fontId="38" fillId="0" borderId="8" xfId="0" applyNumberFormat="1" applyFont="1" applyFill="1" applyBorder="1" applyAlignment="1">
      <alignment horizontal="right" vertical="center"/>
    </xf>
    <xf numFmtId="0" fontId="11" fillId="10" borderId="33" xfId="0" applyFont="1" applyFill="1" applyBorder="1"/>
    <xf numFmtId="0" fontId="33" fillId="0" borderId="78" xfId="0" applyFont="1" applyFill="1" applyBorder="1" applyAlignment="1">
      <alignment vertical="center"/>
    </xf>
    <xf numFmtId="0" fontId="11" fillId="10" borderId="34" xfId="0" applyFont="1" applyFill="1" applyBorder="1"/>
    <xf numFmtId="0" fontId="11" fillId="10" borderId="34" xfId="0" applyFont="1" applyFill="1" applyBorder="1" applyAlignment="1">
      <alignment horizontal="left" vertical="center"/>
    </xf>
    <xf numFmtId="0" fontId="11" fillId="10" borderId="34" xfId="0" applyFont="1" applyFill="1" applyBorder="1" applyAlignment="1">
      <alignment horizontal="left"/>
    </xf>
    <xf numFmtId="0" fontId="11" fillId="10" borderId="39" xfId="0" applyFont="1" applyFill="1" applyBorder="1"/>
    <xf numFmtId="0" fontId="11" fillId="10" borderId="10" xfId="0" applyFont="1" applyFill="1" applyBorder="1"/>
    <xf numFmtId="0" fontId="11" fillId="10" borderId="23" xfId="0" applyFont="1" applyFill="1" applyBorder="1"/>
    <xf numFmtId="0" fontId="18" fillId="0" borderId="29" xfId="0" applyFont="1" applyFill="1" applyBorder="1" applyAlignment="1">
      <alignment horizontal="left" vertical="center"/>
    </xf>
    <xf numFmtId="0" fontId="18" fillId="0" borderId="33" xfId="0" applyFont="1" applyBorder="1" applyAlignment="1">
      <alignment horizontal="left" vertical="center"/>
    </xf>
    <xf numFmtId="0" fontId="36" fillId="0" borderId="66" xfId="0" applyFont="1" applyFill="1" applyBorder="1" applyAlignment="1">
      <alignment horizontal="center" vertical="center"/>
    </xf>
    <xf numFmtId="3" fontId="40" fillId="0" borderId="39" xfId="0" applyNumberFormat="1" applyFont="1" applyBorder="1"/>
    <xf numFmtId="3" fontId="40" fillId="0" borderId="10" xfId="0" applyNumberFormat="1" applyFont="1" applyBorder="1"/>
    <xf numFmtId="3" fontId="40" fillId="0" borderId="10" xfId="0" applyNumberFormat="1" applyFont="1" applyFill="1" applyBorder="1"/>
    <xf numFmtId="0" fontId="41" fillId="0" borderId="32" xfId="0" applyFont="1" applyBorder="1"/>
    <xf numFmtId="2" fontId="41" fillId="0" borderId="46" xfId="0" applyNumberFormat="1" applyFont="1" applyBorder="1"/>
    <xf numFmtId="2" fontId="41" fillId="0" borderId="13" xfId="0" applyNumberFormat="1" applyFont="1" applyBorder="1"/>
    <xf numFmtId="2" fontId="41" fillId="0" borderId="13" xfId="0" applyNumberFormat="1" applyFont="1" applyFill="1" applyBorder="1"/>
    <xf numFmtId="2" fontId="41" fillId="0" borderId="36" xfId="0" applyNumberFormat="1" applyFont="1" applyBorder="1"/>
    <xf numFmtId="3" fontId="40" fillId="0" borderId="8" xfId="0" applyNumberFormat="1" applyFont="1" applyBorder="1"/>
    <xf numFmtId="3" fontId="41" fillId="0" borderId="43" xfId="0" applyNumberFormat="1" applyFont="1" applyFill="1" applyBorder="1" applyAlignment="1">
      <alignment horizontal="right" vertical="center"/>
    </xf>
    <xf numFmtId="3" fontId="41" fillId="0" borderId="8" xfId="0" applyNumberFormat="1" applyFont="1" applyFill="1" applyBorder="1" applyAlignment="1">
      <alignment horizontal="right" vertical="center"/>
    </xf>
    <xf numFmtId="3" fontId="41" fillId="0" borderId="42" xfId="0" applyNumberFormat="1" applyFont="1" applyFill="1" applyBorder="1" applyAlignment="1">
      <alignment horizontal="right" vertical="center"/>
    </xf>
    <xf numFmtId="0" fontId="41" fillId="0" borderId="57" xfId="0" applyFont="1" applyBorder="1"/>
    <xf numFmtId="2" fontId="41" fillId="0" borderId="16" xfId="0" applyNumberFormat="1" applyFont="1" applyBorder="1"/>
    <xf numFmtId="2" fontId="41" fillId="0" borderId="9" xfId="0" applyNumberFormat="1" applyFont="1" applyBorder="1"/>
    <xf numFmtId="2" fontId="41" fillId="0" borderId="9" xfId="0" applyNumberFormat="1" applyFont="1" applyFill="1" applyBorder="1"/>
    <xf numFmtId="2" fontId="41" fillId="0" borderId="64" xfId="0" applyNumberFormat="1" applyFont="1" applyBorder="1"/>
    <xf numFmtId="0" fontId="32" fillId="13" borderId="24" xfId="0" applyFont="1" applyFill="1" applyBorder="1" applyAlignment="1">
      <alignment horizontal="center" vertical="center"/>
    </xf>
    <xf numFmtId="0" fontId="32" fillId="13" borderId="25" xfId="0" applyFont="1" applyFill="1" applyBorder="1" applyAlignment="1">
      <alignment horizontal="center" vertical="center"/>
    </xf>
    <xf numFmtId="0" fontId="32" fillId="13" borderId="21" xfId="0" applyFont="1" applyFill="1" applyBorder="1" applyAlignment="1">
      <alignment horizontal="center" vertical="center"/>
    </xf>
    <xf numFmtId="0" fontId="41" fillId="0" borderId="48" xfId="0" applyFont="1" applyBorder="1"/>
    <xf numFmtId="0" fontId="41" fillId="0" borderId="9" xfId="0" applyFont="1" applyBorder="1"/>
    <xf numFmtId="0" fontId="41" fillId="0" borderId="9" xfId="0" applyFont="1" applyFill="1" applyBorder="1"/>
    <xf numFmtId="0" fontId="41" fillId="0" borderId="36" xfId="0" applyFont="1" applyBorder="1"/>
    <xf numFmtId="0" fontId="41" fillId="0" borderId="44" xfId="0" applyFont="1" applyFill="1" applyBorder="1" applyAlignment="1">
      <alignment vertical="center"/>
    </xf>
    <xf numFmtId="0" fontId="41" fillId="0" borderId="7" xfId="0" applyFont="1" applyFill="1" applyBorder="1" applyAlignment="1">
      <alignment vertical="center"/>
    </xf>
    <xf numFmtId="0" fontId="41" fillId="0" borderId="31" xfId="0" applyFont="1" applyFill="1" applyBorder="1" applyAlignment="1">
      <alignment vertical="center"/>
    </xf>
    <xf numFmtId="0" fontId="41" fillId="0" borderId="58" xfId="0" applyFont="1" applyFill="1" applyBorder="1" applyAlignment="1">
      <alignment vertical="center"/>
    </xf>
    <xf numFmtId="0" fontId="41" fillId="0" borderId="8" xfId="0" applyFont="1" applyFill="1" applyBorder="1" applyAlignment="1">
      <alignment vertical="center"/>
    </xf>
    <xf numFmtId="0" fontId="41" fillId="0" borderId="14" xfId="0" applyFont="1" applyFill="1" applyBorder="1" applyAlignment="1">
      <alignment vertical="center"/>
    </xf>
    <xf numFmtId="3" fontId="40" fillId="0" borderId="10" xfId="0" applyNumberFormat="1" applyFont="1" applyFill="1" applyBorder="1" applyAlignment="1">
      <alignment vertical="center"/>
    </xf>
    <xf numFmtId="2" fontId="41" fillId="0" borderId="48" xfId="0" applyNumberFormat="1" applyFont="1" applyBorder="1"/>
    <xf numFmtId="2" fontId="41" fillId="0" borderId="32" xfId="0" applyNumberFormat="1" applyFont="1" applyBorder="1"/>
    <xf numFmtId="3" fontId="40" fillId="0" borderId="58" xfId="0" applyNumberFormat="1" applyFont="1" applyFill="1" applyBorder="1" applyAlignment="1">
      <alignment vertical="center"/>
    </xf>
    <xf numFmtId="3" fontId="40" fillId="0" borderId="8" xfId="0" applyNumberFormat="1" applyFont="1" applyFill="1" applyBorder="1" applyAlignment="1">
      <alignment vertical="center"/>
    </xf>
    <xf numFmtId="0" fontId="41" fillId="0" borderId="46" xfId="0" applyFont="1" applyBorder="1"/>
    <xf numFmtId="0" fontId="41" fillId="0" borderId="13" xfId="0" applyFont="1" applyBorder="1"/>
    <xf numFmtId="0" fontId="41" fillId="0" borderId="13" xfId="0" applyFont="1" applyFill="1" applyBorder="1"/>
    <xf numFmtId="3" fontId="40" fillId="0" borderId="7" xfId="0" applyNumberFormat="1" applyFont="1" applyFill="1" applyBorder="1" applyAlignment="1">
      <alignment vertical="center"/>
    </xf>
    <xf numFmtId="3" fontId="40" fillId="0" borderId="43" xfId="0" applyNumberFormat="1" applyFont="1" applyFill="1" applyBorder="1" applyAlignment="1">
      <alignment vertical="center"/>
    </xf>
    <xf numFmtId="3" fontId="40" fillId="0" borderId="42" xfId="0" applyNumberFormat="1" applyFont="1" applyFill="1" applyBorder="1" applyAlignment="1">
      <alignment vertical="center"/>
    </xf>
    <xf numFmtId="3" fontId="40" fillId="0" borderId="24" xfId="0" applyNumberFormat="1" applyFont="1" applyFill="1" applyBorder="1" applyAlignment="1">
      <alignment vertical="center"/>
    </xf>
    <xf numFmtId="3" fontId="40" fillId="0" borderId="25" xfId="0" applyNumberFormat="1" applyFont="1" applyFill="1" applyBorder="1" applyAlignment="1">
      <alignment vertical="center"/>
    </xf>
    <xf numFmtId="0" fontId="41" fillId="0" borderId="39" xfId="0" applyFont="1" applyFill="1" applyBorder="1" applyAlignment="1">
      <alignment vertical="center"/>
    </xf>
    <xf numFmtId="0" fontId="41" fillId="0" borderId="10" xfId="0" applyFont="1" applyFill="1" applyBorder="1" applyAlignment="1">
      <alignment vertical="center"/>
    </xf>
    <xf numFmtId="0" fontId="41" fillId="0" borderId="23" xfId="0" applyFont="1" applyFill="1" applyBorder="1" applyAlignment="1">
      <alignment vertical="center"/>
    </xf>
    <xf numFmtId="0" fontId="41" fillId="0" borderId="44" xfId="0" applyFont="1" applyBorder="1"/>
    <xf numFmtId="0" fontId="41" fillId="0" borderId="7" xfId="0" applyFont="1" applyBorder="1"/>
    <xf numFmtId="0" fontId="41" fillId="0" borderId="7" xfId="0" applyFont="1" applyFill="1" applyBorder="1"/>
    <xf numFmtId="0" fontId="32" fillId="10" borderId="48" xfId="0" applyFont="1" applyFill="1" applyBorder="1"/>
    <xf numFmtId="0" fontId="32" fillId="10" borderId="9" xfId="0" applyFont="1" applyFill="1" applyBorder="1"/>
    <xf numFmtId="0" fontId="32" fillId="10" borderId="36" xfId="0" applyFont="1" applyFill="1" applyBorder="1"/>
    <xf numFmtId="0" fontId="32" fillId="10" borderId="10" xfId="0" applyFont="1" applyFill="1" applyBorder="1" applyAlignment="1">
      <alignment horizontal="center"/>
    </xf>
    <xf numFmtId="0" fontId="41" fillId="10" borderId="23" xfId="0" applyFont="1" applyFill="1" applyBorder="1" applyAlignment="1">
      <alignment horizontal="center" wrapText="1"/>
    </xf>
    <xf numFmtId="0" fontId="32" fillId="10" borderId="9" xfId="0" applyFont="1" applyFill="1" applyBorder="1" applyAlignment="1">
      <alignment horizontal="center"/>
    </xf>
    <xf numFmtId="0" fontId="41" fillId="0" borderId="39" xfId="0" applyFont="1" applyBorder="1"/>
    <xf numFmtId="0" fontId="41" fillId="0" borderId="10" xfId="0" applyFont="1" applyBorder="1"/>
    <xf numFmtId="0" fontId="41" fillId="0" borderId="10" xfId="0" applyFont="1" applyFill="1" applyBorder="1"/>
    <xf numFmtId="0" fontId="41" fillId="0" borderId="58" xfId="0" applyFont="1" applyBorder="1"/>
    <xf numFmtId="0" fontId="41" fillId="0" borderId="8" xfId="0" applyFont="1" applyBorder="1"/>
    <xf numFmtId="0" fontId="41" fillId="0" borderId="8" xfId="0" applyFont="1" applyFill="1" applyBorder="1"/>
    <xf numFmtId="3" fontId="41" fillId="0" borderId="58" xfId="0" applyNumberFormat="1" applyFont="1" applyFill="1" applyBorder="1" applyAlignment="1">
      <alignment horizontal="right" vertical="center"/>
    </xf>
    <xf numFmtId="2" fontId="41" fillId="0" borderId="17" xfId="0" applyNumberFormat="1" applyFont="1" applyBorder="1"/>
    <xf numFmtId="0" fontId="32" fillId="13" borderId="0" xfId="0" applyFont="1" applyFill="1" applyBorder="1" applyAlignment="1">
      <alignment horizontal="center" vertical="center"/>
    </xf>
    <xf numFmtId="0" fontId="41" fillId="0" borderId="39" xfId="0" applyFont="1" applyBorder="1" applyAlignment="1">
      <alignment vertical="center"/>
    </xf>
    <xf numFmtId="0" fontId="41" fillId="0" borderId="10" xfId="0" applyFont="1" applyBorder="1" applyAlignment="1">
      <alignment vertical="center"/>
    </xf>
    <xf numFmtId="0" fontId="41" fillId="0" borderId="23" xfId="0" applyFont="1" applyBorder="1" applyAlignment="1">
      <alignment vertical="center"/>
    </xf>
    <xf numFmtId="0" fontId="41" fillId="0" borderId="58" xfId="0" applyFont="1" applyBorder="1" applyAlignment="1">
      <alignment vertical="center"/>
    </xf>
    <xf numFmtId="0" fontId="41" fillId="0" borderId="8" xfId="0" applyFont="1" applyBorder="1" applyAlignment="1">
      <alignment vertical="center"/>
    </xf>
    <xf numFmtId="0" fontId="41" fillId="0" borderId="14" xfId="0" applyFont="1" applyBorder="1" applyAlignment="1">
      <alignment vertical="center"/>
    </xf>
    <xf numFmtId="1" fontId="38" fillId="0" borderId="14" xfId="0" applyNumberFormat="1" applyFont="1" applyFill="1" applyBorder="1" applyAlignment="1">
      <alignment horizontal="right" vertical="center"/>
    </xf>
    <xf numFmtId="2" fontId="41" fillId="0" borderId="58" xfId="0" applyNumberFormat="1" applyFont="1" applyBorder="1"/>
    <xf numFmtId="2" fontId="41" fillId="0" borderId="8" xfId="0" applyNumberFormat="1" applyFont="1" applyBorder="1"/>
    <xf numFmtId="2" fontId="41" fillId="0" borderId="14" xfId="0" applyNumberFormat="1" applyFont="1" applyBorder="1"/>
    <xf numFmtId="0" fontId="41" fillId="0" borderId="33" xfId="0" applyFont="1" applyBorder="1"/>
    <xf numFmtId="0" fontId="41" fillId="0" borderId="29" xfId="0" applyFont="1" applyBorder="1"/>
    <xf numFmtId="3" fontId="41" fillId="0" borderId="14" xfId="0" applyNumberFormat="1" applyFont="1" applyFill="1" applyBorder="1" applyAlignment="1">
      <alignment horizontal="right" vertical="center"/>
    </xf>
    <xf numFmtId="0" fontId="41" fillId="0" borderId="30" xfId="0" applyFont="1" applyBorder="1"/>
    <xf numFmtId="2" fontId="41" fillId="0" borderId="33" xfId="0" applyNumberFormat="1" applyFont="1" applyBorder="1"/>
    <xf numFmtId="3" fontId="40" fillId="0" borderId="23" xfId="0" applyNumberFormat="1" applyFont="1" applyBorder="1"/>
    <xf numFmtId="0" fontId="41" fillId="0" borderId="34" xfId="0" applyFont="1" applyBorder="1"/>
    <xf numFmtId="1" fontId="41" fillId="0" borderId="28" xfId="0" applyNumberFormat="1" applyFont="1" applyBorder="1"/>
    <xf numFmtId="3" fontId="41" fillId="0" borderId="7" xfId="0" applyNumberFormat="1" applyFont="1" applyBorder="1"/>
    <xf numFmtId="1" fontId="41" fillId="0" borderId="6" xfId="0" applyNumberFormat="1" applyFont="1" applyBorder="1"/>
    <xf numFmtId="1" fontId="41" fillId="0" borderId="7" xfId="0" applyNumberFormat="1" applyFont="1" applyBorder="1"/>
    <xf numFmtId="1" fontId="41" fillId="0" borderId="7" xfId="0" applyNumberFormat="1" applyFont="1" applyFill="1" applyBorder="1"/>
    <xf numFmtId="167" fontId="41" fillId="0" borderId="16" xfId="0" applyNumberFormat="1" applyFont="1" applyBorder="1"/>
    <xf numFmtId="164" fontId="41" fillId="0" borderId="16" xfId="0" applyNumberFormat="1" applyFont="1" applyBorder="1"/>
    <xf numFmtId="164" fontId="41" fillId="0" borderId="9" xfId="0" applyNumberFormat="1" applyFont="1" applyBorder="1"/>
    <xf numFmtId="3" fontId="41" fillId="0" borderId="6" xfId="0" applyNumberFormat="1" applyFont="1" applyBorder="1"/>
    <xf numFmtId="3" fontId="41" fillId="0" borderId="17" xfId="0" applyNumberFormat="1" applyFont="1" applyBorder="1"/>
    <xf numFmtId="3" fontId="41" fillId="0" borderId="13" xfId="0" applyNumberFormat="1" applyFont="1" applyBorder="1"/>
    <xf numFmtId="0" fontId="32" fillId="10" borderId="39" xfId="0" applyFont="1" applyFill="1" applyBorder="1"/>
    <xf numFmtId="0" fontId="32" fillId="10" borderId="10" xfId="0" applyFont="1" applyFill="1" applyBorder="1"/>
    <xf numFmtId="0" fontId="32" fillId="0" borderId="52" xfId="0" applyFont="1" applyBorder="1" applyAlignment="1">
      <alignment horizontal="center" vertical="center" wrapText="1"/>
    </xf>
    <xf numFmtId="0" fontId="32" fillId="11" borderId="45" xfId="0" applyFont="1" applyFill="1" applyBorder="1" applyAlignment="1">
      <alignment horizontal="center" vertical="center"/>
    </xf>
    <xf numFmtId="0" fontId="32" fillId="11" borderId="15" xfId="0" applyFont="1" applyFill="1" applyBorder="1" applyAlignment="1">
      <alignment horizontal="center" vertical="center"/>
    </xf>
    <xf numFmtId="0" fontId="32" fillId="11" borderId="52" xfId="0" applyFont="1" applyFill="1" applyBorder="1" applyAlignment="1">
      <alignment horizontal="center" vertical="center"/>
    </xf>
    <xf numFmtId="0" fontId="32" fillId="10" borderId="11" xfId="0" applyFont="1" applyFill="1" applyBorder="1" applyAlignment="1">
      <alignment horizontal="left"/>
    </xf>
    <xf numFmtId="1" fontId="40" fillId="0" borderId="8" xfId="0" applyNumberFormat="1" applyFont="1" applyFill="1" applyBorder="1" applyAlignment="1">
      <alignment vertical="center"/>
    </xf>
    <xf numFmtId="0" fontId="41" fillId="0" borderId="16" xfId="0" applyFont="1" applyBorder="1"/>
    <xf numFmtId="0" fontId="32" fillId="13" borderId="45" xfId="0" applyFont="1" applyFill="1" applyBorder="1" applyAlignment="1">
      <alignment horizontal="center" vertical="center"/>
    </xf>
    <xf numFmtId="0" fontId="32" fillId="13" borderId="15" xfId="0" applyFont="1" applyFill="1" applyBorder="1" applyAlignment="1">
      <alignment horizontal="center" vertical="center"/>
    </xf>
    <xf numFmtId="0" fontId="32" fillId="13" borderId="52" xfId="0" applyFont="1" applyFill="1" applyBorder="1" applyAlignment="1">
      <alignment horizontal="center" vertical="center"/>
    </xf>
    <xf numFmtId="3" fontId="40" fillId="0" borderId="11" xfId="0" applyNumberFormat="1" applyFont="1" applyFill="1" applyBorder="1" applyAlignment="1">
      <alignment vertical="center"/>
    </xf>
    <xf numFmtId="3" fontId="40" fillId="0" borderId="50" xfId="0" applyNumberFormat="1" applyFont="1" applyFill="1" applyBorder="1" applyAlignment="1">
      <alignment vertical="center"/>
    </xf>
    <xf numFmtId="1" fontId="41" fillId="0" borderId="39" xfId="0" applyNumberFormat="1" applyFont="1" applyBorder="1"/>
    <xf numFmtId="1" fontId="41" fillId="0" borderId="10" xfId="0" applyNumberFormat="1" applyFont="1" applyBorder="1"/>
    <xf numFmtId="1" fontId="41" fillId="0" borderId="10" xfId="0" applyNumberFormat="1" applyFont="1" applyFill="1" applyBorder="1"/>
    <xf numFmtId="1" fontId="41" fillId="0" borderId="24" xfId="0" applyNumberFormat="1" applyFont="1" applyBorder="1"/>
    <xf numFmtId="1" fontId="41" fillId="0" borderId="25" xfId="0" applyNumberFormat="1" applyFont="1" applyBorder="1"/>
    <xf numFmtId="1" fontId="41" fillId="0" borderId="25" xfId="0" applyNumberFormat="1" applyFont="1" applyFill="1" applyBorder="1"/>
    <xf numFmtId="1" fontId="41" fillId="0" borderId="21" xfId="0" applyNumberFormat="1" applyFont="1" applyBorder="1"/>
    <xf numFmtId="1" fontId="41" fillId="0" borderId="9" xfId="0" applyNumberFormat="1" applyFont="1" applyBorder="1"/>
    <xf numFmtId="0" fontId="32" fillId="10" borderId="33" xfId="0" applyFont="1" applyFill="1" applyBorder="1" applyAlignment="1">
      <alignment horizontal="left" vertical="center"/>
    </xf>
    <xf numFmtId="3" fontId="19" fillId="0" borderId="8" xfId="0" applyNumberFormat="1" applyFont="1" applyFill="1" applyBorder="1" applyAlignment="1">
      <alignment horizontal="right" vertical="center"/>
    </xf>
    <xf numFmtId="1" fontId="41" fillId="0" borderId="34" xfId="0" applyNumberFormat="1" applyFont="1" applyBorder="1"/>
    <xf numFmtId="0" fontId="32" fillId="10" borderId="34" xfId="0" applyFont="1" applyFill="1" applyBorder="1" applyAlignment="1">
      <alignment horizontal="left" vertical="center"/>
    </xf>
    <xf numFmtId="0" fontId="46" fillId="0" borderId="39" xfId="0" applyFont="1" applyBorder="1"/>
    <xf numFmtId="0" fontId="46" fillId="0" borderId="10" xfId="0" applyFont="1" applyBorder="1"/>
    <xf numFmtId="0" fontId="46" fillId="0" borderId="10" xfId="0" applyFont="1" applyFill="1" applyBorder="1"/>
    <xf numFmtId="0" fontId="46" fillId="0" borderId="23" xfId="0" applyFont="1" applyBorder="1"/>
    <xf numFmtId="0" fontId="46" fillId="0" borderId="58" xfId="0" applyFont="1" applyBorder="1"/>
    <xf numFmtId="0" fontId="46" fillId="0" borderId="8" xfId="0" applyFont="1" applyBorder="1"/>
    <xf numFmtId="0" fontId="46" fillId="0" borderId="8" xfId="0" applyFont="1" applyFill="1" applyBorder="1"/>
    <xf numFmtId="0" fontId="46" fillId="0" borderId="14" xfId="0" applyFont="1" applyBorder="1"/>
    <xf numFmtId="0" fontId="46" fillId="0" borderId="24" xfId="0" applyFont="1" applyBorder="1"/>
    <xf numFmtId="0" fontId="46" fillId="0" borderId="25" xfId="0" applyFont="1" applyBorder="1"/>
    <xf numFmtId="0" fontId="46" fillId="0" borderId="25" xfId="0" applyFont="1" applyFill="1" applyBorder="1"/>
    <xf numFmtId="0" fontId="46" fillId="0" borderId="21" xfId="0" applyFont="1" applyBorder="1"/>
    <xf numFmtId="0" fontId="46" fillId="0" borderId="44" xfId="0" applyFont="1" applyBorder="1"/>
    <xf numFmtId="0" fontId="46" fillId="0" borderId="7" xfId="0" applyFont="1" applyBorder="1"/>
    <xf numFmtId="0" fontId="46" fillId="0" borderId="7" xfId="0" applyFont="1" applyFill="1" applyBorder="1"/>
    <xf numFmtId="0" fontId="46" fillId="0" borderId="31" xfId="0" applyFont="1" applyBorder="1"/>
    <xf numFmtId="0" fontId="46" fillId="0" borderId="36" xfId="0" applyFont="1" applyBorder="1"/>
    <xf numFmtId="0" fontId="46" fillId="0" borderId="46" xfId="0" applyFont="1" applyBorder="1"/>
    <xf numFmtId="0" fontId="46" fillId="0" borderId="13" xfId="0" applyFont="1" applyBorder="1"/>
    <xf numFmtId="0" fontId="46" fillId="0" borderId="13" xfId="0" applyFont="1" applyFill="1" applyBorder="1"/>
    <xf numFmtId="0" fontId="32" fillId="13" borderId="62" xfId="0" applyFont="1" applyFill="1" applyBorder="1" applyAlignment="1">
      <alignment horizontal="center" vertical="center"/>
    </xf>
    <xf numFmtId="0" fontId="32" fillId="13" borderId="12" xfId="0" applyFont="1" applyFill="1" applyBorder="1" applyAlignment="1">
      <alignment horizontal="center" vertical="center"/>
    </xf>
    <xf numFmtId="0" fontId="32" fillId="13" borderId="53" xfId="0" applyFont="1" applyFill="1" applyBorder="1" applyAlignment="1">
      <alignment horizontal="center" vertical="center"/>
    </xf>
    <xf numFmtId="0" fontId="48" fillId="13" borderId="24" xfId="0" applyFont="1" applyFill="1" applyBorder="1" applyAlignment="1">
      <alignment horizontal="center" vertical="center"/>
    </xf>
    <xf numFmtId="0" fontId="48" fillId="13" borderId="25" xfId="0" applyFont="1" applyFill="1" applyBorder="1" applyAlignment="1">
      <alignment horizontal="center" vertical="center"/>
    </xf>
    <xf numFmtId="0" fontId="48" fillId="13" borderId="0" xfId="0" applyFont="1" applyFill="1" applyBorder="1" applyAlignment="1">
      <alignment horizontal="center" vertical="center"/>
    </xf>
    <xf numFmtId="0" fontId="43" fillId="0" borderId="39" xfId="0" applyFont="1" applyFill="1" applyBorder="1" applyAlignment="1">
      <alignment vertical="center"/>
    </xf>
    <xf numFmtId="0" fontId="43" fillId="0" borderId="10" xfId="0" applyFont="1" applyFill="1" applyBorder="1" applyAlignment="1">
      <alignment vertical="center"/>
    </xf>
    <xf numFmtId="0" fontId="43" fillId="0" borderId="31" xfId="0" applyFont="1" applyFill="1" applyBorder="1" applyAlignment="1">
      <alignment vertical="center"/>
    </xf>
    <xf numFmtId="0" fontId="43" fillId="0" borderId="58" xfId="0" applyFont="1" applyFill="1" applyBorder="1" applyAlignment="1">
      <alignment vertical="center"/>
    </xf>
    <xf numFmtId="0" fontId="43" fillId="0" borderId="8" xfId="0" applyFont="1" applyFill="1" applyBorder="1" applyAlignment="1">
      <alignment vertical="center"/>
    </xf>
    <xf numFmtId="0" fontId="43" fillId="0" borderId="14" xfId="0" applyFont="1" applyFill="1" applyBorder="1" applyAlignment="1">
      <alignment vertical="center"/>
    </xf>
    <xf numFmtId="0" fontId="48" fillId="10" borderId="31" xfId="0" applyFont="1" applyFill="1" applyBorder="1"/>
    <xf numFmtId="0" fontId="48" fillId="10" borderId="48" xfId="0" applyFont="1" applyFill="1" applyBorder="1"/>
    <xf numFmtId="0" fontId="48" fillId="10" borderId="9" xfId="0" applyFont="1" applyFill="1" applyBorder="1"/>
    <xf numFmtId="0" fontId="48" fillId="10" borderId="36" xfId="0" applyFont="1" applyFill="1" applyBorder="1"/>
    <xf numFmtId="164" fontId="41" fillId="0" borderId="9" xfId="0" applyNumberFormat="1" applyFont="1" applyFill="1" applyBorder="1"/>
    <xf numFmtId="0" fontId="46" fillId="16" borderId="10" xfId="0" applyFont="1" applyFill="1" applyBorder="1"/>
    <xf numFmtId="0" fontId="46" fillId="16" borderId="8" xfId="0" applyFont="1" applyFill="1" applyBorder="1"/>
    <xf numFmtId="0" fontId="46" fillId="16" borderId="25" xfId="0" applyFont="1" applyFill="1" applyBorder="1"/>
    <xf numFmtId="0" fontId="46" fillId="16" borderId="7" xfId="0" applyFont="1" applyFill="1" applyBorder="1"/>
    <xf numFmtId="0" fontId="46" fillId="16" borderId="13" xfId="0" applyFont="1" applyFill="1" applyBorder="1"/>
    <xf numFmtId="3" fontId="40" fillId="16" borderId="8" xfId="0" applyNumberFormat="1" applyFont="1" applyFill="1" applyBorder="1" applyAlignment="1">
      <alignment vertical="center"/>
    </xf>
    <xf numFmtId="3" fontId="41" fillId="16" borderId="8" xfId="0" applyNumberFormat="1" applyFont="1" applyFill="1" applyBorder="1" applyAlignment="1">
      <alignment horizontal="right" vertical="center"/>
    </xf>
    <xf numFmtId="164" fontId="41" fillId="16" borderId="9" xfId="0" applyNumberFormat="1" applyFont="1" applyFill="1" applyBorder="1"/>
    <xf numFmtId="2" fontId="41" fillId="16" borderId="9" xfId="0" applyNumberFormat="1" applyFont="1" applyFill="1" applyBorder="1"/>
    <xf numFmtId="0" fontId="32" fillId="16" borderId="12" xfId="0" applyFont="1" applyFill="1" applyBorder="1" applyAlignment="1">
      <alignment horizontal="center" vertical="center"/>
    </xf>
    <xf numFmtId="0" fontId="48" fillId="16" borderId="25" xfId="0" applyFont="1" applyFill="1" applyBorder="1" applyAlignment="1">
      <alignment horizontal="center" vertical="center"/>
    </xf>
    <xf numFmtId="0" fontId="43" fillId="16" borderId="10" xfId="0" applyFont="1" applyFill="1" applyBorder="1" applyAlignment="1">
      <alignment vertical="center"/>
    </xf>
    <xf numFmtId="0" fontId="43" fillId="16" borderId="8" xfId="0" applyFont="1" applyFill="1" applyBorder="1" applyAlignment="1">
      <alignment vertical="center"/>
    </xf>
    <xf numFmtId="2" fontId="41" fillId="16" borderId="13" xfId="0" applyNumberFormat="1" applyFont="1" applyFill="1" applyBorder="1"/>
    <xf numFmtId="0" fontId="41" fillId="16" borderId="10" xfId="0" applyFont="1" applyFill="1" applyBorder="1"/>
    <xf numFmtId="0" fontId="41" fillId="16" borderId="7" xfId="0" applyFont="1" applyFill="1" applyBorder="1"/>
    <xf numFmtId="0" fontId="41" fillId="16" borderId="8" xfId="0" applyFont="1" applyFill="1" applyBorder="1"/>
    <xf numFmtId="0" fontId="41" fillId="16" borderId="13" xfId="0" applyFont="1" applyFill="1" applyBorder="1"/>
    <xf numFmtId="0" fontId="32" fillId="16" borderId="25" xfId="0" applyFont="1" applyFill="1" applyBorder="1" applyAlignment="1">
      <alignment horizontal="center" vertical="center"/>
    </xf>
    <xf numFmtId="0" fontId="41" fillId="16" borderId="10" xfId="0" applyFont="1" applyFill="1" applyBorder="1" applyAlignment="1">
      <alignment vertical="center"/>
    </xf>
    <xf numFmtId="0" fontId="41" fillId="16" borderId="8" xfId="0" applyFont="1" applyFill="1" applyBorder="1" applyAlignment="1">
      <alignment vertical="center"/>
    </xf>
    <xf numFmtId="1" fontId="38" fillId="16" borderId="8" xfId="0" applyNumberFormat="1" applyFont="1" applyFill="1" applyBorder="1" applyAlignment="1">
      <alignment horizontal="right" vertical="center"/>
    </xf>
    <xf numFmtId="2" fontId="41" fillId="16" borderId="8" xfId="0" applyNumberFormat="1" applyFont="1" applyFill="1" applyBorder="1"/>
    <xf numFmtId="0" fontId="41" fillId="16" borderId="7" xfId="0" applyFont="1" applyFill="1" applyBorder="1" applyAlignment="1">
      <alignment vertical="center"/>
    </xf>
    <xf numFmtId="3" fontId="40" fillId="16" borderId="10" xfId="0" applyNumberFormat="1" applyFont="1" applyFill="1" applyBorder="1"/>
    <xf numFmtId="0" fontId="41" fillId="16" borderId="9" xfId="0" applyFont="1" applyFill="1" applyBorder="1"/>
    <xf numFmtId="1" fontId="41" fillId="16" borderId="7" xfId="0" applyNumberFormat="1" applyFont="1" applyFill="1" applyBorder="1"/>
    <xf numFmtId="0" fontId="11" fillId="16" borderId="10" xfId="0" applyFont="1" applyFill="1" applyBorder="1"/>
    <xf numFmtId="0" fontId="11" fillId="16" borderId="9" xfId="0" applyFont="1" applyFill="1" applyBorder="1"/>
    <xf numFmtId="0" fontId="11" fillId="16" borderId="12" xfId="0" applyFont="1" applyFill="1" applyBorder="1" applyAlignment="1">
      <alignment horizontal="center" vertical="center"/>
    </xf>
    <xf numFmtId="0" fontId="18" fillId="16" borderId="10" xfId="0" applyFont="1" applyFill="1" applyBorder="1"/>
    <xf numFmtId="0" fontId="18" fillId="16" borderId="8" xfId="0" applyFont="1" applyFill="1" applyBorder="1"/>
    <xf numFmtId="0" fontId="18" fillId="16" borderId="25" xfId="0" applyFont="1" applyFill="1" applyBorder="1"/>
    <xf numFmtId="0" fontId="18" fillId="16" borderId="7" xfId="0" applyFont="1" applyFill="1" applyBorder="1"/>
    <xf numFmtId="3" fontId="40" fillId="16" borderId="25" xfId="0" applyNumberFormat="1" applyFont="1" applyFill="1" applyBorder="1" applyAlignment="1">
      <alignment vertical="center"/>
    </xf>
    <xf numFmtId="3" fontId="41" fillId="16" borderId="7" xfId="0" applyNumberFormat="1" applyFont="1" applyFill="1" applyBorder="1"/>
    <xf numFmtId="3" fontId="41" fillId="16" borderId="13" xfId="0" applyNumberFormat="1" applyFont="1" applyFill="1" applyBorder="1"/>
    <xf numFmtId="0" fontId="48" fillId="16" borderId="9" xfId="0" applyFont="1" applyFill="1" applyBorder="1"/>
    <xf numFmtId="0" fontId="32" fillId="16" borderId="15" xfId="0" applyFont="1" applyFill="1" applyBorder="1" applyAlignment="1">
      <alignment horizontal="center" vertical="center"/>
    </xf>
    <xf numFmtId="1" fontId="41" fillId="16" borderId="10" xfId="0" applyNumberFormat="1" applyFont="1" applyFill="1" applyBorder="1"/>
    <xf numFmtId="1" fontId="41" fillId="16" borderId="25" xfId="0" applyNumberFormat="1" applyFont="1" applyFill="1" applyBorder="1"/>
    <xf numFmtId="0" fontId="0" fillId="0" borderId="4" xfId="0" applyFont="1" applyFill="1" applyBorder="1" applyAlignment="1">
      <alignment horizontal="center" vertical="center"/>
    </xf>
    <xf numFmtId="0" fontId="11" fillId="11" borderId="4" xfId="0" applyFont="1" applyFill="1" applyBorder="1" applyAlignment="1">
      <alignment horizontal="center" vertical="center"/>
    </xf>
    <xf numFmtId="0" fontId="11" fillId="11" borderId="45" xfId="0" applyFont="1" applyFill="1" applyBorder="1" applyAlignment="1">
      <alignment horizontal="center" vertical="center"/>
    </xf>
    <xf numFmtId="0" fontId="11" fillId="11" borderId="15" xfId="0" applyFont="1" applyFill="1" applyBorder="1" applyAlignment="1">
      <alignment horizontal="center" vertical="center"/>
    </xf>
    <xf numFmtId="0" fontId="11" fillId="11" borderId="35" xfId="0" applyFont="1" applyFill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47" xfId="0" applyFont="1" applyFill="1" applyBorder="1" applyAlignment="1">
      <alignment vertical="center"/>
    </xf>
    <xf numFmtId="0" fontId="0" fillId="0" borderId="44" xfId="0" applyFont="1" applyBorder="1"/>
    <xf numFmtId="0" fontId="0" fillId="0" borderId="7" xfId="0" applyFont="1" applyBorder="1"/>
    <xf numFmtId="0" fontId="0" fillId="0" borderId="7" xfId="0" applyFont="1" applyFill="1" applyBorder="1"/>
    <xf numFmtId="0" fontId="0" fillId="0" borderId="31" xfId="0" applyFont="1" applyBorder="1"/>
    <xf numFmtId="0" fontId="0" fillId="0" borderId="58" xfId="0" applyFont="1" applyBorder="1"/>
    <xf numFmtId="0" fontId="0" fillId="0" borderId="8" xfId="0" applyFont="1" applyBorder="1"/>
    <xf numFmtId="0" fontId="0" fillId="0" borderId="8" xfId="0" applyFont="1" applyFill="1" applyBorder="1"/>
    <xf numFmtId="0" fontId="0" fillId="0" borderId="14" xfId="0" applyFont="1" applyBorder="1"/>
    <xf numFmtId="0" fontId="0" fillId="0" borderId="46" xfId="0" applyFont="1" applyBorder="1"/>
    <xf numFmtId="0" fontId="0" fillId="0" borderId="13" xfId="0" applyFont="1" applyBorder="1"/>
    <xf numFmtId="0" fontId="0" fillId="0" borderId="13" xfId="0" applyFont="1" applyFill="1" applyBorder="1"/>
    <xf numFmtId="0" fontId="0" fillId="0" borderId="32" xfId="0" applyFont="1" applyBorder="1"/>
    <xf numFmtId="0" fontId="0" fillId="0" borderId="48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0" fillId="0" borderId="36" xfId="0" applyFont="1" applyBorder="1"/>
    <xf numFmtId="2" fontId="0" fillId="0" borderId="46" xfId="0" applyNumberFormat="1" applyFont="1" applyBorder="1"/>
    <xf numFmtId="2" fontId="0" fillId="0" borderId="13" xfId="0" applyNumberFormat="1" applyFont="1" applyBorder="1"/>
    <xf numFmtId="2" fontId="0" fillId="0" borderId="13" xfId="0" applyNumberFormat="1" applyFont="1" applyFill="1" applyBorder="1"/>
    <xf numFmtId="2" fontId="0" fillId="0" borderId="32" xfId="0" applyNumberFormat="1" applyFont="1" applyBorder="1"/>
    <xf numFmtId="2" fontId="0" fillId="0" borderId="16" xfId="0" applyNumberFormat="1" applyFont="1" applyBorder="1"/>
    <xf numFmtId="2" fontId="0" fillId="0" borderId="9" xfId="0" applyNumberFormat="1" applyFont="1" applyBorder="1"/>
    <xf numFmtId="1" fontId="0" fillId="0" borderId="47" xfId="0" applyNumberFormat="1" applyFont="1" applyFill="1" applyBorder="1" applyAlignment="1">
      <alignment vertical="center"/>
    </xf>
    <xf numFmtId="0" fontId="11" fillId="13" borderId="45" xfId="0" applyFont="1" applyFill="1" applyBorder="1" applyAlignment="1">
      <alignment horizontal="center" vertical="center"/>
    </xf>
    <xf numFmtId="0" fontId="11" fillId="13" borderId="35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58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44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2" fontId="0" fillId="0" borderId="47" xfId="0" applyNumberFormat="1" applyFont="1" applyFill="1" applyBorder="1" applyAlignment="1">
      <alignment vertical="center"/>
    </xf>
    <xf numFmtId="2" fontId="0" fillId="0" borderId="9" xfId="0" applyNumberFormat="1" applyFont="1" applyFill="1" applyBorder="1"/>
    <xf numFmtId="0" fontId="0" fillId="0" borderId="24" xfId="0" applyFont="1" applyBorder="1"/>
    <xf numFmtId="0" fontId="0" fillId="0" borderId="6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3" fontId="0" fillId="0" borderId="39" xfId="0" applyNumberFormat="1" applyFont="1" applyBorder="1"/>
    <xf numFmtId="3" fontId="0" fillId="0" borderId="39" xfId="0" applyNumberFormat="1" applyFont="1" applyFill="1" applyBorder="1"/>
    <xf numFmtId="0" fontId="0" fillId="0" borderId="40" xfId="0" applyFont="1" applyFill="1" applyBorder="1" applyAlignment="1">
      <alignment vertical="center"/>
    </xf>
    <xf numFmtId="0" fontId="0" fillId="0" borderId="59" xfId="0" applyBorder="1"/>
    <xf numFmtId="2" fontId="0" fillId="0" borderId="48" xfId="0" applyNumberFormat="1" applyFont="1" applyBorder="1"/>
    <xf numFmtId="2" fontId="0" fillId="0" borderId="27" xfId="0" applyNumberFormat="1" applyFont="1" applyBorder="1"/>
    <xf numFmtId="0" fontId="12" fillId="0" borderId="0" xfId="0" applyFont="1" applyFill="1" applyAlignment="1"/>
    <xf numFmtId="0" fontId="11" fillId="10" borderId="28" xfId="0" applyFont="1" applyFill="1" applyBorder="1" applyAlignment="1"/>
    <xf numFmtId="0" fontId="0" fillId="0" borderId="28" xfId="0" applyFont="1" applyFill="1" applyBorder="1" applyAlignment="1">
      <alignment vertical="center"/>
    </xf>
    <xf numFmtId="0" fontId="11" fillId="13" borderId="4" xfId="0" applyFont="1" applyFill="1" applyBorder="1" applyAlignment="1">
      <alignment vertical="center"/>
    </xf>
    <xf numFmtId="0" fontId="0" fillId="0" borderId="33" xfId="0" applyFont="1" applyFill="1" applyBorder="1" applyAlignment="1">
      <alignment vertical="center"/>
    </xf>
    <xf numFmtId="0" fontId="32" fillId="13" borderId="4" xfId="0" applyFont="1" applyFill="1" applyBorder="1" applyAlignment="1">
      <alignment vertical="center"/>
    </xf>
    <xf numFmtId="0" fontId="0" fillId="0" borderId="60" xfId="0" applyBorder="1" applyAlignment="1"/>
    <xf numFmtId="0" fontId="0" fillId="0" borderId="68" xfId="0" applyBorder="1" applyAlignment="1"/>
    <xf numFmtId="0" fontId="41" fillId="0" borderId="28" xfId="0" applyFont="1" applyFill="1" applyBorder="1" applyAlignment="1"/>
    <xf numFmtId="0" fontId="41" fillId="0" borderId="30" xfId="0" applyFont="1" applyFill="1" applyBorder="1" applyAlignment="1"/>
    <xf numFmtId="0" fontId="41" fillId="0" borderId="33" xfId="0" applyFont="1" applyFill="1" applyBorder="1" applyAlignment="1"/>
    <xf numFmtId="0" fontId="14" fillId="10" borderId="33" xfId="0" applyFont="1" applyFill="1" applyBorder="1" applyAlignment="1"/>
    <xf numFmtId="0" fontId="12" fillId="0" borderId="18" xfId="0" applyFont="1" applyFill="1" applyBorder="1" applyAlignment="1">
      <alignment vertical="center" wrapText="1"/>
    </xf>
    <xf numFmtId="0" fontId="11" fillId="13" borderId="47" xfId="0" applyFont="1" applyFill="1" applyBorder="1" applyAlignment="1">
      <alignment vertical="center"/>
    </xf>
    <xf numFmtId="0" fontId="12" fillId="0" borderId="28" xfId="0" applyFont="1" applyFill="1" applyBorder="1" applyAlignment="1"/>
    <xf numFmtId="0" fontId="11" fillId="10" borderId="34" xfId="0" applyFont="1" applyFill="1" applyBorder="1" applyAlignment="1"/>
    <xf numFmtId="0" fontId="36" fillId="0" borderId="28" xfId="0" applyFont="1" applyFill="1" applyBorder="1" applyAlignment="1">
      <alignment vertical="center"/>
    </xf>
    <xf numFmtId="3" fontId="10" fillId="0" borderId="68" xfId="0" applyNumberFormat="1" applyFont="1" applyFill="1" applyBorder="1" applyAlignment="1">
      <alignment vertical="center"/>
    </xf>
    <xf numFmtId="0" fontId="12" fillId="0" borderId="66" xfId="0" applyFont="1" applyFill="1" applyBorder="1" applyAlignment="1"/>
    <xf numFmtId="0" fontId="10" fillId="0" borderId="18" xfId="0" applyFont="1" applyFill="1" applyBorder="1" applyAlignment="1">
      <alignment vertical="center" wrapText="1"/>
    </xf>
    <xf numFmtId="0" fontId="11" fillId="13" borderId="18" xfId="0" applyFont="1" applyFill="1" applyBorder="1" applyAlignment="1">
      <alignment vertical="center"/>
    </xf>
    <xf numFmtId="0" fontId="33" fillId="0" borderId="33" xfId="0" applyFont="1" applyFill="1" applyBorder="1" applyAlignment="1">
      <alignment vertical="center"/>
    </xf>
    <xf numFmtId="0" fontId="0" fillId="0" borderId="28" xfId="0" applyFont="1" applyFill="1" applyBorder="1" applyAlignment="1"/>
    <xf numFmtId="0" fontId="0" fillId="0" borderId="33" xfId="0" applyFont="1" applyFill="1" applyBorder="1" applyAlignment="1"/>
    <xf numFmtId="0" fontId="14" fillId="13" borderId="47" xfId="0" applyFont="1" applyFill="1" applyBorder="1" applyAlignment="1">
      <alignment vertical="center"/>
    </xf>
    <xf numFmtId="0" fontId="0" fillId="0" borderId="0" xfId="0" applyFill="1" applyAlignment="1"/>
    <xf numFmtId="0" fontId="13" fillId="0" borderId="0" xfId="0" applyFont="1" applyFill="1" applyAlignment="1">
      <alignment horizontal="left"/>
    </xf>
    <xf numFmtId="0" fontId="11" fillId="10" borderId="30" xfId="0" applyFont="1" applyFill="1" applyBorder="1" applyAlignment="1">
      <alignment horizontal="left"/>
    </xf>
    <xf numFmtId="0" fontId="32" fillId="10" borderId="34" xfId="0" applyFont="1" applyFill="1" applyBorder="1" applyAlignment="1">
      <alignment horizontal="left"/>
    </xf>
    <xf numFmtId="0" fontId="11" fillId="13" borderId="47" xfId="0" applyFont="1" applyFill="1" applyBorder="1" applyAlignment="1">
      <alignment horizontal="left" vertical="center"/>
    </xf>
    <xf numFmtId="0" fontId="10" fillId="0" borderId="73" xfId="0" applyFont="1" applyFill="1" applyBorder="1" applyAlignment="1">
      <alignment horizontal="left" vertical="center" wrapText="1"/>
    </xf>
    <xf numFmtId="0" fontId="18" fillId="0" borderId="28" xfId="0" applyFont="1" applyBorder="1" applyAlignment="1">
      <alignment horizontal="left"/>
    </xf>
    <xf numFmtId="0" fontId="18" fillId="0" borderId="29" xfId="0" applyFont="1" applyBorder="1" applyAlignment="1">
      <alignment horizontal="left"/>
    </xf>
    <xf numFmtId="3" fontId="10" fillId="0" borderId="60" xfId="0" applyNumberFormat="1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left" vertical="center" wrapText="1"/>
    </xf>
    <xf numFmtId="2" fontId="0" fillId="0" borderId="17" xfId="0" applyNumberFormat="1" applyFont="1" applyBorder="1"/>
    <xf numFmtId="2" fontId="0" fillId="0" borderId="71" xfId="0" applyNumberFormat="1" applyFont="1" applyBorder="1"/>
    <xf numFmtId="0" fontId="0" fillId="0" borderId="16" xfId="0" applyFont="1" applyBorder="1"/>
    <xf numFmtId="0" fontId="0" fillId="0" borderId="27" xfId="0" applyFont="1" applyBorder="1"/>
    <xf numFmtId="0" fontId="0" fillId="0" borderId="17" xfId="0" applyFont="1" applyBorder="1"/>
    <xf numFmtId="0" fontId="0" fillId="0" borderId="71" xfId="0" applyFont="1" applyBorder="1"/>
    <xf numFmtId="0" fontId="0" fillId="0" borderId="29" xfId="0" applyFont="1" applyFill="1" applyBorder="1" applyAlignment="1"/>
    <xf numFmtId="0" fontId="0" fillId="0" borderId="34" xfId="0" applyFont="1" applyFill="1" applyBorder="1" applyAlignment="1"/>
    <xf numFmtId="0" fontId="0" fillId="0" borderId="30" xfId="0" applyFont="1" applyFill="1" applyBorder="1" applyAlignment="1"/>
    <xf numFmtId="0" fontId="0" fillId="0" borderId="74" xfId="0" applyFont="1" applyFill="1" applyBorder="1" applyAlignment="1"/>
    <xf numFmtId="0" fontId="0" fillId="0" borderId="76" xfId="0" applyFont="1" applyFill="1" applyBorder="1" applyAlignment="1"/>
    <xf numFmtId="3" fontId="10" fillId="0" borderId="57" xfId="0" applyNumberFormat="1" applyFont="1" applyBorder="1" applyAlignment="1">
      <alignment vertical="center"/>
    </xf>
    <xf numFmtId="0" fontId="33" fillId="0" borderId="76" xfId="0" applyFont="1" applyFill="1" applyBorder="1" applyAlignment="1"/>
    <xf numFmtId="2" fontId="36" fillId="0" borderId="64" xfId="0" applyNumberFormat="1" applyFont="1" applyFill="1" applyBorder="1" applyAlignment="1"/>
    <xf numFmtId="0" fontId="0" fillId="0" borderId="63" xfId="0" applyFont="1" applyFill="1" applyBorder="1" applyAlignment="1"/>
    <xf numFmtId="2" fontId="0" fillId="0" borderId="57" xfId="0" applyNumberFormat="1" applyFont="1" applyFill="1" applyBorder="1" applyAlignment="1"/>
    <xf numFmtId="0" fontId="0" fillId="0" borderId="66" xfId="0" applyFont="1" applyFill="1" applyBorder="1" applyAlignment="1"/>
    <xf numFmtId="0" fontId="0" fillId="0" borderId="60" xfId="0" applyFont="1" applyFill="1" applyBorder="1" applyAlignment="1"/>
    <xf numFmtId="3" fontId="10" fillId="0" borderId="61" xfId="0" applyNumberFormat="1" applyFont="1" applyBorder="1" applyAlignment="1">
      <alignment vertical="center"/>
    </xf>
    <xf numFmtId="2" fontId="0" fillId="0" borderId="68" xfId="0" applyNumberFormat="1" applyFont="1" applyFill="1" applyBorder="1" applyAlignment="1"/>
    <xf numFmtId="0" fontId="11" fillId="10" borderId="33" xfId="0" applyFont="1" applyFill="1" applyBorder="1" applyAlignment="1"/>
    <xf numFmtId="0" fontId="41" fillId="0" borderId="29" xfId="0" applyFont="1" applyFill="1" applyBorder="1" applyAlignment="1"/>
    <xf numFmtId="0" fontId="41" fillId="0" borderId="66" xfId="0" applyFont="1" applyFill="1" applyBorder="1" applyAlignment="1"/>
    <xf numFmtId="0" fontId="41" fillId="0" borderId="60" xfId="0" applyFont="1" applyFill="1" applyBorder="1" applyAlignment="1"/>
    <xf numFmtId="0" fontId="33" fillId="0" borderId="60" xfId="0" applyFont="1" applyFill="1" applyBorder="1" applyAlignment="1"/>
    <xf numFmtId="2" fontId="36" fillId="0" borderId="68" xfId="0" applyNumberFormat="1" applyFont="1" applyFill="1" applyBorder="1" applyAlignment="1"/>
    <xf numFmtId="0" fontId="41" fillId="0" borderId="61" xfId="0" applyFont="1" applyFill="1" applyBorder="1" applyAlignment="1"/>
    <xf numFmtId="2" fontId="41" fillId="0" borderId="68" xfId="0" applyNumberFormat="1" applyFont="1" applyFill="1" applyBorder="1" applyAlignment="1"/>
    <xf numFmtId="0" fontId="41" fillId="0" borderId="68" xfId="0" applyFont="1" applyFill="1" applyBorder="1" applyAlignment="1"/>
    <xf numFmtId="0" fontId="41" fillId="0" borderId="80" xfId="0" applyFont="1" applyFill="1" applyBorder="1" applyAlignment="1"/>
    <xf numFmtId="0" fontId="41" fillId="0" borderId="79" xfId="0" applyFont="1" applyFill="1" applyBorder="1" applyAlignment="1"/>
    <xf numFmtId="0" fontId="32" fillId="10" borderId="28" xfId="0" applyFont="1" applyFill="1" applyBorder="1" applyAlignment="1"/>
    <xf numFmtId="0" fontId="32" fillId="10" borderId="33" xfId="0" applyFont="1" applyFill="1" applyBorder="1" applyAlignment="1"/>
    <xf numFmtId="0" fontId="12" fillId="0" borderId="15" xfId="0" applyFont="1" applyFill="1" applyBorder="1" applyAlignment="1">
      <alignment vertical="center" wrapText="1"/>
    </xf>
    <xf numFmtId="0" fontId="12" fillId="0" borderId="29" xfId="0" applyFont="1" applyFill="1" applyBorder="1" applyAlignment="1"/>
    <xf numFmtId="2" fontId="12" fillId="0" borderId="30" xfId="0" applyNumberFormat="1" applyFont="1" applyFill="1" applyBorder="1" applyAlignment="1"/>
    <xf numFmtId="0" fontId="12" fillId="0" borderId="30" xfId="0" applyFont="1" applyFill="1" applyBorder="1" applyAlignment="1"/>
    <xf numFmtId="0" fontId="12" fillId="0" borderId="45" xfId="0" applyFont="1" applyFill="1" applyBorder="1" applyAlignment="1">
      <alignment vertical="center" wrapText="1"/>
    </xf>
    <xf numFmtId="0" fontId="12" fillId="0" borderId="68" xfId="0" applyFont="1" applyFill="1" applyBorder="1" applyAlignment="1"/>
    <xf numFmtId="0" fontId="14" fillId="10" borderId="28" xfId="0" applyFont="1" applyFill="1" applyBorder="1" applyAlignment="1"/>
    <xf numFmtId="0" fontId="18" fillId="10" borderId="33" xfId="0" applyFont="1" applyFill="1" applyBorder="1" applyAlignment="1"/>
    <xf numFmtId="0" fontId="18" fillId="0" borderId="80" xfId="0" applyFont="1" applyFill="1" applyBorder="1" applyAlignment="1"/>
    <xf numFmtId="0" fontId="18" fillId="0" borderId="59" xfId="0" applyFont="1" applyFill="1" applyBorder="1" applyAlignment="1"/>
    <xf numFmtId="0" fontId="18" fillId="0" borderId="49" xfId="0" applyFont="1" applyFill="1" applyBorder="1" applyAlignment="1"/>
    <xf numFmtId="0" fontId="18" fillId="0" borderId="28" xfId="0" applyFont="1" applyFill="1" applyBorder="1" applyAlignment="1"/>
    <xf numFmtId="0" fontId="18" fillId="0" borderId="29" xfId="0" applyFont="1" applyFill="1" applyBorder="1" applyAlignment="1"/>
    <xf numFmtId="0" fontId="18" fillId="0" borderId="33" xfId="0" applyFont="1" applyFill="1" applyBorder="1" applyAlignment="1"/>
    <xf numFmtId="0" fontId="18" fillId="0" borderId="66" xfId="0" applyFont="1" applyFill="1" applyBorder="1" applyAlignment="1"/>
    <xf numFmtId="0" fontId="36" fillId="0" borderId="70" xfId="0" applyFont="1" applyFill="1" applyBorder="1" applyAlignment="1"/>
    <xf numFmtId="0" fontId="37" fillId="0" borderId="28" xfId="0" applyFont="1" applyFill="1" applyBorder="1" applyAlignment="1"/>
    <xf numFmtId="0" fontId="37" fillId="0" borderId="29" xfId="0" applyFont="1" applyFill="1" applyBorder="1" applyAlignment="1"/>
    <xf numFmtId="2" fontId="36" fillId="0" borderId="30" xfId="0" applyNumberFormat="1" applyFont="1" applyFill="1" applyBorder="1" applyAlignment="1"/>
    <xf numFmtId="0" fontId="36" fillId="0" borderId="28" xfId="0" applyFont="1" applyFill="1" applyBorder="1" applyAlignment="1"/>
    <xf numFmtId="0" fontId="36" fillId="0" borderId="29" xfId="0" applyFont="1" applyFill="1" applyBorder="1" applyAlignment="1"/>
    <xf numFmtId="0" fontId="36" fillId="0" borderId="33" xfId="0" applyFont="1" applyFill="1" applyBorder="1" applyAlignment="1"/>
    <xf numFmtId="0" fontId="36" fillId="0" borderId="66" xfId="0" applyFont="1" applyFill="1" applyBorder="1" applyAlignment="1"/>
    <xf numFmtId="0" fontId="33" fillId="0" borderId="29" xfId="0" applyFont="1" applyFill="1" applyBorder="1" applyAlignment="1"/>
    <xf numFmtId="2" fontId="36" fillId="0" borderId="33" xfId="0" applyNumberFormat="1" applyFont="1" applyFill="1" applyBorder="1" applyAlignment="1"/>
    <xf numFmtId="2" fontId="36" fillId="0" borderId="61" xfId="0" applyNumberFormat="1" applyFont="1" applyFill="1" applyBorder="1" applyAlignment="1"/>
    <xf numFmtId="0" fontId="36" fillId="0" borderId="30" xfId="0" applyFont="1" applyFill="1" applyBorder="1" applyAlignment="1"/>
    <xf numFmtId="0" fontId="18" fillId="0" borderId="60" xfId="0" applyFont="1" applyFill="1" applyBorder="1" applyAlignment="1"/>
    <xf numFmtId="0" fontId="33" fillId="0" borderId="66" xfId="0" applyFont="1" applyFill="1" applyBorder="1" applyAlignment="1"/>
    <xf numFmtId="0" fontId="36" fillId="0" borderId="34" xfId="0" applyFont="1" applyFill="1" applyBorder="1" applyAlignment="1"/>
    <xf numFmtId="0" fontId="33" fillId="0" borderId="33" xfId="0" applyFont="1" applyFill="1" applyBorder="1" applyAlignment="1"/>
    <xf numFmtId="0" fontId="33" fillId="0" borderId="70" xfId="0" applyFont="1" applyFill="1" applyBorder="1" applyAlignment="1"/>
    <xf numFmtId="0" fontId="12" fillId="0" borderId="72" xfId="0" applyFont="1" applyFill="1" applyBorder="1" applyAlignment="1"/>
    <xf numFmtId="0" fontId="12" fillId="0" borderId="59" xfId="0" applyFont="1" applyFill="1" applyBorder="1" applyAlignment="1"/>
    <xf numFmtId="0" fontId="12" fillId="0" borderId="79" xfId="0" applyFont="1" applyFill="1" applyBorder="1" applyAlignment="1"/>
    <xf numFmtId="0" fontId="46" fillId="0" borderId="34" xfId="0" applyFont="1" applyFill="1" applyBorder="1" applyAlignment="1"/>
    <xf numFmtId="0" fontId="46" fillId="0" borderId="29" xfId="0" applyFont="1" applyFill="1" applyBorder="1" applyAlignment="1"/>
    <xf numFmtId="0" fontId="46" fillId="0" borderId="30" xfId="0" applyFont="1" applyFill="1" applyBorder="1" applyAlignment="1"/>
    <xf numFmtId="0" fontId="46" fillId="0" borderId="28" xfId="0" applyFont="1" applyFill="1" applyBorder="1" applyAlignment="1"/>
    <xf numFmtId="0" fontId="46" fillId="0" borderId="66" xfId="0" applyFont="1" applyFill="1" applyBorder="1" applyAlignment="1"/>
    <xf numFmtId="0" fontId="47" fillId="0" borderId="68" xfId="0" applyFont="1" applyFill="1" applyBorder="1" applyAlignment="1"/>
    <xf numFmtId="0" fontId="10" fillId="0" borderId="28" xfId="0" applyFont="1" applyFill="1" applyBorder="1" applyAlignment="1"/>
    <xf numFmtId="0" fontId="10" fillId="0" borderId="66" xfId="0" applyFont="1" applyFill="1" applyBorder="1" applyAlignment="1"/>
    <xf numFmtId="0" fontId="10" fillId="0" borderId="60" xfId="0" applyFont="1" applyFill="1" applyBorder="1" applyAlignment="1"/>
    <xf numFmtId="0" fontId="12" fillId="0" borderId="25" xfId="0" applyFont="1" applyFill="1" applyBorder="1" applyAlignment="1"/>
    <xf numFmtId="0" fontId="12" fillId="0" borderId="62" xfId="0" applyFont="1" applyFill="1" applyBorder="1" applyAlignment="1">
      <alignment vertical="center" wrapText="1"/>
    </xf>
    <xf numFmtId="0" fontId="0" fillId="0" borderId="0" xfId="0" applyAlignment="1"/>
    <xf numFmtId="0" fontId="0" fillId="0" borderId="61" xfId="0" applyFont="1" applyFill="1" applyBorder="1" applyAlignment="1"/>
    <xf numFmtId="0" fontId="0" fillId="0" borderId="80" xfId="0" applyFont="1" applyFill="1" applyBorder="1" applyAlignment="1"/>
    <xf numFmtId="0" fontId="0" fillId="0" borderId="49" xfId="0" applyFont="1" applyFill="1" applyBorder="1" applyAlignment="1"/>
    <xf numFmtId="0" fontId="0" fillId="16" borderId="7" xfId="0" applyFont="1" applyFill="1" applyBorder="1"/>
    <xf numFmtId="0" fontId="0" fillId="16" borderId="8" xfId="0" applyFont="1" applyFill="1" applyBorder="1"/>
    <xf numFmtId="0" fontId="0" fillId="16" borderId="13" xfId="0" applyFont="1" applyFill="1" applyBorder="1"/>
    <xf numFmtId="0" fontId="0" fillId="16" borderId="9" xfId="0" applyFont="1" applyFill="1" applyBorder="1"/>
    <xf numFmtId="2" fontId="0" fillId="16" borderId="13" xfId="0" applyNumberFormat="1" applyFont="1" applyFill="1" applyBorder="1"/>
    <xf numFmtId="2" fontId="0" fillId="16" borderId="9" xfId="0" applyNumberFormat="1" applyFont="1" applyFill="1" applyBorder="1"/>
    <xf numFmtId="0" fontId="11" fillId="16" borderId="15" xfId="0" applyFont="1" applyFill="1" applyBorder="1" applyAlignment="1">
      <alignment horizontal="center" vertical="center"/>
    </xf>
    <xf numFmtId="0" fontId="0" fillId="16" borderId="10" xfId="0" applyFont="1" applyFill="1" applyBorder="1" applyAlignment="1">
      <alignment vertical="center"/>
    </xf>
    <xf numFmtId="0" fontId="0" fillId="16" borderId="8" xfId="0" applyFont="1" applyFill="1" applyBorder="1" applyAlignment="1">
      <alignment vertical="center"/>
    </xf>
    <xf numFmtId="0" fontId="0" fillId="16" borderId="7" xfId="0" applyFont="1" applyFill="1" applyBorder="1" applyAlignment="1">
      <alignment vertical="center"/>
    </xf>
    <xf numFmtId="1" fontId="35" fillId="16" borderId="8" xfId="0" applyNumberFormat="1" applyFont="1" applyFill="1" applyBorder="1" applyAlignment="1">
      <alignment horizontal="right" vertical="center"/>
    </xf>
    <xf numFmtId="3" fontId="0" fillId="16" borderId="39" xfId="0" applyNumberFormat="1" applyFont="1" applyFill="1" applyBorder="1"/>
    <xf numFmtId="0" fontId="0" fillId="0" borderId="18" xfId="0" applyFont="1" applyFill="1" applyBorder="1" applyAlignment="1">
      <alignment horizontal="left" vertical="center" wrapText="1"/>
    </xf>
    <xf numFmtId="0" fontId="0" fillId="10" borderId="34" xfId="0" applyFont="1" applyFill="1" applyBorder="1" applyAlignment="1"/>
    <xf numFmtId="0" fontId="0" fillId="10" borderId="33" xfId="0" applyFont="1" applyFill="1" applyBorder="1" applyAlignment="1"/>
    <xf numFmtId="0" fontId="0" fillId="0" borderId="39" xfId="0" applyFont="1" applyBorder="1"/>
    <xf numFmtId="0" fontId="0" fillId="0" borderId="10" xfId="0" applyFont="1" applyBorder="1"/>
    <xf numFmtId="0" fontId="0" fillId="0" borderId="10" xfId="0" applyFont="1" applyFill="1" applyBorder="1"/>
    <xf numFmtId="0" fontId="0" fillId="0" borderId="23" xfId="0" applyFont="1" applyBorder="1"/>
    <xf numFmtId="0" fontId="0" fillId="0" borderId="25" xfId="0" applyFont="1" applyBorder="1"/>
    <xf numFmtId="0" fontId="0" fillId="0" borderId="25" xfId="0" applyFont="1" applyFill="1" applyBorder="1"/>
    <xf numFmtId="0" fontId="0" fillId="0" borderId="21" xfId="0" applyFont="1" applyBorder="1"/>
    <xf numFmtId="0" fontId="0" fillId="0" borderId="70" xfId="0" applyFont="1" applyFill="1" applyBorder="1" applyAlignment="1"/>
    <xf numFmtId="2" fontId="0" fillId="0" borderId="61" xfId="0" applyNumberFormat="1" applyFont="1" applyFill="1" applyBorder="1" applyAlignment="1"/>
    <xf numFmtId="2" fontId="0" fillId="0" borderId="30" xfId="0" applyNumberFormat="1" applyFont="1" applyFill="1" applyBorder="1" applyAlignment="1"/>
    <xf numFmtId="2" fontId="0" fillId="0" borderId="36" xfId="0" applyNumberFormat="1" applyFont="1" applyBorder="1"/>
    <xf numFmtId="0" fontId="0" fillId="0" borderId="78" xfId="0" applyFont="1" applyFill="1" applyBorder="1" applyAlignment="1">
      <alignment vertical="center"/>
    </xf>
    <xf numFmtId="0" fontId="0" fillId="0" borderId="68" xfId="0" applyFont="1" applyFill="1" applyBorder="1" applyAlignment="1"/>
    <xf numFmtId="1" fontId="35" fillId="0" borderId="14" xfId="0" applyNumberFormat="1" applyFont="1" applyFill="1" applyBorder="1" applyAlignment="1">
      <alignment horizontal="right" vertical="center"/>
    </xf>
    <xf numFmtId="3" fontId="0" fillId="0" borderId="30" xfId="0" applyNumberFormat="1" applyFont="1" applyBorder="1"/>
    <xf numFmtId="3" fontId="0" fillId="0" borderId="63" xfId="0" applyNumberFormat="1" applyFont="1" applyBorder="1"/>
    <xf numFmtId="0" fontId="0" fillId="10" borderId="33" xfId="0" applyFont="1" applyFill="1" applyBorder="1" applyAlignment="1">
      <alignment horizontal="center" wrapText="1"/>
    </xf>
    <xf numFmtId="0" fontId="0" fillId="0" borderId="29" xfId="0" applyFont="1" applyBorder="1"/>
    <xf numFmtId="3" fontId="0" fillId="0" borderId="28" xfId="0" applyNumberFormat="1" applyFont="1" applyBorder="1"/>
    <xf numFmtId="2" fontId="0" fillId="0" borderId="33" xfId="0" applyNumberFormat="1" applyFont="1" applyBorder="1"/>
    <xf numFmtId="0" fontId="0" fillId="0" borderId="30" xfId="0" applyFont="1" applyBorder="1"/>
    <xf numFmtId="0" fontId="0" fillId="0" borderId="33" xfId="0" applyFont="1" applyBorder="1"/>
    <xf numFmtId="3" fontId="0" fillId="0" borderId="34" xfId="0" applyNumberFormat="1" applyFont="1" applyBorder="1"/>
    <xf numFmtId="3" fontId="0" fillId="0" borderId="29" xfId="0" applyNumberFormat="1" applyFont="1" applyBorder="1"/>
    <xf numFmtId="0" fontId="0" fillId="0" borderId="28" xfId="0" applyFont="1" applyBorder="1"/>
    <xf numFmtId="0" fontId="0" fillId="0" borderId="34" xfId="0" applyFont="1" applyBorder="1"/>
    <xf numFmtId="0" fontId="0" fillId="0" borderId="47" xfId="0" applyFont="1" applyBorder="1"/>
    <xf numFmtId="2" fontId="0" fillId="0" borderId="30" xfId="0" applyNumberFormat="1" applyFont="1" applyBorder="1"/>
    <xf numFmtId="0" fontId="0" fillId="0" borderId="5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11" fillId="13" borderId="21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 wrapText="1"/>
    </xf>
    <xf numFmtId="0" fontId="11" fillId="13" borderId="37" xfId="0" applyFont="1" applyFill="1" applyBorder="1" applyAlignment="1">
      <alignment vertical="center"/>
    </xf>
    <xf numFmtId="0" fontId="10" fillId="0" borderId="31" xfId="0" applyFont="1" applyFill="1" applyBorder="1" applyAlignment="1">
      <alignment vertical="center"/>
    </xf>
    <xf numFmtId="0" fontId="10" fillId="0" borderId="36" xfId="0" applyFont="1" applyFill="1" applyBorder="1" applyAlignment="1">
      <alignment vertical="center"/>
    </xf>
    <xf numFmtId="0" fontId="11" fillId="13" borderId="5" xfId="0" applyFont="1" applyFill="1" applyBorder="1" applyAlignment="1">
      <alignment horizontal="left" vertical="center"/>
    </xf>
    <xf numFmtId="0" fontId="32" fillId="13" borderId="5" xfId="0" applyFont="1" applyFill="1" applyBorder="1" applyAlignment="1">
      <alignment horizontal="left" vertical="center"/>
    </xf>
    <xf numFmtId="0" fontId="32" fillId="12" borderId="28" xfId="0" applyFont="1" applyFill="1" applyBorder="1" applyAlignment="1"/>
    <xf numFmtId="0" fontId="0" fillId="0" borderId="66" xfId="0" applyFont="1" applyFill="1" applyBorder="1" applyAlignment="1">
      <alignment horizontal="center" vertical="center"/>
    </xf>
    <xf numFmtId="0" fontId="0" fillId="0" borderId="68" xfId="0" applyFont="1" applyFill="1" applyBorder="1" applyAlignment="1">
      <alignment horizontal="center" vertical="center"/>
    </xf>
    <xf numFmtId="0" fontId="33" fillId="0" borderId="61" xfId="0" applyFont="1" applyFill="1" applyBorder="1" applyAlignment="1">
      <alignment horizontal="center" vertical="center"/>
    </xf>
    <xf numFmtId="0" fontId="0" fillId="0" borderId="72" xfId="0" applyFont="1" applyBorder="1"/>
    <xf numFmtId="0" fontId="0" fillId="0" borderId="59" xfId="0" applyFont="1" applyBorder="1"/>
    <xf numFmtId="2" fontId="0" fillId="0" borderId="79" xfId="0" applyNumberFormat="1" applyFont="1" applyBorder="1"/>
    <xf numFmtId="0" fontId="14" fillId="0" borderId="81" xfId="0" applyFont="1" applyBorder="1" applyAlignment="1">
      <alignment horizontal="center" wrapText="1"/>
    </xf>
    <xf numFmtId="0" fontId="0" fillId="0" borderId="42" xfId="0" applyFont="1" applyBorder="1"/>
    <xf numFmtId="0" fontId="0" fillId="0" borderId="38" xfId="0" applyFont="1" applyBorder="1"/>
    <xf numFmtId="0" fontId="0" fillId="0" borderId="78" xfId="0" applyBorder="1"/>
    <xf numFmtId="0" fontId="11" fillId="13" borderId="26" xfId="0" applyFont="1" applyFill="1" applyBorder="1" applyAlignment="1">
      <alignment horizontal="left" vertical="center"/>
    </xf>
    <xf numFmtId="0" fontId="0" fillId="0" borderId="8" xfId="0" applyBorder="1"/>
    <xf numFmtId="0" fontId="0" fillId="0" borderId="43" xfId="0" applyBorder="1"/>
    <xf numFmtId="0" fontId="0" fillId="0" borderId="28" xfId="0" applyBorder="1"/>
    <xf numFmtId="0" fontId="0" fillId="0" borderId="29" xfId="0" applyBorder="1"/>
    <xf numFmtId="0" fontId="0" fillId="0" borderId="18" xfId="0" applyFont="1" applyFill="1" applyBorder="1" applyAlignment="1">
      <alignment horizontal="center" vertical="center"/>
    </xf>
    <xf numFmtId="0" fontId="36" fillId="0" borderId="74" xfId="0" applyFont="1" applyFill="1" applyBorder="1" applyAlignment="1"/>
    <xf numFmtId="0" fontId="0" fillId="0" borderId="30" xfId="0" applyBorder="1"/>
    <xf numFmtId="3" fontId="10" fillId="0" borderId="60" xfId="0" applyNumberFormat="1" applyFont="1" applyBorder="1" applyAlignment="1">
      <alignment vertical="center"/>
    </xf>
    <xf numFmtId="1" fontId="0" fillId="0" borderId="6" xfId="0" applyNumberFormat="1" applyBorder="1"/>
    <xf numFmtId="1" fontId="0" fillId="0" borderId="7" xfId="0" applyNumberFormat="1" applyBorder="1"/>
    <xf numFmtId="1" fontId="0" fillId="0" borderId="16" xfId="0" applyNumberFormat="1" applyBorder="1"/>
    <xf numFmtId="1" fontId="0" fillId="0" borderId="9" xfId="0" applyNumberFormat="1" applyBorder="1"/>
    <xf numFmtId="0" fontId="53" fillId="0" borderId="78" xfId="0" applyFont="1" applyBorder="1"/>
    <xf numFmtId="0" fontId="0" fillId="0" borderId="47" xfId="0" applyFont="1" applyBorder="1" applyAlignment="1">
      <alignment vertical="center"/>
    </xf>
    <xf numFmtId="0" fontId="11" fillId="10" borderId="72" xfId="0" applyFont="1" applyFill="1" applyBorder="1" applyAlignment="1">
      <alignment horizontal="center" wrapText="1"/>
    </xf>
    <xf numFmtId="0" fontId="11" fillId="10" borderId="79" xfId="0" applyFont="1" applyFill="1" applyBorder="1" applyAlignment="1">
      <alignment horizontal="center" wrapText="1"/>
    </xf>
    <xf numFmtId="0" fontId="0" fillId="0" borderId="80" xfId="0" applyFont="1" applyBorder="1"/>
    <xf numFmtId="0" fontId="0" fillId="0" borderId="78" xfId="0" applyFont="1" applyBorder="1"/>
    <xf numFmtId="0" fontId="0" fillId="0" borderId="6" xfId="0" applyFont="1" applyBorder="1"/>
    <xf numFmtId="0" fontId="0" fillId="0" borderId="43" xfId="0" applyFont="1" applyBorder="1"/>
    <xf numFmtId="0" fontId="0" fillId="0" borderId="79" xfId="0" applyFont="1" applyBorder="1"/>
    <xf numFmtId="1" fontId="41" fillId="0" borderId="43" xfId="0" applyNumberFormat="1" applyFont="1" applyFill="1" applyBorder="1" applyAlignment="1">
      <alignment horizontal="right" vertical="center"/>
    </xf>
    <xf numFmtId="1" fontId="41" fillId="0" borderId="8" xfId="0" applyNumberFormat="1" applyFont="1" applyFill="1" applyBorder="1" applyAlignment="1">
      <alignment horizontal="right" vertical="center"/>
    </xf>
    <xf numFmtId="1" fontId="41" fillId="0" borderId="42" xfId="0" applyNumberFormat="1" applyFont="1" applyFill="1" applyBorder="1" applyAlignment="1">
      <alignment horizontal="right" vertical="center"/>
    </xf>
    <xf numFmtId="3" fontId="0" fillId="0" borderId="72" xfId="0" applyNumberFormat="1" applyFont="1" applyBorder="1"/>
    <xf numFmtId="3" fontId="0" fillId="0" borderId="59" xfId="0" applyNumberFormat="1" applyFont="1" applyBorder="1"/>
    <xf numFmtId="0" fontId="0" fillId="0" borderId="66" xfId="0" applyBorder="1"/>
    <xf numFmtId="0" fontId="0" fillId="0" borderId="68" xfId="0" applyBorder="1"/>
    <xf numFmtId="2" fontId="0" fillId="0" borderId="49" xfId="0" applyNumberFormat="1" applyFont="1" applyBorder="1"/>
    <xf numFmtId="0" fontId="0" fillId="0" borderId="47" xfId="0" applyBorder="1"/>
    <xf numFmtId="0" fontId="0" fillId="0" borderId="60" xfId="0" applyBorder="1"/>
    <xf numFmtId="0" fontId="12" fillId="0" borderId="18" xfId="0" applyFont="1" applyBorder="1" applyAlignment="1">
      <alignment wrapText="1"/>
    </xf>
    <xf numFmtId="0" fontId="0" fillId="0" borderId="5" xfId="0" applyBorder="1"/>
    <xf numFmtId="0" fontId="0" fillId="0" borderId="67" xfId="0" applyBorder="1"/>
    <xf numFmtId="1" fontId="68" fillId="0" borderId="43" xfId="0" applyNumberFormat="1" applyFont="1" applyFill="1" applyBorder="1" applyAlignment="1">
      <alignment horizontal="right" vertical="center"/>
    </xf>
    <xf numFmtId="1" fontId="68" fillId="0" borderId="8" xfId="0" applyNumberFormat="1" applyFont="1" applyFill="1" applyBorder="1" applyAlignment="1">
      <alignment horizontal="right" vertical="center"/>
    </xf>
    <xf numFmtId="1" fontId="68" fillId="0" borderId="42" xfId="0" applyNumberFormat="1" applyFont="1" applyFill="1" applyBorder="1" applyAlignment="1">
      <alignment horizontal="right" vertical="center"/>
    </xf>
    <xf numFmtId="0" fontId="0" fillId="0" borderId="82" xfId="0" applyBorder="1"/>
    <xf numFmtId="0" fontId="0" fillId="0" borderId="38" xfId="0" applyBorder="1"/>
    <xf numFmtId="0" fontId="0" fillId="0" borderId="7" xfId="0" applyBorder="1"/>
    <xf numFmtId="0" fontId="0" fillId="0" borderId="41" xfId="0" applyBorder="1" applyAlignment="1"/>
    <xf numFmtId="0" fontId="0" fillId="0" borderId="14" xfId="0" applyBorder="1"/>
    <xf numFmtId="1" fontId="41" fillId="0" borderId="14" xfId="0" applyNumberFormat="1" applyFont="1" applyFill="1" applyBorder="1" applyAlignment="1">
      <alignment horizontal="right" vertical="center"/>
    </xf>
    <xf numFmtId="2" fontId="0" fillId="0" borderId="30" xfId="0" applyNumberFormat="1" applyBorder="1"/>
    <xf numFmtId="1" fontId="68" fillId="0" borderId="14" xfId="0" applyNumberFormat="1" applyFont="1" applyFill="1" applyBorder="1" applyAlignment="1">
      <alignment horizontal="right" vertical="center"/>
    </xf>
    <xf numFmtId="164" fontId="0" fillId="0" borderId="17" xfId="0" applyNumberFormat="1" applyFont="1" applyBorder="1"/>
    <xf numFmtId="164" fontId="0" fillId="0" borderId="13" xfId="0" applyNumberFormat="1" applyFont="1" applyBorder="1"/>
    <xf numFmtId="164" fontId="0" fillId="0" borderId="32" xfId="0" applyNumberFormat="1" applyFont="1" applyBorder="1"/>
    <xf numFmtId="164" fontId="0" fillId="0" borderId="30" xfId="0" applyNumberFormat="1" applyBorder="1"/>
    <xf numFmtId="0" fontId="0" fillId="0" borderId="18" xfId="0" applyBorder="1" applyAlignment="1">
      <alignment wrapText="1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8" xfId="0" applyBorder="1" applyAlignment="1">
      <alignment horizontal="center" wrapText="1"/>
    </xf>
    <xf numFmtId="2" fontId="0" fillId="0" borderId="17" xfId="0" applyNumberFormat="1" applyBorder="1"/>
    <xf numFmtId="2" fontId="0" fillId="0" borderId="13" xfId="0" applyNumberFormat="1" applyBorder="1"/>
    <xf numFmtId="0" fontId="11" fillId="31" borderId="15" xfId="0" applyFont="1" applyFill="1" applyBorder="1" applyAlignment="1">
      <alignment horizontal="center"/>
    </xf>
    <xf numFmtId="0" fontId="11" fillId="31" borderId="52" xfId="0" applyFont="1" applyFill="1" applyBorder="1" applyAlignment="1">
      <alignment horizontal="center"/>
    </xf>
    <xf numFmtId="0" fontId="11" fillId="0" borderId="2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3" fontId="70" fillId="0" borderId="6" xfId="0" applyNumberFormat="1" applyFont="1" applyBorder="1"/>
    <xf numFmtId="3" fontId="70" fillId="0" borderId="7" xfId="0" applyNumberFormat="1" applyFont="1" applyBorder="1"/>
    <xf numFmtId="3" fontId="70" fillId="0" borderId="7" xfId="0" applyNumberFormat="1" applyFont="1" applyFill="1" applyBorder="1"/>
    <xf numFmtId="2" fontId="0" fillId="0" borderId="71" xfId="0" applyNumberFormat="1" applyBorder="1"/>
    <xf numFmtId="0" fontId="71" fillId="31" borderId="9" xfId="0" applyFont="1" applyFill="1" applyBorder="1"/>
    <xf numFmtId="0" fontId="71" fillId="31" borderId="27" xfId="0" applyFont="1" applyFill="1" applyBorder="1"/>
    <xf numFmtId="0" fontId="30" fillId="31" borderId="7" xfId="0" applyFont="1" applyFill="1" applyBorder="1" applyAlignment="1"/>
    <xf numFmtId="0" fontId="30" fillId="31" borderId="9" xfId="0" applyFont="1" applyFill="1" applyBorder="1" applyAlignment="1"/>
    <xf numFmtId="0" fontId="18" fillId="10" borderId="70" xfId="0" applyFont="1" applyFill="1" applyBorder="1" applyAlignment="1"/>
    <xf numFmtId="0" fontId="18" fillId="10" borderId="68" xfId="0" applyFont="1" applyFill="1" applyBorder="1" applyAlignment="1"/>
    <xf numFmtId="0" fontId="0" fillId="10" borderId="34" xfId="0" applyFont="1" applyFill="1" applyBorder="1" applyAlignment="1">
      <alignment horizontal="center" wrapText="1"/>
    </xf>
    <xf numFmtId="1" fontId="0" fillId="0" borderId="29" xfId="0" applyNumberFormat="1" applyFont="1" applyBorder="1"/>
    <xf numFmtId="1" fontId="0" fillId="0" borderId="59" xfId="0" applyNumberFormat="1" applyFont="1" applyBorder="1"/>
    <xf numFmtId="3" fontId="0" fillId="14" borderId="6" xfId="0" applyNumberFormat="1" applyFont="1" applyFill="1" applyBorder="1" applyAlignment="1">
      <alignment horizontal="left" vertical="center"/>
    </xf>
    <xf numFmtId="3" fontId="0" fillId="14" borderId="31" xfId="0" applyNumberFormat="1" applyFont="1" applyFill="1" applyBorder="1" applyAlignment="1">
      <alignment vertical="center"/>
    </xf>
    <xf numFmtId="3" fontId="0" fillId="14" borderId="28" xfId="0" applyNumberFormat="1" applyFont="1" applyFill="1" applyBorder="1" applyAlignment="1"/>
    <xf numFmtId="3" fontId="0" fillId="0" borderId="47" xfId="0" applyNumberFormat="1" applyFont="1" applyFill="1" applyBorder="1" applyAlignment="1">
      <alignment vertical="center"/>
    </xf>
    <xf numFmtId="3" fontId="0" fillId="14" borderId="43" xfId="0" applyNumberFormat="1" applyFont="1" applyFill="1" applyBorder="1" applyAlignment="1">
      <alignment horizontal="left" vertical="center"/>
    </xf>
    <xf numFmtId="3" fontId="0" fillId="14" borderId="14" xfId="0" applyNumberFormat="1" applyFont="1" applyFill="1" applyBorder="1" applyAlignment="1">
      <alignment vertical="center"/>
    </xf>
    <xf numFmtId="3" fontId="0" fillId="14" borderId="29" xfId="0" applyNumberFormat="1" applyFont="1" applyFill="1" applyBorder="1" applyAlignment="1"/>
    <xf numFmtId="3" fontId="0" fillId="14" borderId="16" xfId="0" applyNumberFormat="1" applyFont="1" applyFill="1" applyBorder="1" applyAlignment="1">
      <alignment horizontal="left" vertical="center"/>
    </xf>
    <xf numFmtId="3" fontId="0" fillId="14" borderId="36" xfId="0" applyNumberFormat="1" applyFont="1" applyFill="1" applyBorder="1" applyAlignment="1">
      <alignment vertical="center"/>
    </xf>
    <xf numFmtId="3" fontId="0" fillId="14" borderId="33" xfId="0" applyNumberFormat="1" applyFont="1" applyFill="1" applyBorder="1" applyAlignment="1"/>
    <xf numFmtId="0" fontId="11" fillId="13" borderId="20" xfId="0" applyFont="1" applyFill="1" applyBorder="1" applyAlignment="1">
      <alignment horizontal="left" vertical="center"/>
    </xf>
    <xf numFmtId="0" fontId="11" fillId="13" borderId="35" xfId="0" applyFont="1" applyFill="1" applyBorder="1" applyAlignment="1">
      <alignment vertical="center"/>
    </xf>
    <xf numFmtId="3" fontId="0" fillId="0" borderId="28" xfId="0" applyNumberFormat="1" applyFont="1" applyFill="1" applyBorder="1" applyAlignment="1">
      <alignment vertical="center"/>
    </xf>
    <xf numFmtId="3" fontId="0" fillId="0" borderId="29" xfId="0" applyNumberFormat="1" applyFont="1" applyFill="1" applyBorder="1" applyAlignment="1">
      <alignment vertical="center"/>
    </xf>
    <xf numFmtId="1" fontId="68" fillId="0" borderId="58" xfId="0" applyNumberFormat="1" applyFont="1" applyFill="1" applyBorder="1" applyAlignment="1">
      <alignment horizontal="right" vertical="center"/>
    </xf>
    <xf numFmtId="0" fontId="0" fillId="0" borderId="19" xfId="0" applyFont="1" applyFill="1" applyBorder="1" applyAlignment="1">
      <alignment vertical="center" wrapText="1"/>
    </xf>
    <xf numFmtId="0" fontId="11" fillId="10" borderId="10" xfId="0" applyFont="1" applyFill="1" applyBorder="1" applyAlignment="1">
      <alignment horizontal="center"/>
    </xf>
    <xf numFmtId="2" fontId="0" fillId="0" borderId="46" xfId="0" applyNumberFormat="1" applyFont="1" applyFill="1" applyBorder="1" applyAlignment="1">
      <alignment vertical="center"/>
    </xf>
    <xf numFmtId="0" fontId="0" fillId="0" borderId="41" xfId="0" applyFont="1" applyFill="1" applyBorder="1" applyAlignment="1">
      <alignment horizontal="left" vertical="center"/>
    </xf>
    <xf numFmtId="0" fontId="0" fillId="0" borderId="68" xfId="0" applyFont="1" applyFill="1" applyBorder="1" applyAlignment="1">
      <alignment vertical="center"/>
    </xf>
    <xf numFmtId="0" fontId="0" fillId="32" borderId="7" xfId="0" applyFill="1" applyBorder="1"/>
    <xf numFmtId="0" fontId="0" fillId="32" borderId="8" xfId="0" applyFill="1" applyBorder="1"/>
    <xf numFmtId="0" fontId="0" fillId="32" borderId="13" xfId="0" applyFill="1" applyBorder="1"/>
    <xf numFmtId="1" fontId="0" fillId="32" borderId="8" xfId="0" applyNumberFormat="1" applyFill="1" applyBorder="1"/>
    <xf numFmtId="2" fontId="0" fillId="32" borderId="13" xfId="0" applyNumberFormat="1" applyFill="1" applyBorder="1"/>
    <xf numFmtId="0" fontId="11" fillId="32" borderId="15" xfId="0" applyFont="1" applyFill="1" applyBorder="1" applyAlignment="1">
      <alignment horizontal="center"/>
    </xf>
    <xf numFmtId="164" fontId="0" fillId="32" borderId="13" xfId="0" applyNumberFormat="1" applyFill="1" applyBorder="1"/>
    <xf numFmtId="1" fontId="0" fillId="32" borderId="7" xfId="0" applyNumberFormat="1" applyFill="1" applyBorder="1"/>
    <xf numFmtId="1" fontId="0" fillId="32" borderId="9" xfId="0" applyNumberFormat="1" applyFill="1" applyBorder="1"/>
    <xf numFmtId="0" fontId="11" fillId="32" borderId="15" xfId="0" applyFont="1" applyFill="1" applyBorder="1" applyAlignment="1">
      <alignment horizontal="center" vertical="center"/>
    </xf>
    <xf numFmtId="0" fontId="72" fillId="32" borderId="9" xfId="0" applyFont="1" applyFill="1" applyBorder="1"/>
    <xf numFmtId="0" fontId="0" fillId="32" borderId="10" xfId="0" applyFont="1" applyFill="1" applyBorder="1"/>
    <xf numFmtId="0" fontId="0" fillId="32" borderId="8" xfId="0" applyFont="1" applyFill="1" applyBorder="1"/>
    <xf numFmtId="0" fontId="0" fillId="32" borderId="25" xfId="0" applyFont="1" applyFill="1" applyBorder="1"/>
    <xf numFmtId="0" fontId="0" fillId="32" borderId="7" xfId="0" applyFont="1" applyFill="1" applyBorder="1"/>
    <xf numFmtId="0" fontId="0" fillId="32" borderId="13" xfId="0" applyFont="1" applyFill="1" applyBorder="1"/>
    <xf numFmtId="3" fontId="41" fillId="32" borderId="8" xfId="0" applyNumberFormat="1" applyFont="1" applyFill="1" applyBorder="1" applyAlignment="1">
      <alignment horizontal="right" vertical="center"/>
    </xf>
    <xf numFmtId="1" fontId="68" fillId="32" borderId="8" xfId="0" applyNumberFormat="1" applyFont="1" applyFill="1" applyBorder="1" applyAlignment="1">
      <alignment horizontal="right" vertical="center"/>
    </xf>
    <xf numFmtId="2" fontId="0" fillId="32" borderId="9" xfId="0" applyNumberFormat="1" applyFont="1" applyFill="1" applyBorder="1"/>
    <xf numFmtId="0" fontId="0" fillId="32" borderId="9" xfId="0" applyFont="1" applyFill="1" applyBorder="1"/>
    <xf numFmtId="2" fontId="0" fillId="32" borderId="13" xfId="0" applyNumberFormat="1" applyFont="1" applyFill="1" applyBorder="1"/>
    <xf numFmtId="0" fontId="0" fillId="32" borderId="7" xfId="0" applyFont="1" applyFill="1" applyBorder="1" applyAlignment="1">
      <alignment vertical="center"/>
    </xf>
    <xf numFmtId="0" fontId="0" fillId="32" borderId="8" xfId="0" applyFont="1" applyFill="1" applyBorder="1" applyAlignment="1">
      <alignment vertical="center"/>
    </xf>
    <xf numFmtId="0" fontId="11" fillId="32" borderId="10" xfId="0" applyFont="1" applyFill="1" applyBorder="1"/>
    <xf numFmtId="0" fontId="11" fillId="32" borderId="9" xfId="0" applyFont="1" applyFill="1" applyBorder="1"/>
    <xf numFmtId="0" fontId="11" fillId="32" borderId="12" xfId="0" applyFont="1" applyFill="1" applyBorder="1" applyAlignment="1">
      <alignment horizontal="center" vertical="center"/>
    </xf>
    <xf numFmtId="2" fontId="0" fillId="32" borderId="46" xfId="0" applyNumberFormat="1" applyFont="1" applyFill="1" applyBorder="1" applyAlignment="1">
      <alignment vertical="center"/>
    </xf>
    <xf numFmtId="1" fontId="35" fillId="32" borderId="8" xfId="0" applyNumberFormat="1" applyFont="1" applyFill="1" applyBorder="1" applyAlignment="1">
      <alignment horizontal="right" vertical="center"/>
    </xf>
    <xf numFmtId="0" fontId="30" fillId="0" borderId="4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vertical="center" wrapText="1"/>
    </xf>
    <xf numFmtId="0" fontId="30" fillId="0" borderId="73" xfId="0" applyFont="1" applyFill="1" applyBorder="1" applyAlignment="1">
      <alignment horizontal="left" vertical="center" wrapText="1"/>
    </xf>
    <xf numFmtId="0" fontId="32" fillId="0" borderId="18" xfId="0" applyFont="1" applyBorder="1" applyAlignment="1">
      <alignment horizontal="center" wrapText="1"/>
    </xf>
    <xf numFmtId="0" fontId="30" fillId="0" borderId="4" xfId="0" applyFont="1" applyBorder="1"/>
    <xf numFmtId="0" fontId="30" fillId="0" borderId="47" xfId="0" applyFont="1" applyFill="1" applyBorder="1" applyAlignment="1">
      <alignment vertical="center"/>
    </xf>
    <xf numFmtId="0" fontId="32" fillId="10" borderId="16" xfId="0" applyFont="1" applyFill="1" applyBorder="1" applyAlignment="1">
      <alignment horizontal="left"/>
    </xf>
    <xf numFmtId="0" fontId="32" fillId="10" borderId="33" xfId="0" applyFont="1" applyFill="1" applyBorder="1" applyAlignment="1">
      <alignment horizontal="left"/>
    </xf>
    <xf numFmtId="0" fontId="30" fillId="0" borderId="60" xfId="0" applyFont="1" applyFill="1" applyBorder="1" applyAlignment="1"/>
    <xf numFmtId="1" fontId="38" fillId="0" borderId="43" xfId="0" applyNumberFormat="1" applyFont="1" applyFill="1" applyBorder="1" applyAlignment="1">
      <alignment horizontal="right" vertical="center"/>
    </xf>
    <xf numFmtId="2" fontId="30" fillId="0" borderId="61" xfId="0" applyNumberFormat="1" applyFont="1" applyFill="1" applyBorder="1" applyAlignment="1"/>
    <xf numFmtId="2" fontId="30" fillId="0" borderId="16" xfId="0" applyNumberFormat="1" applyFont="1" applyBorder="1"/>
    <xf numFmtId="2" fontId="30" fillId="0" borderId="9" xfId="0" applyNumberFormat="1" applyFont="1" applyBorder="1"/>
    <xf numFmtId="2" fontId="30" fillId="0" borderId="27" xfId="0" applyNumberFormat="1" applyFont="1" applyBorder="1"/>
    <xf numFmtId="2" fontId="30" fillId="0" borderId="79" xfId="0" applyNumberFormat="1" applyFont="1" applyBorder="1"/>
    <xf numFmtId="2" fontId="30" fillId="0" borderId="47" xfId="0" applyNumberFormat="1" applyFont="1" applyFill="1" applyBorder="1" applyAlignment="1">
      <alignment vertical="center"/>
    </xf>
    <xf numFmtId="0" fontId="30" fillId="0" borderId="66" xfId="0" applyFont="1" applyFill="1" applyBorder="1" applyAlignment="1"/>
    <xf numFmtId="2" fontId="30" fillId="0" borderId="68" xfId="0" applyNumberFormat="1" applyFont="1" applyFill="1" applyBorder="1" applyAlignment="1"/>
    <xf numFmtId="2" fontId="30" fillId="0" borderId="9" xfId="0" applyNumberFormat="1" applyFont="1" applyFill="1" applyBorder="1"/>
    <xf numFmtId="0" fontId="30" fillId="0" borderId="29" xfId="0" applyFont="1" applyFill="1" applyBorder="1" applyAlignment="1"/>
    <xf numFmtId="3" fontId="40" fillId="0" borderId="58" xfId="0" applyNumberFormat="1" applyFont="1" applyBorder="1"/>
    <xf numFmtId="0" fontId="30" fillId="0" borderId="29" xfId="0" applyFont="1" applyBorder="1"/>
    <xf numFmtId="2" fontId="30" fillId="0" borderId="30" xfId="0" applyNumberFormat="1" applyFont="1" applyFill="1" applyBorder="1" applyAlignment="1"/>
    <xf numFmtId="2" fontId="30" fillId="0" borderId="36" xfId="0" applyNumberFormat="1" applyFont="1" applyBorder="1"/>
    <xf numFmtId="2" fontId="30" fillId="0" borderId="33" xfId="0" applyNumberFormat="1" applyFont="1" applyBorder="1"/>
    <xf numFmtId="0" fontId="30" fillId="0" borderId="28" xfId="0" applyFont="1" applyFill="1" applyBorder="1" applyAlignment="1"/>
    <xf numFmtId="2" fontId="30" fillId="0" borderId="33" xfId="0" applyNumberFormat="1" applyFont="1" applyFill="1" applyBorder="1" applyAlignment="1"/>
    <xf numFmtId="2" fontId="30" fillId="0" borderId="17" xfId="0" applyNumberFormat="1" applyFont="1" applyBorder="1"/>
    <xf numFmtId="2" fontId="30" fillId="0" borderId="13" xfId="0" applyNumberFormat="1" applyFont="1" applyBorder="1"/>
    <xf numFmtId="2" fontId="30" fillId="0" borderId="13" xfId="0" applyNumberFormat="1" applyFont="1" applyFill="1" applyBorder="1"/>
    <xf numFmtId="2" fontId="30" fillId="0" borderId="32" xfId="0" applyNumberFormat="1" applyFont="1" applyBorder="1"/>
    <xf numFmtId="1" fontId="30" fillId="0" borderId="59" xfId="0" applyNumberFormat="1" applyFont="1" applyBorder="1"/>
    <xf numFmtId="2" fontId="30" fillId="0" borderId="46" xfId="0" applyNumberFormat="1" applyFont="1" applyBorder="1"/>
    <xf numFmtId="3" fontId="40" fillId="0" borderId="24" xfId="0" applyNumberFormat="1" applyFont="1" applyBorder="1"/>
    <xf numFmtId="3" fontId="30" fillId="14" borderId="6" xfId="0" applyNumberFormat="1" applyFont="1" applyFill="1" applyBorder="1" applyAlignment="1">
      <alignment horizontal="left" vertical="center"/>
    </xf>
    <xf numFmtId="3" fontId="30" fillId="0" borderId="47" xfId="0" applyNumberFormat="1" applyFont="1" applyFill="1" applyBorder="1" applyAlignment="1">
      <alignment horizontal="center" vertical="center"/>
    </xf>
    <xf numFmtId="3" fontId="30" fillId="14" borderId="43" xfId="0" applyNumberFormat="1" applyFont="1" applyFill="1" applyBorder="1" applyAlignment="1">
      <alignment horizontal="left" vertical="center"/>
    </xf>
    <xf numFmtId="3" fontId="30" fillId="14" borderId="16" xfId="0" applyNumberFormat="1" applyFont="1" applyFill="1" applyBorder="1" applyAlignment="1">
      <alignment horizontal="left" vertical="center"/>
    </xf>
    <xf numFmtId="0" fontId="32" fillId="13" borderId="20" xfId="0" applyFont="1" applyFill="1" applyBorder="1" applyAlignment="1">
      <alignment horizontal="left" vertical="center"/>
    </xf>
    <xf numFmtId="0" fontId="32" fillId="13" borderId="35" xfId="0" applyFont="1" applyFill="1" applyBorder="1" applyAlignment="1">
      <alignment vertical="center"/>
    </xf>
    <xf numFmtId="0" fontId="32" fillId="13" borderId="35" xfId="0" applyFont="1" applyFill="1" applyBorder="1" applyAlignment="1">
      <alignment horizontal="center" vertical="center"/>
    </xf>
    <xf numFmtId="0" fontId="32" fillId="12" borderId="6" xfId="0" applyFont="1" applyFill="1" applyBorder="1" applyAlignment="1">
      <alignment horizontal="left"/>
    </xf>
    <xf numFmtId="0" fontId="32" fillId="12" borderId="31" xfId="0" applyFont="1" applyFill="1" applyBorder="1" applyAlignment="1"/>
    <xf numFmtId="0" fontId="32" fillId="12" borderId="24" xfId="0" applyFont="1" applyFill="1" applyBorder="1" applyAlignment="1">
      <alignment horizontal="center"/>
    </xf>
    <xf numFmtId="0" fontId="32" fillId="12" borderId="25" xfId="0" applyFont="1" applyFill="1" applyBorder="1" applyAlignment="1">
      <alignment horizontal="center"/>
    </xf>
    <xf numFmtId="2" fontId="30" fillId="0" borderId="57" xfId="0" applyNumberFormat="1" applyFont="1" applyBorder="1"/>
    <xf numFmtId="1" fontId="30" fillId="0" borderId="47" xfId="0" applyNumberFormat="1" applyFont="1" applyFill="1" applyBorder="1" applyAlignment="1">
      <alignment vertical="center"/>
    </xf>
    <xf numFmtId="2" fontId="30" fillId="0" borderId="48" xfId="0" applyNumberFormat="1" applyFont="1" applyBorder="1"/>
    <xf numFmtId="2" fontId="30" fillId="0" borderId="64" xfId="0" applyNumberFormat="1" applyFont="1" applyBorder="1"/>
    <xf numFmtId="3" fontId="30" fillId="0" borderId="39" xfId="0" applyNumberFormat="1" applyFont="1" applyBorder="1"/>
    <xf numFmtId="3" fontId="30" fillId="0" borderId="10" xfId="0" applyNumberFormat="1" applyFont="1" applyBorder="1"/>
    <xf numFmtId="3" fontId="30" fillId="0" borderId="10" xfId="0" applyNumberFormat="1" applyFont="1" applyFill="1" applyBorder="1"/>
    <xf numFmtId="3" fontId="30" fillId="0" borderId="23" xfId="0" applyNumberFormat="1" applyFont="1" applyBorder="1"/>
    <xf numFmtId="0" fontId="30" fillId="0" borderId="30" xfId="0" applyFont="1" applyFill="1" applyBorder="1" applyAlignment="1"/>
    <xf numFmtId="0" fontId="30" fillId="0" borderId="46" xfId="0" applyFont="1" applyBorder="1"/>
    <xf numFmtId="0" fontId="30" fillId="0" borderId="13" xfId="0" applyFont="1" applyBorder="1"/>
    <xf numFmtId="0" fontId="30" fillId="0" borderId="13" xfId="0" applyFont="1" applyFill="1" applyBorder="1"/>
    <xf numFmtId="0" fontId="30" fillId="0" borderId="32" xfId="0" applyFont="1" applyBorder="1"/>
    <xf numFmtId="3" fontId="30" fillId="0" borderId="44" xfId="0" applyNumberFormat="1" applyFont="1" applyBorder="1"/>
    <xf numFmtId="0" fontId="32" fillId="13" borderId="20" xfId="0" applyFont="1" applyFill="1" applyBorder="1" applyAlignment="1">
      <alignment horizontal="center" vertical="center"/>
    </xf>
    <xf numFmtId="0" fontId="30" fillId="0" borderId="47" xfId="0" applyFont="1" applyBorder="1" applyAlignment="1">
      <alignment vertical="center"/>
    </xf>
    <xf numFmtId="0" fontId="30" fillId="0" borderId="10" xfId="0" applyFont="1" applyBorder="1"/>
    <xf numFmtId="0" fontId="30" fillId="0" borderId="10" xfId="0" applyFont="1" applyFill="1" applyBorder="1"/>
    <xf numFmtId="0" fontId="30" fillId="0" borderId="23" xfId="0" applyFont="1" applyBorder="1"/>
    <xf numFmtId="0" fontId="30" fillId="0" borderId="33" xfId="0" applyFont="1" applyFill="1" applyBorder="1" applyAlignment="1"/>
    <xf numFmtId="3" fontId="30" fillId="0" borderId="7" xfId="0" applyNumberFormat="1" applyFont="1" applyBorder="1"/>
    <xf numFmtId="3" fontId="30" fillId="0" borderId="7" xfId="0" applyNumberFormat="1" applyFont="1" applyFill="1" applyBorder="1"/>
    <xf numFmtId="0" fontId="30" fillId="0" borderId="31" xfId="0" applyFont="1" applyBorder="1"/>
    <xf numFmtId="3" fontId="30" fillId="0" borderId="46" xfId="0" applyNumberFormat="1" applyFont="1" applyBorder="1"/>
    <xf numFmtId="0" fontId="32" fillId="13" borderId="22" xfId="0" applyFont="1" applyFill="1" applyBorder="1" applyAlignment="1">
      <alignment horizontal="left" vertical="center"/>
    </xf>
    <xf numFmtId="0" fontId="32" fillId="13" borderId="18" xfId="0" applyFont="1" applyFill="1" applyBorder="1" applyAlignment="1">
      <alignment vertical="center"/>
    </xf>
    <xf numFmtId="0" fontId="32" fillId="13" borderId="37" xfId="0" applyFont="1" applyFill="1" applyBorder="1" applyAlignment="1">
      <alignment horizontal="center" vertical="center"/>
    </xf>
    <xf numFmtId="0" fontId="30" fillId="0" borderId="39" xfId="0" applyFont="1" applyFill="1" applyBorder="1" applyAlignment="1">
      <alignment vertical="center"/>
    </xf>
    <xf numFmtId="0" fontId="30" fillId="0" borderId="10" xfId="0" applyFont="1" applyFill="1" applyBorder="1" applyAlignment="1">
      <alignment vertical="center"/>
    </xf>
    <xf numFmtId="0" fontId="30" fillId="0" borderId="58" xfId="0" applyFont="1" applyFill="1" applyBorder="1" applyAlignment="1">
      <alignment vertical="center"/>
    </xf>
    <xf numFmtId="0" fontId="30" fillId="0" borderId="8" xfId="0" applyFont="1" applyFill="1" applyBorder="1" applyAlignment="1">
      <alignment vertical="center"/>
    </xf>
    <xf numFmtId="0" fontId="30" fillId="0" borderId="44" xfId="0" applyFont="1" applyFill="1" applyBorder="1" applyAlignment="1">
      <alignment vertical="center"/>
    </xf>
    <xf numFmtId="0" fontId="30" fillId="0" borderId="7" xfId="0" applyFont="1" applyFill="1" applyBorder="1" applyAlignment="1">
      <alignment vertical="center"/>
    </xf>
    <xf numFmtId="3" fontId="40" fillId="0" borderId="44" xfId="0" applyNumberFormat="1" applyFont="1" applyFill="1" applyBorder="1" applyAlignment="1">
      <alignment vertical="center"/>
    </xf>
    <xf numFmtId="1" fontId="30" fillId="0" borderId="33" xfId="0" applyNumberFormat="1" applyFont="1" applyBorder="1"/>
    <xf numFmtId="1" fontId="30" fillId="0" borderId="39" xfId="0" applyNumberFormat="1" applyFont="1" applyBorder="1"/>
    <xf numFmtId="1" fontId="30" fillId="0" borderId="10" xfId="0" applyNumberFormat="1" applyFont="1" applyBorder="1"/>
    <xf numFmtId="1" fontId="30" fillId="0" borderId="10" xfId="0" applyNumberFormat="1" applyFont="1" applyFill="1" applyBorder="1"/>
    <xf numFmtId="1" fontId="30" fillId="0" borderId="23" xfId="0" applyNumberFormat="1" applyFont="1" applyBorder="1"/>
    <xf numFmtId="1" fontId="30" fillId="0" borderId="7" xfId="0" applyNumberFormat="1" applyFont="1" applyBorder="1"/>
    <xf numFmtId="1" fontId="30" fillId="0" borderId="7" xfId="0" applyNumberFormat="1" applyFont="1" applyFill="1" applyBorder="1"/>
    <xf numFmtId="0" fontId="30" fillId="0" borderId="0" xfId="0" applyFont="1" applyFill="1" applyAlignment="1">
      <alignment vertical="center"/>
    </xf>
    <xf numFmtId="0" fontId="43" fillId="0" borderId="15" xfId="0" applyFont="1" applyFill="1" applyBorder="1" applyAlignment="1">
      <alignment vertical="center" wrapText="1"/>
    </xf>
    <xf numFmtId="1" fontId="30" fillId="0" borderId="49" xfId="0" applyNumberFormat="1" applyFont="1" applyBorder="1"/>
    <xf numFmtId="2" fontId="30" fillId="0" borderId="71" xfId="0" applyNumberFormat="1" applyFont="1" applyBorder="1"/>
    <xf numFmtId="2" fontId="30" fillId="0" borderId="76" xfId="0" applyNumberFormat="1" applyFont="1" applyFill="1" applyBorder="1" applyAlignment="1">
      <alignment wrapText="1"/>
    </xf>
    <xf numFmtId="0" fontId="30" fillId="0" borderId="76" xfId="0" applyFont="1" applyFill="1" applyBorder="1" applyAlignment="1"/>
    <xf numFmtId="2" fontId="30" fillId="0" borderId="64" xfId="0" applyNumberFormat="1" applyFont="1" applyFill="1" applyBorder="1" applyAlignment="1"/>
    <xf numFmtId="0" fontId="30" fillId="0" borderId="49" xfId="0" applyFont="1" applyFill="1" applyBorder="1" applyAlignment="1"/>
    <xf numFmtId="0" fontId="30" fillId="0" borderId="6" xfId="0" applyFont="1" applyFill="1" applyBorder="1" applyAlignment="1">
      <alignment horizontal="left" vertical="center"/>
    </xf>
    <xf numFmtId="0" fontId="30" fillId="0" borderId="16" xfId="0" applyFont="1" applyFill="1" applyBorder="1" applyAlignment="1">
      <alignment horizontal="left" vertical="center"/>
    </xf>
    <xf numFmtId="1" fontId="30" fillId="0" borderId="24" xfId="0" applyNumberFormat="1" applyFont="1" applyBorder="1"/>
    <xf numFmtId="1" fontId="30" fillId="0" borderId="25" xfId="0" applyNumberFormat="1" applyFont="1" applyBorder="1"/>
    <xf numFmtId="1" fontId="30" fillId="0" borderId="25" xfId="0" applyNumberFormat="1" applyFont="1" applyFill="1" applyBorder="1"/>
    <xf numFmtId="1" fontId="30" fillId="0" borderId="6" xfId="0" applyNumberFormat="1" applyFont="1" applyBorder="1"/>
    <xf numFmtId="1" fontId="30" fillId="0" borderId="38" xfId="0" applyNumberFormat="1" applyFont="1" applyBorder="1"/>
    <xf numFmtId="1" fontId="30" fillId="0" borderId="16" xfId="0" applyNumberFormat="1" applyFont="1" applyBorder="1"/>
    <xf numFmtId="0" fontId="30" fillId="0" borderId="9" xfId="0" applyFont="1" applyBorder="1"/>
    <xf numFmtId="0" fontId="30" fillId="0" borderId="9" xfId="0" applyFont="1" applyFill="1" applyBorder="1"/>
    <xf numFmtId="0" fontId="30" fillId="0" borderId="80" xfId="0" applyFont="1" applyFill="1" applyBorder="1" applyAlignment="1"/>
    <xf numFmtId="1" fontId="30" fillId="0" borderId="21" xfId="0" applyNumberFormat="1" applyFont="1" applyBorder="1"/>
    <xf numFmtId="0" fontId="30" fillId="0" borderId="79" xfId="0" applyFont="1" applyFill="1" applyBorder="1" applyAlignment="1"/>
    <xf numFmtId="0" fontId="32" fillId="32" borderId="15" xfId="0" applyFont="1" applyFill="1" applyBorder="1" applyAlignment="1">
      <alignment horizontal="center" vertical="center"/>
    </xf>
    <xf numFmtId="3" fontId="40" fillId="32" borderId="8" xfId="0" applyNumberFormat="1" applyFont="1" applyFill="1" applyBorder="1"/>
    <xf numFmtId="2" fontId="30" fillId="32" borderId="9" xfId="0" applyNumberFormat="1" applyFont="1" applyFill="1" applyBorder="1"/>
    <xf numFmtId="3" fontId="40" fillId="32" borderId="10" xfId="0" applyNumberFormat="1" applyFont="1" applyFill="1" applyBorder="1"/>
    <xf numFmtId="1" fontId="38" fillId="32" borderId="8" xfId="0" applyNumberFormat="1" applyFont="1" applyFill="1" applyBorder="1" applyAlignment="1">
      <alignment horizontal="right" vertical="center"/>
    </xf>
    <xf numFmtId="2" fontId="30" fillId="32" borderId="13" xfId="0" applyNumberFormat="1" applyFont="1" applyFill="1" applyBorder="1"/>
    <xf numFmtId="0" fontId="32" fillId="32" borderId="25" xfId="0" applyFont="1" applyFill="1" applyBorder="1" applyAlignment="1">
      <alignment horizontal="center"/>
    </xf>
    <xf numFmtId="1" fontId="40" fillId="32" borderId="8" xfId="0" applyNumberFormat="1" applyFont="1" applyFill="1" applyBorder="1" applyAlignment="1">
      <alignment vertical="center"/>
    </xf>
    <xf numFmtId="3" fontId="19" fillId="32" borderId="8" xfId="0" applyNumberFormat="1" applyFont="1" applyFill="1" applyBorder="1" applyAlignment="1">
      <alignment horizontal="right" vertical="center"/>
    </xf>
    <xf numFmtId="3" fontId="40" fillId="32" borderId="7" xfId="0" applyNumberFormat="1" applyFont="1" applyFill="1" applyBorder="1" applyAlignment="1">
      <alignment vertical="center"/>
    </xf>
    <xf numFmtId="3" fontId="40" fillId="32" borderId="8" xfId="0" applyNumberFormat="1" applyFont="1" applyFill="1" applyBorder="1" applyAlignment="1">
      <alignment vertical="center"/>
    </xf>
    <xf numFmtId="3" fontId="30" fillId="32" borderId="10" xfId="0" applyNumberFormat="1" applyFont="1" applyFill="1" applyBorder="1"/>
    <xf numFmtId="0" fontId="30" fillId="32" borderId="13" xfId="0" applyFont="1" applyFill="1" applyBorder="1"/>
    <xf numFmtId="3" fontId="40" fillId="32" borderId="10" xfId="0" applyNumberFormat="1" applyFont="1" applyFill="1" applyBorder="1" applyAlignment="1">
      <alignment vertical="center"/>
    </xf>
    <xf numFmtId="3" fontId="30" fillId="32" borderId="39" xfId="0" applyNumberFormat="1" applyFont="1" applyFill="1" applyBorder="1"/>
    <xf numFmtId="3" fontId="30" fillId="32" borderId="7" xfId="0" applyNumberFormat="1" applyFont="1" applyFill="1" applyBorder="1"/>
    <xf numFmtId="3" fontId="30" fillId="32" borderId="46" xfId="0" applyNumberFormat="1" applyFont="1" applyFill="1" applyBorder="1"/>
    <xf numFmtId="0" fontId="30" fillId="32" borderId="10" xfId="0" applyFont="1" applyFill="1" applyBorder="1" applyAlignment="1">
      <alignment vertical="center"/>
    </xf>
    <xf numFmtId="0" fontId="30" fillId="32" borderId="8" xfId="0" applyFont="1" applyFill="1" applyBorder="1" applyAlignment="1">
      <alignment vertical="center"/>
    </xf>
    <xf numFmtId="0" fontId="30" fillId="32" borderId="7" xfId="0" applyFont="1" applyFill="1" applyBorder="1" applyAlignment="1">
      <alignment vertical="center"/>
    </xf>
    <xf numFmtId="1" fontId="30" fillId="32" borderId="10" xfId="0" applyNumberFormat="1" applyFont="1" applyFill="1" applyBorder="1"/>
    <xf numFmtId="1" fontId="30" fillId="32" borderId="25" xfId="0" applyNumberFormat="1" applyFont="1" applyFill="1" applyBorder="1"/>
    <xf numFmtId="1" fontId="30" fillId="32" borderId="7" xfId="0" applyNumberFormat="1" applyFont="1" applyFill="1" applyBorder="1"/>
    <xf numFmtId="0" fontId="30" fillId="32" borderId="9" xfId="0" applyFont="1" applyFill="1" applyBorder="1"/>
    <xf numFmtId="0" fontId="30" fillId="32" borderId="10" xfId="0" applyFont="1" applyFill="1" applyBorder="1"/>
    <xf numFmtId="3" fontId="30" fillId="0" borderId="39" xfId="0" applyNumberFormat="1" applyFont="1" applyFill="1" applyBorder="1"/>
    <xf numFmtId="0" fontId="78" fillId="0" borderId="52" xfId="0" applyFont="1" applyBorder="1" applyAlignment="1">
      <alignment horizontal="center" vertical="center" wrapText="1"/>
    </xf>
    <xf numFmtId="0" fontId="78" fillId="11" borderId="12" xfId="0" applyFont="1" applyFill="1" applyBorder="1" applyAlignment="1">
      <alignment horizontal="center" vertical="center"/>
    </xf>
    <xf numFmtId="0" fontId="78" fillId="11" borderId="37" xfId="0" applyFont="1" applyFill="1" applyBorder="1" applyAlignment="1">
      <alignment horizontal="center" vertical="center"/>
    </xf>
    <xf numFmtId="0" fontId="77" fillId="10" borderId="10" xfId="0" applyFont="1" applyFill="1" applyBorder="1" applyAlignment="1">
      <alignment horizontal="left"/>
    </xf>
    <xf numFmtId="0" fontId="78" fillId="10" borderId="23" xfId="0" applyFont="1" applyFill="1" applyBorder="1" applyAlignment="1">
      <alignment horizontal="center" wrapText="1"/>
    </xf>
    <xf numFmtId="0" fontId="77" fillId="0" borderId="28" xfId="0" applyFont="1" applyFill="1" applyBorder="1" applyAlignment="1">
      <alignment horizontal="left"/>
    </xf>
    <xf numFmtId="0" fontId="77" fillId="0" borderId="44" xfId="0" applyFont="1" applyBorder="1"/>
    <xf numFmtId="0" fontId="77" fillId="0" borderId="7" xfId="0" applyFont="1" applyBorder="1"/>
    <xf numFmtId="0" fontId="78" fillId="0" borderId="31" xfId="0" applyFont="1" applyBorder="1"/>
    <xf numFmtId="0" fontId="77" fillId="0" borderId="29" xfId="0" applyFont="1" applyFill="1" applyBorder="1" applyAlignment="1">
      <alignment horizontal="left"/>
    </xf>
    <xf numFmtId="0" fontId="77" fillId="0" borderId="58" xfId="0" applyFont="1" applyBorder="1" applyAlignment="1">
      <alignment horizontal="center"/>
    </xf>
    <xf numFmtId="0" fontId="77" fillId="0" borderId="8" xfId="0" applyFont="1" applyBorder="1"/>
    <xf numFmtId="0" fontId="78" fillId="0" borderId="14" xfId="0" applyFont="1" applyBorder="1"/>
    <xf numFmtId="0" fontId="77" fillId="0" borderId="58" xfId="0" applyFont="1" applyBorder="1"/>
    <xf numFmtId="0" fontId="77" fillId="0" borderId="30" xfId="0" applyFont="1" applyFill="1" applyBorder="1" applyAlignment="1">
      <alignment horizontal="left"/>
    </xf>
    <xf numFmtId="0" fontId="77" fillId="0" borderId="46" xfId="0" applyFont="1" applyBorder="1"/>
    <xf numFmtId="0" fontId="77" fillId="0" borderId="13" xfId="0" applyFont="1" applyBorder="1"/>
    <xf numFmtId="0" fontId="78" fillId="0" borderId="32" xfId="0" applyFont="1" applyBorder="1"/>
    <xf numFmtId="2" fontId="77" fillId="0" borderId="33" xfId="0" applyNumberFormat="1" applyFont="1" applyFill="1" applyBorder="1" applyAlignment="1">
      <alignment horizontal="left"/>
    </xf>
    <xf numFmtId="2" fontId="77" fillId="0" borderId="46" xfId="0" applyNumberFormat="1" applyFont="1" applyBorder="1"/>
    <xf numFmtId="2" fontId="77" fillId="0" borderId="13" xfId="0" applyNumberFormat="1" applyFont="1" applyBorder="1"/>
    <xf numFmtId="2" fontId="78" fillId="0" borderId="32" xfId="0" applyNumberFormat="1" applyFont="1" applyBorder="1"/>
    <xf numFmtId="1" fontId="0" fillId="14" borderId="22" xfId="0" applyNumberFormat="1" applyFont="1" applyFill="1" applyBorder="1" applyAlignment="1">
      <alignment horizontal="left" vertical="center"/>
    </xf>
    <xf numFmtId="1" fontId="0" fillId="14" borderId="12" xfId="0" applyNumberFormat="1" applyFont="1" applyFill="1" applyBorder="1" applyAlignment="1">
      <alignment horizontal="center" vertical="center" wrapText="1"/>
    </xf>
    <xf numFmtId="1" fontId="77" fillId="14" borderId="12" xfId="0" applyNumberFormat="1" applyFont="1" applyFill="1" applyBorder="1" applyAlignment="1">
      <alignment horizontal="center"/>
    </xf>
    <xf numFmtId="1" fontId="78" fillId="14" borderId="37" xfId="0" applyNumberFormat="1" applyFont="1" applyFill="1" applyBorder="1" applyAlignment="1">
      <alignment horizontal="center"/>
    </xf>
    <xf numFmtId="0" fontId="78" fillId="13" borderId="12" xfId="0" applyFont="1" applyFill="1" applyBorder="1" applyAlignment="1">
      <alignment horizontal="center" vertical="center"/>
    </xf>
    <xf numFmtId="0" fontId="78" fillId="13" borderId="37" xfId="0" applyFont="1" applyFill="1" applyBorder="1" applyAlignment="1">
      <alignment horizontal="center" vertical="center"/>
    </xf>
    <xf numFmtId="0" fontId="77" fillId="0" borderId="34" xfId="0" applyFont="1" applyFill="1" applyBorder="1" applyAlignment="1">
      <alignment horizontal="left"/>
    </xf>
    <xf numFmtId="0" fontId="77" fillId="0" borderId="39" xfId="0" applyFont="1" applyBorder="1"/>
    <xf numFmtId="0" fontId="77" fillId="0" borderId="10" xfId="0" applyFont="1" applyBorder="1"/>
    <xf numFmtId="0" fontId="78" fillId="0" borderId="23" xfId="0" applyFont="1" applyBorder="1"/>
    <xf numFmtId="0" fontId="77" fillId="0" borderId="48" xfId="0" applyFont="1" applyBorder="1"/>
    <xf numFmtId="0" fontId="77" fillId="0" borderId="9" xfId="0" applyFont="1" applyBorder="1"/>
    <xf numFmtId="0" fontId="78" fillId="0" borderId="36" xfId="0" applyFont="1" applyBorder="1"/>
    <xf numFmtId="0" fontId="78" fillId="10" borderId="44" xfId="0" applyFont="1" applyFill="1" applyBorder="1"/>
    <xf numFmtId="0" fontId="78" fillId="10" borderId="7" xfId="0" applyFont="1" applyFill="1" applyBorder="1"/>
    <xf numFmtId="0" fontId="78" fillId="10" borderId="31" xfId="0" applyFont="1" applyFill="1" applyBorder="1"/>
    <xf numFmtId="0" fontId="78" fillId="10" borderId="9" xfId="0" applyFont="1" applyFill="1" applyBorder="1"/>
    <xf numFmtId="0" fontId="78" fillId="10" borderId="36" xfId="0" applyFont="1" applyFill="1" applyBorder="1"/>
    <xf numFmtId="0" fontId="30" fillId="0" borderId="23" xfId="0" applyFont="1" applyFill="1" applyBorder="1" applyAlignment="1">
      <alignment vertical="center"/>
    </xf>
    <xf numFmtId="0" fontId="78" fillId="32" borderId="12" xfId="0" applyFont="1" applyFill="1" applyBorder="1" applyAlignment="1">
      <alignment horizontal="center" vertical="center"/>
    </xf>
    <xf numFmtId="0" fontId="77" fillId="32" borderId="7" xfId="0" applyFont="1" applyFill="1" applyBorder="1"/>
    <xf numFmtId="0" fontId="77" fillId="32" borderId="8" xfId="0" applyFont="1" applyFill="1" applyBorder="1"/>
    <xf numFmtId="0" fontId="77" fillId="32" borderId="13" xfId="0" applyFont="1" applyFill="1" applyBorder="1"/>
    <xf numFmtId="2" fontId="77" fillId="32" borderId="13" xfId="0" applyNumberFormat="1" applyFont="1" applyFill="1" applyBorder="1"/>
    <xf numFmtId="0" fontId="77" fillId="32" borderId="10" xfId="0" applyFont="1" applyFill="1" applyBorder="1"/>
    <xf numFmtId="0" fontId="77" fillId="32" borderId="9" xfId="0" applyFont="1" applyFill="1" applyBorder="1"/>
    <xf numFmtId="0" fontId="78" fillId="32" borderId="7" xfId="0" applyFont="1" applyFill="1" applyBorder="1"/>
    <xf numFmtId="0" fontId="78" fillId="32" borderId="9" xfId="0" applyFont="1" applyFill="1" applyBorder="1"/>
    <xf numFmtId="0" fontId="32" fillId="11" borderId="12" xfId="0" applyFont="1" applyFill="1" applyBorder="1" applyAlignment="1">
      <alignment horizontal="center" vertical="center"/>
    </xf>
    <xf numFmtId="0" fontId="32" fillId="11" borderId="37" xfId="0" applyFont="1" applyFill="1" applyBorder="1" applyAlignment="1">
      <alignment horizontal="center" vertical="center"/>
    </xf>
    <xf numFmtId="0" fontId="30" fillId="0" borderId="4" xfId="0" applyFont="1" applyBorder="1" applyAlignment="1">
      <alignment vertical="center"/>
    </xf>
    <xf numFmtId="0" fontId="30" fillId="10" borderId="10" xfId="0" applyFont="1" applyFill="1" applyBorder="1" applyAlignment="1">
      <alignment horizontal="left"/>
    </xf>
    <xf numFmtId="0" fontId="32" fillId="10" borderId="23" xfId="0" applyFont="1" applyFill="1" applyBorder="1" applyAlignment="1">
      <alignment horizontal="center" wrapText="1"/>
    </xf>
    <xf numFmtId="0" fontId="30" fillId="10" borderId="9" xfId="0" applyFont="1" applyFill="1" applyBorder="1" applyAlignment="1">
      <alignment horizontal="left"/>
    </xf>
    <xf numFmtId="0" fontId="30" fillId="0" borderId="28" xfId="0" applyFont="1" applyFill="1" applyBorder="1" applyAlignment="1">
      <alignment horizontal="left"/>
    </xf>
    <xf numFmtId="0" fontId="30" fillId="0" borderId="39" xfId="0" applyFont="1" applyBorder="1"/>
    <xf numFmtId="0" fontId="32" fillId="0" borderId="23" xfId="0" applyFont="1" applyBorder="1"/>
    <xf numFmtId="0" fontId="30" fillId="0" borderId="29" xfId="0" applyFont="1" applyFill="1" applyBorder="1" applyAlignment="1">
      <alignment horizontal="left"/>
    </xf>
    <xf numFmtId="0" fontId="30" fillId="0" borderId="58" xfId="0" applyFont="1" applyBorder="1"/>
    <xf numFmtId="0" fontId="30" fillId="0" borderId="8" xfId="0" applyFont="1" applyBorder="1"/>
    <xf numFmtId="0" fontId="30" fillId="0" borderId="8" xfId="0" applyFont="1" applyFill="1" applyBorder="1"/>
    <xf numFmtId="0" fontId="32" fillId="0" borderId="14" xfId="0" applyFont="1" applyBorder="1"/>
    <xf numFmtId="0" fontId="30" fillId="0" borderId="30" xfId="0" applyFont="1" applyFill="1" applyBorder="1" applyAlignment="1">
      <alignment horizontal="left"/>
    </xf>
    <xf numFmtId="0" fontId="30" fillId="0" borderId="24" xfId="0" applyFont="1" applyBorder="1"/>
    <xf numFmtId="0" fontId="30" fillId="0" borderId="25" xfId="0" applyFont="1" applyBorder="1"/>
    <xf numFmtId="0" fontId="30" fillId="0" borderId="25" xfId="0" applyFont="1" applyFill="1" applyBorder="1"/>
    <xf numFmtId="0" fontId="32" fillId="0" borderId="21" xfId="0" applyFont="1" applyBorder="1"/>
    <xf numFmtId="0" fontId="30" fillId="0" borderId="44" xfId="0" applyFont="1" applyBorder="1"/>
    <xf numFmtId="0" fontId="30" fillId="0" borderId="7" xfId="0" applyFont="1" applyBorder="1"/>
    <xf numFmtId="0" fontId="30" fillId="0" borderId="7" xfId="0" applyFont="1" applyFill="1" applyBorder="1"/>
    <xf numFmtId="0" fontId="32" fillId="0" borderId="31" xfId="0" applyFont="1" applyBorder="1"/>
    <xf numFmtId="0" fontId="30" fillId="0" borderId="33" xfId="0" applyFont="1" applyFill="1" applyBorder="1" applyAlignment="1">
      <alignment horizontal="left"/>
    </xf>
    <xf numFmtId="0" fontId="30" fillId="0" borderId="48" xfId="0" applyFont="1" applyBorder="1"/>
    <xf numFmtId="0" fontId="32" fillId="0" borderId="36" xfId="0" applyFont="1" applyBorder="1"/>
    <xf numFmtId="0" fontId="32" fillId="0" borderId="32" xfId="0" applyFont="1" applyBorder="1"/>
    <xf numFmtId="2" fontId="30" fillId="0" borderId="33" xfId="0" applyNumberFormat="1" applyFont="1" applyFill="1" applyBorder="1" applyAlignment="1">
      <alignment horizontal="left"/>
    </xf>
    <xf numFmtId="0" fontId="30" fillId="0" borderId="34" xfId="0" applyFont="1" applyFill="1" applyBorder="1" applyAlignment="1">
      <alignment horizontal="left"/>
    </xf>
    <xf numFmtId="2" fontId="30" fillId="0" borderId="30" xfId="0" applyNumberFormat="1" applyFont="1" applyFill="1" applyBorder="1" applyAlignment="1">
      <alignment horizontal="left"/>
    </xf>
    <xf numFmtId="2" fontId="30" fillId="0" borderId="46" xfId="0" applyNumberFormat="1" applyFont="1" applyFill="1" applyBorder="1"/>
    <xf numFmtId="3" fontId="30" fillId="14" borderId="31" xfId="0" applyNumberFormat="1" applyFont="1" applyFill="1" applyBorder="1" applyAlignment="1">
      <alignment horizontal="center" vertical="center"/>
    </xf>
    <xf numFmtId="3" fontId="30" fillId="14" borderId="28" xfId="0" applyNumberFormat="1" applyFont="1" applyFill="1" applyBorder="1" applyAlignment="1">
      <alignment horizontal="center"/>
    </xf>
    <xf numFmtId="3" fontId="30" fillId="14" borderId="14" xfId="0" applyNumberFormat="1" applyFont="1" applyFill="1" applyBorder="1" applyAlignment="1">
      <alignment horizontal="center" vertical="center"/>
    </xf>
    <xf numFmtId="3" fontId="30" fillId="14" borderId="29" xfId="0" applyNumberFormat="1" applyFont="1" applyFill="1" applyBorder="1" applyAlignment="1">
      <alignment horizontal="center"/>
    </xf>
    <xf numFmtId="3" fontId="30" fillId="14" borderId="36" xfId="0" applyNumberFormat="1" applyFont="1" applyFill="1" applyBorder="1" applyAlignment="1">
      <alignment horizontal="center" vertical="center"/>
    </xf>
    <xf numFmtId="3" fontId="30" fillId="14" borderId="33" xfId="0" applyNumberFormat="1" applyFont="1" applyFill="1" applyBorder="1" applyAlignment="1">
      <alignment horizontal="center"/>
    </xf>
    <xf numFmtId="0" fontId="32" fillId="13" borderId="4" xfId="0" applyFont="1" applyFill="1" applyBorder="1" applyAlignment="1">
      <alignment horizontal="center" vertical="center"/>
    </xf>
    <xf numFmtId="0" fontId="30" fillId="0" borderId="46" xfId="0" applyFont="1" applyFill="1" applyBorder="1" applyAlignment="1">
      <alignment vertical="center"/>
    </xf>
    <xf numFmtId="0" fontId="30" fillId="0" borderId="13" xfId="0" applyFont="1" applyFill="1" applyBorder="1" applyAlignment="1">
      <alignment vertical="center"/>
    </xf>
    <xf numFmtId="0" fontId="30" fillId="0" borderId="48" xfId="0" applyFont="1" applyFill="1" applyBorder="1" applyAlignment="1">
      <alignment vertical="center"/>
    </xf>
    <xf numFmtId="0" fontId="30" fillId="0" borderId="9" xfId="0" applyFont="1" applyFill="1" applyBorder="1" applyAlignment="1">
      <alignment vertical="center"/>
    </xf>
    <xf numFmtId="0" fontId="30" fillId="0" borderId="66" xfId="0" applyFont="1" applyFill="1" applyBorder="1" applyAlignment="1">
      <alignment horizontal="left"/>
    </xf>
    <xf numFmtId="0" fontId="30" fillId="0" borderId="60" xfId="0" applyFont="1" applyFill="1" applyBorder="1" applyAlignment="1">
      <alignment horizontal="left"/>
    </xf>
    <xf numFmtId="0" fontId="32" fillId="0" borderId="76" xfId="0" applyFont="1" applyBorder="1"/>
    <xf numFmtId="0" fontId="32" fillId="0" borderId="57" xfId="0" applyFont="1" applyBorder="1"/>
    <xf numFmtId="2" fontId="30" fillId="0" borderId="61" xfId="0" applyNumberFormat="1" applyFont="1" applyFill="1" applyBorder="1" applyAlignment="1">
      <alignment horizontal="left"/>
    </xf>
    <xf numFmtId="2" fontId="32" fillId="0" borderId="64" xfId="0" applyNumberFormat="1" applyFont="1" applyBorder="1"/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2" fillId="10" borderId="28" xfId="0" applyFont="1" applyFill="1" applyBorder="1" applyAlignment="1">
      <alignment horizontal="left"/>
    </xf>
    <xf numFmtId="0" fontId="30" fillId="0" borderId="40" xfId="0" applyFont="1" applyFill="1" applyBorder="1" applyAlignment="1">
      <alignment vertical="center"/>
    </xf>
    <xf numFmtId="0" fontId="32" fillId="32" borderId="12" xfId="0" applyFont="1" applyFill="1" applyBorder="1" applyAlignment="1">
      <alignment horizontal="center" vertical="center"/>
    </xf>
    <xf numFmtId="0" fontId="32" fillId="32" borderId="9" xfId="0" applyFont="1" applyFill="1" applyBorder="1" applyAlignment="1">
      <alignment horizontal="center"/>
    </xf>
    <xf numFmtId="0" fontId="30" fillId="32" borderId="8" xfId="0" applyFont="1" applyFill="1" applyBorder="1"/>
    <xf numFmtId="0" fontId="30" fillId="32" borderId="25" xfId="0" applyFont="1" applyFill="1" applyBorder="1"/>
    <xf numFmtId="0" fontId="30" fillId="32" borderId="7" xfId="0" applyFont="1" applyFill="1" applyBorder="1"/>
    <xf numFmtId="2" fontId="30" fillId="32" borderId="46" xfId="0" applyNumberFormat="1" applyFont="1" applyFill="1" applyBorder="1"/>
    <xf numFmtId="0" fontId="30" fillId="32" borderId="13" xfId="0" applyFont="1" applyFill="1" applyBorder="1" applyAlignment="1">
      <alignment vertical="center"/>
    </xf>
    <xf numFmtId="0" fontId="30" fillId="32" borderId="9" xfId="0" applyFont="1" applyFill="1" applyBorder="1" applyAlignment="1">
      <alignment vertical="center"/>
    </xf>
    <xf numFmtId="0" fontId="32" fillId="32" borderId="9" xfId="0" applyFont="1" applyFill="1" applyBorder="1"/>
    <xf numFmtId="1" fontId="30" fillId="0" borderId="44" xfId="0" applyNumberFormat="1" applyFont="1" applyFill="1" applyBorder="1"/>
    <xf numFmtId="0" fontId="32" fillId="11" borderId="62" xfId="0" applyFont="1" applyFill="1" applyBorder="1" applyAlignment="1">
      <alignment horizontal="center" vertical="center"/>
    </xf>
    <xf numFmtId="0" fontId="30" fillId="10" borderId="28" xfId="0" applyFont="1" applyFill="1" applyBorder="1" applyAlignment="1">
      <alignment horizontal="left"/>
    </xf>
    <xf numFmtId="0" fontId="30" fillId="10" borderId="33" xfId="0" applyFont="1" applyFill="1" applyBorder="1" applyAlignment="1">
      <alignment horizontal="left"/>
    </xf>
    <xf numFmtId="0" fontId="32" fillId="13" borderId="18" xfId="0" applyFont="1" applyFill="1" applyBorder="1" applyAlignment="1">
      <alignment horizontal="center" vertical="center"/>
    </xf>
    <xf numFmtId="2" fontId="32" fillId="0" borderId="57" xfId="0" applyNumberFormat="1" applyFont="1" applyBorder="1"/>
    <xf numFmtId="0" fontId="30" fillId="0" borderId="61" xfId="0" applyFont="1" applyFill="1" applyBorder="1" applyAlignment="1">
      <alignment horizontal="left"/>
    </xf>
    <xf numFmtId="0" fontId="30" fillId="0" borderId="68" xfId="0" applyFont="1" applyFill="1" applyBorder="1" applyAlignment="1">
      <alignment horizontal="left"/>
    </xf>
    <xf numFmtId="0" fontId="30" fillId="0" borderId="6" xfId="0" applyFont="1" applyBorder="1"/>
    <xf numFmtId="0" fontId="30" fillId="0" borderId="43" xfId="0" applyFont="1" applyBorder="1"/>
    <xf numFmtId="0" fontId="30" fillId="0" borderId="16" xfId="0" applyFont="1" applyBorder="1"/>
    <xf numFmtId="0" fontId="30" fillId="0" borderId="14" xfId="0" applyFont="1" applyBorder="1"/>
    <xf numFmtId="0" fontId="30" fillId="0" borderId="78" xfId="0" applyFont="1" applyFill="1" applyBorder="1" applyAlignment="1">
      <alignment vertical="center"/>
    </xf>
    <xf numFmtId="0" fontId="32" fillId="0" borderId="28" xfId="0" applyFont="1" applyBorder="1"/>
    <xf numFmtId="0" fontId="32" fillId="0" borderId="29" xfId="0" applyFont="1" applyBorder="1"/>
    <xf numFmtId="0" fontId="32" fillId="0" borderId="33" xfId="0" applyFont="1" applyBorder="1"/>
    <xf numFmtId="0" fontId="30" fillId="0" borderId="70" xfId="0" applyFont="1" applyFill="1" applyBorder="1" applyAlignment="1">
      <alignment horizontal="left"/>
    </xf>
    <xf numFmtId="0" fontId="30" fillId="0" borderId="17" xfId="0" applyFont="1" applyBorder="1"/>
    <xf numFmtId="2" fontId="30" fillId="0" borderId="78" xfId="0" applyNumberFormat="1" applyFont="1" applyFill="1" applyBorder="1" applyAlignment="1">
      <alignment vertical="center"/>
    </xf>
    <xf numFmtId="2" fontId="32" fillId="0" borderId="33" xfId="0" applyNumberFormat="1" applyFont="1" applyBorder="1"/>
    <xf numFmtId="0" fontId="32" fillId="32" borderId="10" xfId="0" applyFont="1" applyFill="1" applyBorder="1"/>
    <xf numFmtId="0" fontId="32" fillId="0" borderId="53" xfId="0" applyFont="1" applyBorder="1" applyAlignment="1">
      <alignment horizontal="center" vertical="center" wrapText="1"/>
    </xf>
    <xf numFmtId="0" fontId="32" fillId="0" borderId="59" xfId="0" applyFont="1" applyBorder="1"/>
    <xf numFmtId="2" fontId="32" fillId="0" borderId="59" xfId="0" applyNumberFormat="1" applyFont="1" applyBorder="1"/>
    <xf numFmtId="2" fontId="32" fillId="0" borderId="79" xfId="0" applyNumberFormat="1" applyFont="1" applyBorder="1"/>
    <xf numFmtId="0" fontId="30" fillId="0" borderId="63" xfId="0" applyFont="1" applyFill="1" applyBorder="1" applyAlignment="1">
      <alignment horizontal="left"/>
    </xf>
    <xf numFmtId="0" fontId="30" fillId="0" borderId="57" xfId="0" applyFont="1" applyFill="1" applyBorder="1" applyAlignment="1">
      <alignment horizontal="left"/>
    </xf>
    <xf numFmtId="0" fontId="30" fillId="0" borderId="14" xfId="0" applyFont="1" applyFill="1" applyBorder="1" applyAlignment="1">
      <alignment vertical="center"/>
    </xf>
    <xf numFmtId="0" fontId="30" fillId="0" borderId="23" xfId="0" applyFont="1" applyFill="1" applyBorder="1" applyAlignment="1">
      <alignment vertical="center"/>
    </xf>
    <xf numFmtId="1" fontId="30" fillId="0" borderId="47" xfId="0" applyNumberFormat="1" applyFont="1" applyBorder="1" applyAlignment="1">
      <alignment vertical="center"/>
    </xf>
    <xf numFmtId="1" fontId="32" fillId="0" borderId="28" xfId="0" applyNumberFormat="1" applyFont="1" applyBorder="1"/>
    <xf numFmtId="1" fontId="32" fillId="0" borderId="29" xfId="0" applyNumberFormat="1" applyFont="1" applyBorder="1"/>
    <xf numFmtId="0" fontId="30" fillId="0" borderId="28" xfId="0" applyFont="1" applyFill="1" applyBorder="1" applyAlignment="1">
      <alignment horizontal="left" vertical="center"/>
    </xf>
    <xf numFmtId="0" fontId="32" fillId="0" borderId="34" xfId="0" applyFont="1" applyFill="1" applyBorder="1" applyAlignment="1">
      <alignment vertical="center"/>
    </xf>
    <xf numFmtId="0" fontId="32" fillId="0" borderId="29" xfId="0" applyFont="1" applyFill="1" applyBorder="1" applyAlignment="1">
      <alignment vertical="center"/>
    </xf>
    <xf numFmtId="0" fontId="32" fillId="0" borderId="30" xfId="0" applyFont="1" applyBorder="1"/>
    <xf numFmtId="3" fontId="40" fillId="0" borderId="14" xfId="0" applyNumberFormat="1" applyFont="1" applyFill="1" applyBorder="1" applyAlignment="1">
      <alignment vertical="center"/>
    </xf>
    <xf numFmtId="2" fontId="32" fillId="0" borderId="30" xfId="0" applyNumberFormat="1" applyFont="1" applyBorder="1"/>
    <xf numFmtId="0" fontId="30" fillId="0" borderId="33" xfId="0" applyFont="1" applyFill="1" applyBorder="1" applyAlignment="1">
      <alignment horizontal="left" vertical="center"/>
    </xf>
    <xf numFmtId="0" fontId="32" fillId="0" borderId="34" xfId="0" applyFont="1" applyBorder="1"/>
    <xf numFmtId="0" fontId="32" fillId="0" borderId="22" xfId="0" applyFont="1" applyFill="1" applyBorder="1" applyAlignment="1">
      <alignment horizontal="center" vertical="center"/>
    </xf>
    <xf numFmtId="0" fontId="30" fillId="0" borderId="37" xfId="0" applyFont="1" applyFill="1" applyBorder="1" applyAlignment="1">
      <alignment horizontal="left" vertical="center"/>
    </xf>
    <xf numFmtId="0" fontId="30" fillId="0" borderId="18" xfId="0" applyFont="1" applyFill="1" applyBorder="1" applyAlignment="1">
      <alignment horizontal="left"/>
    </xf>
    <xf numFmtId="1" fontId="30" fillId="0" borderId="31" xfId="0" applyNumberFormat="1" applyFont="1" applyBorder="1"/>
    <xf numFmtId="0" fontId="32" fillId="0" borderId="0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left"/>
    </xf>
    <xf numFmtId="0" fontId="30" fillId="0" borderId="0" xfId="0" applyFont="1" applyFill="1" applyBorder="1" applyAlignment="1">
      <alignment vertical="center"/>
    </xf>
    <xf numFmtId="1" fontId="32" fillId="0" borderId="72" xfId="0" applyNumberFormat="1" applyFont="1" applyBorder="1"/>
    <xf numFmtId="1" fontId="32" fillId="0" borderId="59" xfId="0" applyNumberFormat="1" applyFont="1" applyBorder="1"/>
    <xf numFmtId="2" fontId="30" fillId="0" borderId="68" xfId="0" applyNumberFormat="1" applyFont="1" applyFill="1" applyBorder="1" applyAlignment="1">
      <alignment horizontal="left"/>
    </xf>
    <xf numFmtId="3" fontId="30" fillId="0" borderId="46" xfId="0" applyNumberFormat="1" applyFont="1" applyFill="1" applyBorder="1"/>
    <xf numFmtId="0" fontId="32" fillId="10" borderId="23" xfId="0" applyFont="1" applyFill="1" applyBorder="1"/>
    <xf numFmtId="0" fontId="30" fillId="0" borderId="80" xfId="0" applyFont="1" applyFill="1" applyBorder="1" applyAlignment="1">
      <alignment horizontal="left"/>
    </xf>
    <xf numFmtId="0" fontId="30" fillId="0" borderId="49" xfId="0" applyFont="1" applyFill="1" applyBorder="1" applyAlignment="1">
      <alignment horizontal="left"/>
    </xf>
    <xf numFmtId="0" fontId="32" fillId="0" borderId="49" xfId="0" applyFont="1" applyBorder="1"/>
    <xf numFmtId="0" fontId="32" fillId="0" borderId="28" xfId="0" applyFont="1" applyFill="1" applyBorder="1" applyAlignment="1">
      <alignment vertical="center"/>
    </xf>
    <xf numFmtId="3" fontId="32" fillId="0" borderId="72" xfId="0" applyNumberFormat="1" applyFont="1" applyBorder="1"/>
    <xf numFmtId="3" fontId="32" fillId="0" borderId="59" xfId="0" applyNumberFormat="1" applyFont="1" applyBorder="1"/>
    <xf numFmtId="0" fontId="30" fillId="0" borderId="21" xfId="0" applyFont="1" applyBorder="1"/>
    <xf numFmtId="0" fontId="32" fillId="0" borderId="47" xfId="0" applyFont="1" applyBorder="1"/>
    <xf numFmtId="3" fontId="32" fillId="0" borderId="80" xfId="0" applyNumberFormat="1" applyFont="1" applyBorder="1"/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2" fillId="0" borderId="80" xfId="0" applyFont="1" applyBorder="1"/>
    <xf numFmtId="0" fontId="30" fillId="0" borderId="64" xfId="0" applyFont="1" applyFill="1" applyBorder="1" applyAlignment="1">
      <alignment horizontal="left"/>
    </xf>
    <xf numFmtId="1" fontId="30" fillId="0" borderId="9" xfId="0" applyNumberFormat="1" applyFont="1" applyBorder="1"/>
    <xf numFmtId="1" fontId="30" fillId="32" borderId="9" xfId="0" applyNumberFormat="1" applyFont="1" applyFill="1" applyBorder="1"/>
    <xf numFmtId="1" fontId="30" fillId="0" borderId="9" xfId="0" applyNumberFormat="1" applyFont="1" applyFill="1" applyBorder="1"/>
    <xf numFmtId="2" fontId="30" fillId="0" borderId="71" xfId="0" applyNumberFormat="1" applyFont="1" applyFill="1" applyBorder="1"/>
    <xf numFmtId="2" fontId="30" fillId="0" borderId="27" xfId="0" applyNumberFormat="1" applyFont="1" applyFill="1" applyBorder="1"/>
    <xf numFmtId="0" fontId="30" fillId="0" borderId="32" xfId="0" applyFont="1" applyFill="1" applyBorder="1"/>
    <xf numFmtId="0" fontId="30" fillId="0" borderId="27" xfId="0" applyFont="1" applyFill="1" applyBorder="1"/>
    <xf numFmtId="0" fontId="30" fillId="0" borderId="71" xfId="0" applyFont="1" applyFill="1" applyBorder="1"/>
    <xf numFmtId="1" fontId="30" fillId="0" borderId="38" xfId="0" applyNumberFormat="1" applyFont="1" applyFill="1" applyBorder="1"/>
    <xf numFmtId="0" fontId="32" fillId="32" borderId="20" xfId="0" applyFont="1" applyFill="1" applyBorder="1" applyAlignment="1">
      <alignment horizontal="left" vertical="center"/>
    </xf>
    <xf numFmtId="0" fontId="30" fillId="0" borderId="66" xfId="0" applyFont="1" applyFill="1" applyBorder="1" applyAlignment="1">
      <alignment horizontal="center" vertical="center"/>
    </xf>
    <xf numFmtId="0" fontId="30" fillId="0" borderId="68" xfId="0" applyFont="1" applyFill="1" applyBorder="1" applyAlignment="1">
      <alignment horizontal="center" vertical="center"/>
    </xf>
    <xf numFmtId="1" fontId="32" fillId="0" borderId="47" xfId="0" applyNumberFormat="1" applyFont="1" applyBorder="1" applyAlignment="1">
      <alignment vertical="center"/>
    </xf>
    <xf numFmtId="0" fontId="32" fillId="0" borderId="47" xfId="0" applyFont="1" applyBorder="1" applyAlignment="1">
      <alignment vertical="center"/>
    </xf>
    <xf numFmtId="3" fontId="32" fillId="0" borderId="74" xfId="0" applyNumberFormat="1" applyFont="1" applyBorder="1"/>
    <xf numFmtId="3" fontId="32" fillId="0" borderId="76" xfId="0" applyNumberFormat="1" applyFont="1" applyBorder="1"/>
    <xf numFmtId="0" fontId="30" fillId="0" borderId="74" xfId="0" applyFont="1" applyFill="1" applyBorder="1" applyAlignment="1">
      <alignment horizontal="left"/>
    </xf>
    <xf numFmtId="0" fontId="30" fillId="0" borderId="76" xfId="0" applyFont="1" applyFill="1" applyBorder="1" applyAlignment="1">
      <alignment horizontal="left"/>
    </xf>
    <xf numFmtId="0" fontId="30" fillId="0" borderId="59" xfId="0" applyFont="1" applyFill="1" applyBorder="1" applyAlignment="1">
      <alignment horizontal="left"/>
    </xf>
    <xf numFmtId="0" fontId="32" fillId="0" borderId="6" xfId="0" applyFont="1" applyFill="1" applyBorder="1" applyAlignment="1">
      <alignment horizontal="center" vertical="center"/>
    </xf>
    <xf numFmtId="0" fontId="32" fillId="0" borderId="16" xfId="0" applyFont="1" applyFill="1" applyBorder="1" applyAlignment="1">
      <alignment horizontal="center" vertical="center"/>
    </xf>
    <xf numFmtId="3" fontId="30" fillId="0" borderId="63" xfId="0" applyNumberFormat="1" applyFont="1" applyFill="1" applyBorder="1"/>
    <xf numFmtId="1" fontId="30" fillId="0" borderId="31" xfId="0" applyNumberFormat="1" applyFont="1" applyFill="1" applyBorder="1"/>
    <xf numFmtId="0" fontId="30" fillId="0" borderId="72" xfId="0" applyFont="1" applyFill="1" applyBorder="1" applyAlignment="1">
      <alignment horizontal="left"/>
    </xf>
    <xf numFmtId="3" fontId="32" fillId="0" borderId="63" xfId="0" applyNumberFormat="1" applyFont="1" applyBorder="1"/>
    <xf numFmtId="3" fontId="32" fillId="0" borderId="0" xfId="0" applyNumberFormat="1" applyFont="1" applyBorder="1"/>
    <xf numFmtId="0" fontId="30" fillId="0" borderId="36" xfId="0" applyFont="1" applyBorder="1"/>
    <xf numFmtId="0" fontId="0" fillId="0" borderId="47" xfId="0" applyFont="1" applyFill="1" applyBorder="1" applyAlignment="1">
      <alignment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horizontal="left" vertical="center"/>
    </xf>
    <xf numFmtId="0" fontId="30" fillId="0" borderId="29" xfId="0" applyFont="1" applyFill="1" applyBorder="1" applyAlignment="1">
      <alignment horizontal="left" vertical="center"/>
    </xf>
    <xf numFmtId="0" fontId="30" fillId="0" borderId="33" xfId="0" applyFont="1" applyFill="1" applyBorder="1" applyAlignment="1">
      <alignment horizontal="left" vertical="center"/>
    </xf>
    <xf numFmtId="0" fontId="30" fillId="10" borderId="63" xfId="0" applyFont="1" applyFill="1" applyBorder="1" applyAlignment="1">
      <alignment horizontal="left"/>
    </xf>
    <xf numFmtId="0" fontId="32" fillId="10" borderId="63" xfId="0" applyFont="1" applyFill="1" applyBorder="1" applyAlignment="1">
      <alignment horizontal="center" wrapText="1"/>
    </xf>
    <xf numFmtId="0" fontId="30" fillId="10" borderId="64" xfId="0" applyFont="1" applyFill="1" applyBorder="1" applyAlignment="1">
      <alignment horizontal="left"/>
    </xf>
    <xf numFmtId="0" fontId="32" fillId="10" borderId="64" xfId="0" applyFont="1" applyFill="1" applyBorder="1" applyAlignment="1">
      <alignment horizontal="center" wrapText="1"/>
    </xf>
    <xf numFmtId="164" fontId="30" fillId="0" borderId="47" xfId="0" applyNumberFormat="1" applyFont="1" applyBorder="1" applyAlignment="1">
      <alignment vertical="center"/>
    </xf>
    <xf numFmtId="3" fontId="40" fillId="0" borderId="31" xfId="0" applyNumberFormat="1" applyFont="1" applyFill="1" applyBorder="1" applyAlignment="1">
      <alignment vertical="center"/>
    </xf>
    <xf numFmtId="3" fontId="32" fillId="0" borderId="28" xfId="0" applyNumberFormat="1" applyFont="1" applyBorder="1"/>
    <xf numFmtId="3" fontId="32" fillId="0" borderId="29" xfId="0" applyNumberFormat="1" applyFont="1" applyBorder="1"/>
    <xf numFmtId="3" fontId="32" fillId="0" borderId="30" xfId="0" applyNumberFormat="1" applyFont="1" applyBorder="1"/>
    <xf numFmtId="1" fontId="30" fillId="0" borderId="60" xfId="0" applyNumberFormat="1" applyFont="1" applyFill="1" applyBorder="1" applyAlignment="1">
      <alignment horizontal="left"/>
    </xf>
    <xf numFmtId="2" fontId="32" fillId="0" borderId="49" xfId="0" applyNumberFormat="1" applyFont="1" applyBorder="1"/>
    <xf numFmtId="1" fontId="30" fillId="0" borderId="39" xfId="0" applyNumberFormat="1" applyFont="1" applyFill="1" applyBorder="1"/>
    <xf numFmtId="0" fontId="30" fillId="0" borderId="6" xfId="0" applyFont="1" applyFill="1" applyBorder="1" applyAlignment="1">
      <alignment vertical="center"/>
    </xf>
    <xf numFmtId="0" fontId="30" fillId="0" borderId="43" xfId="0" applyFont="1" applyFill="1" applyBorder="1" applyAlignment="1">
      <alignment vertical="center"/>
    </xf>
    <xf numFmtId="1" fontId="30" fillId="0" borderId="24" xfId="0" applyNumberFormat="1" applyFont="1" applyFill="1" applyBorder="1"/>
    <xf numFmtId="1" fontId="30" fillId="0" borderId="6" xfId="0" applyNumberFormat="1" applyFont="1" applyFill="1" applyBorder="1"/>
    <xf numFmtId="0" fontId="32" fillId="10" borderId="34" xfId="0" applyFont="1" applyFill="1" applyBorder="1"/>
    <xf numFmtId="0" fontId="32" fillId="10" borderId="33" xfId="0" applyFont="1" applyFill="1" applyBorder="1"/>
    <xf numFmtId="1" fontId="32" fillId="0" borderId="33" xfId="0" applyNumberFormat="1" applyFont="1" applyBorder="1"/>
    <xf numFmtId="0" fontId="30" fillId="10" borderId="23" xfId="0" applyFont="1" applyFill="1" applyBorder="1" applyAlignment="1">
      <alignment horizontal="left"/>
    </xf>
    <xf numFmtId="0" fontId="30" fillId="10" borderId="36" xfId="0" applyFont="1" applyFill="1" applyBorder="1" applyAlignment="1">
      <alignment horizontal="left"/>
    </xf>
    <xf numFmtId="3" fontId="32" fillId="14" borderId="31" xfId="0" applyNumberFormat="1" applyFont="1" applyFill="1" applyBorder="1"/>
    <xf numFmtId="3" fontId="30" fillId="0" borderId="47" xfId="0" applyNumberFormat="1" applyFont="1" applyFill="1" applyBorder="1" applyAlignment="1">
      <alignment vertical="center"/>
    </xf>
    <xf numFmtId="3" fontId="32" fillId="14" borderId="14" xfId="0" applyNumberFormat="1" applyFont="1" applyFill="1" applyBorder="1"/>
    <xf numFmtId="3" fontId="32" fillId="14" borderId="36" xfId="0" applyNumberFormat="1" applyFont="1" applyFill="1" applyBorder="1"/>
    <xf numFmtId="0" fontId="0" fillId="0" borderId="0" xfId="0" applyFont="1" applyFill="1" applyAlignment="1">
      <alignment vertical="center"/>
    </xf>
    <xf numFmtId="0" fontId="32" fillId="0" borderId="33" xfId="0" applyFont="1" applyFill="1" applyBorder="1" applyAlignment="1">
      <alignment vertical="center"/>
    </xf>
    <xf numFmtId="3" fontId="30" fillId="0" borderId="23" xfId="0" applyNumberFormat="1" applyFont="1" applyFill="1" applyBorder="1"/>
    <xf numFmtId="0" fontId="32" fillId="0" borderId="78" xfId="0" applyFont="1" applyBorder="1"/>
    <xf numFmtId="3" fontId="32" fillId="0" borderId="78" xfId="0" applyNumberFormat="1" applyFont="1" applyBorder="1"/>
    <xf numFmtId="3" fontId="30" fillId="0" borderId="24" xfId="0" applyNumberFormat="1" applyFont="1" applyFill="1" applyBorder="1"/>
    <xf numFmtId="3" fontId="30" fillId="0" borderId="0" xfId="0" applyNumberFormat="1" applyFont="1" applyFill="1" applyBorder="1"/>
    <xf numFmtId="3" fontId="32" fillId="10" borderId="65" xfId="0" applyNumberFormat="1" applyFont="1" applyFill="1" applyBorder="1"/>
    <xf numFmtId="3" fontId="30" fillId="0" borderId="6" xfId="0" applyNumberFormat="1" applyFont="1" applyFill="1" applyBorder="1"/>
    <xf numFmtId="3" fontId="30" fillId="0" borderId="38" xfId="0" applyNumberFormat="1" applyFont="1" applyFill="1" applyBorder="1"/>
    <xf numFmtId="0" fontId="0" fillId="0" borderId="0" xfId="0" applyFont="1" applyFill="1" applyBorder="1" applyAlignment="1">
      <alignment vertical="center"/>
    </xf>
    <xf numFmtId="2" fontId="0" fillId="0" borderId="0" xfId="0" applyNumberFormat="1" applyFont="1" applyFill="1" applyBorder="1" applyAlignment="1">
      <alignment vertical="center"/>
    </xf>
    <xf numFmtId="0" fontId="77" fillId="0" borderId="80" xfId="0" applyFont="1" applyFill="1" applyBorder="1" applyAlignment="1">
      <alignment horizontal="left"/>
    </xf>
    <xf numFmtId="0" fontId="77" fillId="0" borderId="49" xfId="0" applyFont="1" applyFill="1" applyBorder="1" applyAlignment="1">
      <alignment horizontal="left"/>
    </xf>
    <xf numFmtId="3" fontId="30" fillId="32" borderId="24" xfId="0" applyNumberFormat="1" applyFont="1" applyFill="1" applyBorder="1"/>
    <xf numFmtId="3" fontId="30" fillId="32" borderId="9" xfId="0" applyNumberFormat="1" applyFont="1" applyFill="1" applyBorder="1"/>
    <xf numFmtId="0" fontId="32" fillId="11" borderId="53" xfId="0" applyFont="1" applyFill="1" applyBorder="1" applyAlignment="1">
      <alignment horizontal="center" vertical="center"/>
    </xf>
    <xf numFmtId="0" fontId="32" fillId="10" borderId="50" xfId="0" applyFont="1" applyFill="1" applyBorder="1" applyAlignment="1">
      <alignment horizontal="center" wrapText="1"/>
    </xf>
    <xf numFmtId="3" fontId="32" fillId="0" borderId="4" xfId="0" applyNumberFormat="1" applyFont="1" applyBorder="1"/>
    <xf numFmtId="2" fontId="30" fillId="0" borderId="47" xfId="0" applyNumberFormat="1" applyFont="1" applyBorder="1" applyAlignment="1">
      <alignment vertical="center"/>
    </xf>
    <xf numFmtId="3" fontId="40" fillId="0" borderId="7" xfId="0" applyNumberFormat="1" applyFont="1" applyBorder="1" applyAlignment="1">
      <alignment vertical="center"/>
    </xf>
    <xf numFmtId="3" fontId="40" fillId="0" borderId="8" xfId="0" applyNumberFormat="1" applyFont="1" applyBorder="1" applyAlignment="1">
      <alignment vertical="center"/>
    </xf>
    <xf numFmtId="3" fontId="32" fillId="0" borderId="47" xfId="0" applyNumberFormat="1" applyFont="1" applyBorder="1"/>
    <xf numFmtId="3" fontId="32" fillId="0" borderId="34" xfId="0" applyNumberFormat="1" applyFont="1" applyBorder="1"/>
    <xf numFmtId="1" fontId="32" fillId="0" borderId="80" xfId="0" applyNumberFormat="1" applyFont="1" applyBorder="1"/>
    <xf numFmtId="3" fontId="40" fillId="0" borderId="25" xfId="0" applyNumberFormat="1" applyFont="1" applyBorder="1" applyAlignment="1">
      <alignment vertical="center"/>
    </xf>
    <xf numFmtId="0" fontId="30" fillId="0" borderId="5" xfId="0" applyFont="1" applyFill="1" applyBorder="1" applyAlignment="1">
      <alignment horizontal="left"/>
    </xf>
    <xf numFmtId="0" fontId="30" fillId="0" borderId="78" xfId="0" applyFont="1" applyBorder="1" applyAlignment="1">
      <alignment vertical="center"/>
    </xf>
    <xf numFmtId="2" fontId="30" fillId="0" borderId="78" xfId="0" applyNumberFormat="1" applyFont="1" applyBorder="1" applyAlignment="1">
      <alignment vertical="center"/>
    </xf>
    <xf numFmtId="1" fontId="32" fillId="0" borderId="82" xfId="0" applyNumberFormat="1" applyFont="1" applyBorder="1"/>
    <xf numFmtId="1" fontId="30" fillId="0" borderId="72" xfId="0" applyNumberFormat="1" applyFont="1" applyBorder="1"/>
    <xf numFmtId="1" fontId="30" fillId="0" borderId="43" xfId="0" applyNumberFormat="1" applyFont="1" applyBorder="1"/>
    <xf numFmtId="1" fontId="30" fillId="0" borderId="8" xfId="0" applyNumberFormat="1" applyFont="1" applyBorder="1"/>
    <xf numFmtId="1" fontId="30" fillId="0" borderId="8" xfId="0" applyNumberFormat="1" applyFont="1" applyFill="1" applyBorder="1"/>
    <xf numFmtId="3" fontId="32" fillId="0" borderId="83" xfId="0" applyNumberFormat="1" applyFont="1" applyBorder="1"/>
    <xf numFmtId="2" fontId="30" fillId="0" borderId="16" xfId="0" applyNumberFormat="1" applyFont="1" applyFill="1" applyBorder="1"/>
    <xf numFmtId="3" fontId="31" fillId="0" borderId="43" xfId="0" applyNumberFormat="1" applyFont="1" applyBorder="1" applyAlignment="1">
      <alignment horizontal="right" vertical="center"/>
    </xf>
    <xf numFmtId="3" fontId="31" fillId="0" borderId="8" xfId="0" applyNumberFormat="1" applyFont="1" applyBorder="1" applyAlignment="1">
      <alignment horizontal="right" vertical="center"/>
    </xf>
    <xf numFmtId="3" fontId="31" fillId="32" borderId="8" xfId="0" applyNumberFormat="1" applyFont="1" applyFill="1" applyBorder="1" applyAlignment="1">
      <alignment horizontal="right" vertical="center"/>
    </xf>
    <xf numFmtId="3" fontId="31" fillId="0" borderId="42" xfId="0" applyNumberFormat="1" applyFont="1" applyBorder="1" applyAlignment="1">
      <alignment horizontal="right" vertical="center"/>
    </xf>
    <xf numFmtId="3" fontId="40" fillId="0" borderId="25" xfId="0" applyNumberFormat="1" applyFont="1" applyBorder="1"/>
    <xf numFmtId="3" fontId="40" fillId="32" borderId="25" xfId="0" applyNumberFormat="1" applyFont="1" applyFill="1" applyBorder="1"/>
    <xf numFmtId="0" fontId="32" fillId="0" borderId="35" xfId="0" applyFont="1" applyBorder="1"/>
    <xf numFmtId="0" fontId="30" fillId="0" borderId="46" xfId="0" applyFont="1" applyBorder="1" applyAlignment="1">
      <alignment vertical="center"/>
    </xf>
    <xf numFmtId="0" fontId="30" fillId="0" borderId="13" xfId="0" applyFont="1" applyBorder="1" applyAlignment="1">
      <alignment vertical="center"/>
    </xf>
    <xf numFmtId="0" fontId="32" fillId="0" borderId="32" xfId="0" applyFont="1" applyBorder="1" applyAlignment="1">
      <alignment vertical="center"/>
    </xf>
    <xf numFmtId="3" fontId="32" fillId="0" borderId="73" xfId="0" applyNumberFormat="1" applyFont="1" applyBorder="1" applyAlignment="1">
      <alignment vertical="center"/>
    </xf>
    <xf numFmtId="0" fontId="32" fillId="0" borderId="60" xfId="0" applyFont="1" applyFill="1" applyBorder="1" applyAlignment="1">
      <alignment horizontal="left" vertical="center"/>
    </xf>
    <xf numFmtId="0" fontId="32" fillId="0" borderId="68" xfId="0" applyFont="1" applyFill="1" applyBorder="1" applyAlignment="1">
      <alignment horizontal="left" vertical="center"/>
    </xf>
    <xf numFmtId="1" fontId="32" fillId="0" borderId="83" xfId="0" applyNumberFormat="1" applyFont="1" applyBorder="1"/>
    <xf numFmtId="3" fontId="40" fillId="32" borderId="25" xfId="0" applyNumberFormat="1" applyFont="1" applyFill="1" applyBorder="1" applyAlignment="1">
      <alignment vertical="center"/>
    </xf>
    <xf numFmtId="1" fontId="30" fillId="32" borderId="8" xfId="0" applyNumberFormat="1" applyFont="1" applyFill="1" applyBorder="1"/>
    <xf numFmtId="3" fontId="30" fillId="0" borderId="8" xfId="0" applyNumberFormat="1" applyFont="1" applyBorder="1"/>
    <xf numFmtId="3" fontId="30" fillId="0" borderId="7" xfId="0" applyNumberFormat="1" applyFont="1" applyFill="1" applyBorder="1" applyAlignment="1">
      <alignment vertical="center"/>
    </xf>
    <xf numFmtId="2" fontId="30" fillId="0" borderId="32" xfId="0" applyNumberFormat="1" applyFont="1" applyFill="1" applyBorder="1"/>
    <xf numFmtId="3" fontId="40" fillId="0" borderId="21" xfId="0" applyNumberFormat="1" applyFont="1" applyFill="1" applyBorder="1" applyAlignment="1">
      <alignment vertical="center"/>
    </xf>
    <xf numFmtId="1" fontId="30" fillId="0" borderId="42" xfId="0" applyNumberFormat="1" applyFont="1" applyFill="1" applyBorder="1"/>
    <xf numFmtId="0" fontId="0" fillId="0" borderId="30" xfId="0" applyFill="1" applyBorder="1" applyAlignment="1">
      <alignment horizontal="center" vertical="center"/>
    </xf>
    <xf numFmtId="4" fontId="32" fillId="0" borderId="79" xfId="0" applyNumberFormat="1" applyFont="1" applyBorder="1"/>
    <xf numFmtId="0" fontId="11" fillId="50" borderId="12" xfId="0" applyFont="1" applyFill="1" applyBorder="1" applyAlignment="1">
      <alignment horizontal="center" vertical="center"/>
    </xf>
    <xf numFmtId="3" fontId="10" fillId="32" borderId="8" xfId="0" applyNumberFormat="1" applyFont="1" applyFill="1" applyBorder="1" applyAlignment="1">
      <alignment horizontal="right" vertical="center"/>
    </xf>
    <xf numFmtId="3" fontId="70" fillId="32" borderId="7" xfId="0" applyNumberFormat="1" applyFont="1" applyFill="1" applyBorder="1"/>
    <xf numFmtId="0" fontId="11" fillId="32" borderId="55" xfId="0" applyFont="1" applyFill="1" applyBorder="1" applyAlignment="1">
      <alignment horizontal="center" vertical="center"/>
    </xf>
    <xf numFmtId="2" fontId="10" fillId="32" borderId="13" xfId="0" applyNumberFormat="1" applyFont="1" applyFill="1" applyBorder="1" applyAlignment="1">
      <alignment vertical="center"/>
    </xf>
    <xf numFmtId="0" fontId="11" fillId="11" borderId="13" xfId="0" applyFont="1" applyFill="1" applyBorder="1" applyAlignment="1">
      <alignment horizontal="center" vertical="center"/>
    </xf>
    <xf numFmtId="0" fontId="19" fillId="0" borderId="39" xfId="0" applyFont="1" applyBorder="1"/>
    <xf numFmtId="0" fontId="11" fillId="11" borderId="32" xfId="0" applyFont="1" applyFill="1" applyBorder="1" applyAlignment="1">
      <alignment horizontal="center" vertical="center"/>
    </xf>
    <xf numFmtId="0" fontId="18" fillId="0" borderId="33" xfId="0" applyFont="1" applyBorder="1"/>
    <xf numFmtId="0" fontId="10" fillId="0" borderId="33" xfId="0" applyFont="1" applyFill="1" applyBorder="1" applyAlignment="1">
      <alignment horizontal="center"/>
    </xf>
    <xf numFmtId="0" fontId="41" fillId="32" borderId="10" xfId="0" applyFont="1" applyFill="1" applyBorder="1"/>
    <xf numFmtId="0" fontId="41" fillId="32" borderId="8" xfId="0" applyFont="1" applyFill="1" applyBorder="1"/>
    <xf numFmtId="0" fontId="41" fillId="32" borderId="13" xfId="0" applyFont="1" applyFill="1" applyBorder="1"/>
    <xf numFmtId="0" fontId="41" fillId="32" borderId="7" xfId="0" applyFont="1" applyFill="1" applyBorder="1"/>
    <xf numFmtId="2" fontId="41" fillId="32" borderId="9" xfId="0" applyNumberFormat="1" applyFont="1" applyFill="1" applyBorder="1"/>
    <xf numFmtId="0" fontId="41" fillId="32" borderId="9" xfId="0" applyFont="1" applyFill="1" applyBorder="1"/>
    <xf numFmtId="2" fontId="41" fillId="32" borderId="13" xfId="0" applyNumberFormat="1" applyFont="1" applyFill="1" applyBorder="1"/>
    <xf numFmtId="164" fontId="41" fillId="32" borderId="9" xfId="0" applyNumberFormat="1" applyFont="1" applyFill="1" applyBorder="1"/>
    <xf numFmtId="1" fontId="41" fillId="32" borderId="10" xfId="0" applyNumberFormat="1" applyFont="1" applyFill="1" applyBorder="1"/>
    <xf numFmtId="1" fontId="41" fillId="32" borderId="25" xfId="0" applyNumberFormat="1" applyFont="1" applyFill="1" applyBorder="1"/>
    <xf numFmtId="1" fontId="41" fillId="32" borderId="7" xfId="0" applyNumberFormat="1" applyFont="1" applyFill="1" applyBorder="1"/>
    <xf numFmtId="1" fontId="41" fillId="32" borderId="9" xfId="0" applyNumberFormat="1" applyFont="1" applyFill="1" applyBorder="1"/>
    <xf numFmtId="0" fontId="32" fillId="31" borderId="9" xfId="0" applyFont="1" applyFill="1" applyBorder="1" applyAlignment="1">
      <alignment horizontal="center"/>
    </xf>
    <xf numFmtId="0" fontId="32" fillId="50" borderId="15" xfId="0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vertical="center"/>
    </xf>
    <xf numFmtId="10" fontId="32" fillId="10" borderId="39" xfId="0" applyNumberFormat="1" applyFont="1" applyFill="1" applyBorder="1"/>
    <xf numFmtId="0" fontId="48" fillId="32" borderId="25" xfId="0" applyFont="1" applyFill="1" applyBorder="1" applyAlignment="1">
      <alignment horizontal="center" vertical="center"/>
    </xf>
    <xf numFmtId="0" fontId="48" fillId="31" borderId="9" xfId="0" applyFont="1" applyFill="1" applyBorder="1"/>
    <xf numFmtId="0" fontId="46" fillId="32" borderId="10" xfId="0" applyFont="1" applyFill="1" applyBorder="1"/>
    <xf numFmtId="0" fontId="46" fillId="32" borderId="8" xfId="0" applyFont="1" applyFill="1" applyBorder="1"/>
    <xf numFmtId="0" fontId="46" fillId="32" borderId="25" xfId="0" applyFont="1" applyFill="1" applyBorder="1"/>
    <xf numFmtId="0" fontId="46" fillId="32" borderId="7" xfId="0" applyFont="1" applyFill="1" applyBorder="1"/>
    <xf numFmtId="0" fontId="46" fillId="32" borderId="13" xfId="0" applyFont="1" applyFill="1" applyBorder="1"/>
    <xf numFmtId="0" fontId="43" fillId="32" borderId="10" xfId="0" applyFont="1" applyFill="1" applyBorder="1" applyAlignment="1">
      <alignment vertical="center"/>
    </xf>
    <xf numFmtId="0" fontId="43" fillId="32" borderId="8" xfId="0" applyFont="1" applyFill="1" applyBorder="1" applyAlignment="1">
      <alignment vertical="center"/>
    </xf>
    <xf numFmtId="3" fontId="70" fillId="0" borderId="31" xfId="0" applyNumberFormat="1" applyFont="1" applyBorder="1"/>
    <xf numFmtId="3" fontId="70" fillId="0" borderId="0" xfId="0" applyNumberFormat="1" applyFont="1" applyFill="1" applyBorder="1"/>
    <xf numFmtId="0" fontId="0" fillId="0" borderId="7" xfId="0" applyFill="1" applyBorder="1"/>
    <xf numFmtId="0" fontId="0" fillId="0" borderId="8" xfId="0" applyFill="1" applyBorder="1"/>
    <xf numFmtId="1" fontId="0" fillId="0" borderId="8" xfId="0" applyNumberFormat="1" applyFill="1" applyBorder="1"/>
    <xf numFmtId="2" fontId="0" fillId="0" borderId="13" xfId="0" applyNumberFormat="1" applyFill="1" applyBorder="1"/>
    <xf numFmtId="1" fontId="0" fillId="0" borderId="7" xfId="0" applyNumberFormat="1" applyFill="1" applyBorder="1"/>
    <xf numFmtId="1" fontId="41" fillId="32" borderId="8" xfId="0" applyNumberFormat="1" applyFont="1" applyFill="1" applyBorder="1" applyAlignment="1">
      <alignment horizontal="right" vertical="center"/>
    </xf>
    <xf numFmtId="0" fontId="11" fillId="32" borderId="20" xfId="0" applyFont="1" applyFill="1" applyBorder="1" applyAlignment="1">
      <alignment horizontal="center" vertical="center"/>
    </xf>
    <xf numFmtId="0" fontId="11" fillId="32" borderId="35" xfId="0" applyFont="1" applyFill="1" applyBorder="1" applyAlignment="1">
      <alignment horizontal="center"/>
    </xf>
    <xf numFmtId="0" fontId="11" fillId="32" borderId="18" xfId="0" applyFont="1" applyFill="1" applyBorder="1" applyAlignment="1">
      <alignment horizontal="center" vertical="center"/>
    </xf>
    <xf numFmtId="2" fontId="0" fillId="0" borderId="33" xfId="0" applyNumberFormat="1" applyBorder="1"/>
    <xf numFmtId="2" fontId="0" fillId="32" borderId="9" xfId="0" applyNumberFormat="1" applyFill="1" applyBorder="1"/>
    <xf numFmtId="2" fontId="0" fillId="0" borderId="9" xfId="0" applyNumberFormat="1" applyFill="1" applyBorder="1"/>
    <xf numFmtId="3" fontId="41" fillId="0" borderId="7" xfId="0" applyNumberFormat="1" applyFont="1" applyFill="1" applyBorder="1"/>
    <xf numFmtId="3" fontId="41" fillId="0" borderId="13" xfId="0" applyNumberFormat="1" applyFont="1" applyFill="1" applyBorder="1"/>
    <xf numFmtId="0" fontId="18" fillId="32" borderId="10" xfId="0" applyFont="1" applyFill="1" applyBorder="1"/>
    <xf numFmtId="0" fontId="18" fillId="32" borderId="8" xfId="0" applyFont="1" applyFill="1" applyBorder="1"/>
    <xf numFmtId="0" fontId="18" fillId="32" borderId="25" xfId="0" applyFont="1" applyFill="1" applyBorder="1"/>
    <xf numFmtId="0" fontId="18" fillId="32" borderId="7" xfId="0" applyFont="1" applyFill="1" applyBorder="1"/>
    <xf numFmtId="0" fontId="32" fillId="32" borderId="25" xfId="0" applyFont="1" applyFill="1" applyBorder="1" applyAlignment="1">
      <alignment horizontal="center" vertical="center"/>
    </xf>
    <xf numFmtId="0" fontId="41" fillId="32" borderId="10" xfId="0" applyFont="1" applyFill="1" applyBorder="1" applyAlignment="1">
      <alignment vertical="center"/>
    </xf>
    <xf numFmtId="0" fontId="41" fillId="32" borderId="8" xfId="0" applyFont="1" applyFill="1" applyBorder="1" applyAlignment="1">
      <alignment vertical="center"/>
    </xf>
    <xf numFmtId="1" fontId="38" fillId="32" borderId="58" xfId="0" applyNumberFormat="1" applyFont="1" applyFill="1" applyBorder="1" applyAlignment="1">
      <alignment horizontal="right" vertical="center"/>
    </xf>
    <xf numFmtId="0" fontId="41" fillId="32" borderId="7" xfId="0" applyFont="1" applyFill="1" applyBorder="1" applyAlignment="1">
      <alignment vertical="center"/>
    </xf>
    <xf numFmtId="3" fontId="41" fillId="32" borderId="7" xfId="0" applyNumberFormat="1" applyFont="1" applyFill="1" applyBorder="1"/>
    <xf numFmtId="3" fontId="41" fillId="32" borderId="13" xfId="0" applyNumberFormat="1" applyFont="1" applyFill="1" applyBorder="1"/>
    <xf numFmtId="0" fontId="32" fillId="31" borderId="9" xfId="0" applyFont="1" applyFill="1" applyBorder="1"/>
    <xf numFmtId="0" fontId="36" fillId="0" borderId="61" xfId="0" applyFont="1" applyFill="1" applyBorder="1" applyAlignment="1"/>
    <xf numFmtId="10" fontId="32" fillId="31" borderId="39" xfId="0" applyNumberFormat="1" applyFont="1" applyFill="1" applyBorder="1"/>
    <xf numFmtId="0" fontId="32" fillId="31" borderId="48" xfId="0" applyFont="1" applyFill="1" applyBorder="1"/>
    <xf numFmtId="0" fontId="32" fillId="31" borderId="36" xfId="0" applyFont="1" applyFill="1" applyBorder="1"/>
    <xf numFmtId="0" fontId="36" fillId="0" borderId="60" xfId="0" applyFont="1" applyFill="1" applyBorder="1" applyAlignment="1"/>
    <xf numFmtId="0" fontId="41" fillId="0" borderId="6" xfId="0" applyFont="1" applyFill="1" applyBorder="1" applyAlignment="1">
      <alignment vertical="center"/>
    </xf>
    <xf numFmtId="0" fontId="41" fillId="0" borderId="43" xfId="0" applyFont="1" applyFill="1" applyBorder="1" applyAlignment="1">
      <alignment vertical="center"/>
    </xf>
    <xf numFmtId="0" fontId="41" fillId="0" borderId="17" xfId="0" applyFont="1" applyBorder="1"/>
    <xf numFmtId="0" fontId="11" fillId="0" borderId="15" xfId="0" applyFont="1" applyFill="1" applyBorder="1" applyAlignment="1">
      <alignment horizontal="center"/>
    </xf>
    <xf numFmtId="0" fontId="72" fillId="31" borderId="9" xfId="0" applyFont="1" applyFill="1" applyBorder="1"/>
    <xf numFmtId="0" fontId="0" fillId="0" borderId="72" xfId="0" applyBorder="1"/>
    <xf numFmtId="2" fontId="0" fillId="0" borderId="49" xfId="0" applyNumberFormat="1" applyBorder="1"/>
    <xf numFmtId="2" fontId="0" fillId="0" borderId="16" xfId="0" applyNumberFormat="1" applyBorder="1"/>
    <xf numFmtId="2" fontId="0" fillId="0" borderId="9" xfId="0" applyNumberFormat="1" applyBorder="1"/>
    <xf numFmtId="2" fontId="0" fillId="0" borderId="27" xfId="0" applyNumberFormat="1" applyBorder="1"/>
    <xf numFmtId="0" fontId="0" fillId="0" borderId="28" xfId="0" applyFont="1" applyFill="1" applyBorder="1" applyAlignment="1">
      <alignment horizontal="center"/>
    </xf>
    <xf numFmtId="10" fontId="45" fillId="0" borderId="78" xfId="0" applyNumberFormat="1" applyFont="1" applyFill="1" applyBorder="1" applyAlignment="1">
      <alignment vertical="center"/>
    </xf>
    <xf numFmtId="10" fontId="29" fillId="0" borderId="47" xfId="0" applyNumberFormat="1" applyFont="1" applyFill="1" applyBorder="1" applyAlignment="1">
      <alignment vertical="center"/>
    </xf>
    <xf numFmtId="10" fontId="45" fillId="0" borderId="47" xfId="0" applyNumberFormat="1" applyFont="1" applyFill="1" applyBorder="1" applyAlignment="1">
      <alignment vertical="center"/>
    </xf>
    <xf numFmtId="0" fontId="0" fillId="32" borderId="10" xfId="0" applyFont="1" applyFill="1" applyBorder="1" applyAlignment="1">
      <alignment vertical="center"/>
    </xf>
    <xf numFmtId="3" fontId="0" fillId="32" borderId="39" xfId="0" applyNumberFormat="1" applyFont="1" applyFill="1" applyBorder="1"/>
    <xf numFmtId="0" fontId="11" fillId="50" borderId="15" xfId="0" applyFont="1" applyFill="1" applyBorder="1" applyAlignment="1">
      <alignment horizontal="center" vertical="center"/>
    </xf>
    <xf numFmtId="0" fontId="11" fillId="31" borderId="9" xfId="0" applyFont="1" applyFill="1" applyBorder="1"/>
    <xf numFmtId="3" fontId="0" fillId="0" borderId="24" xfId="0" applyNumberFormat="1" applyFont="1" applyBorder="1"/>
    <xf numFmtId="3" fontId="0" fillId="16" borderId="24" xfId="0" applyNumberFormat="1" applyFont="1" applyFill="1" applyBorder="1"/>
    <xf numFmtId="3" fontId="0" fillId="32" borderId="24" xfId="0" applyNumberFormat="1" applyFont="1" applyFill="1" applyBorder="1"/>
    <xf numFmtId="0" fontId="11" fillId="31" borderId="10" xfId="0" applyFont="1" applyFill="1" applyBorder="1"/>
    <xf numFmtId="3" fontId="0" fillId="0" borderId="6" xfId="0" applyNumberFormat="1" applyFont="1" applyBorder="1"/>
    <xf numFmtId="3" fontId="0" fillId="0" borderId="7" xfId="0" applyNumberFormat="1" applyFont="1" applyBorder="1"/>
    <xf numFmtId="3" fontId="0" fillId="16" borderId="7" xfId="0" applyNumberFormat="1" applyFont="1" applyFill="1" applyBorder="1"/>
    <xf numFmtId="3" fontId="0" fillId="0" borderId="16" xfId="0" applyNumberFormat="1" applyFont="1" applyBorder="1"/>
    <xf numFmtId="3" fontId="0" fillId="0" borderId="9" xfId="0" applyNumberFormat="1" applyFont="1" applyBorder="1"/>
    <xf numFmtId="3" fontId="0" fillId="32" borderId="9" xfId="0" applyNumberFormat="1" applyFont="1" applyFill="1" applyBorder="1"/>
    <xf numFmtId="0" fontId="11" fillId="51" borderId="17" xfId="0" applyFont="1" applyFill="1" applyBorder="1" applyAlignment="1">
      <alignment horizontal="left"/>
    </xf>
    <xf numFmtId="0" fontId="0" fillId="52" borderId="6" xfId="0" applyFont="1" applyFill="1" applyBorder="1" applyAlignment="1">
      <alignment horizontal="left" vertical="center"/>
    </xf>
    <xf numFmtId="1" fontId="0" fillId="52" borderId="31" xfId="0" applyNumberFormat="1" applyFont="1" applyFill="1" applyBorder="1" applyAlignment="1">
      <alignment vertical="center"/>
    </xf>
    <xf numFmtId="3" fontId="0" fillId="52" borderId="28" xfId="0" applyNumberFormat="1" applyFill="1" applyBorder="1" applyAlignment="1">
      <alignment horizontal="left" vertical="center"/>
    </xf>
    <xf numFmtId="0" fontId="0" fillId="52" borderId="66" xfId="0" applyFill="1" applyBorder="1"/>
    <xf numFmtId="1" fontId="11" fillId="52" borderId="6" xfId="0" applyNumberFormat="1" applyFont="1" applyFill="1" applyBorder="1" applyAlignment="1">
      <alignment horizontal="center"/>
    </xf>
    <xf numFmtId="1" fontId="11" fillId="52" borderId="7" xfId="0" applyNumberFormat="1" applyFont="1" applyFill="1" applyBorder="1" applyAlignment="1">
      <alignment horizontal="center"/>
    </xf>
    <xf numFmtId="0" fontId="0" fillId="52" borderId="43" xfId="0" applyFont="1" applyFill="1" applyBorder="1" applyAlignment="1">
      <alignment horizontal="left" vertical="center"/>
    </xf>
    <xf numFmtId="1" fontId="0" fillId="52" borderId="14" xfId="0" applyNumberFormat="1" applyFont="1" applyFill="1" applyBorder="1" applyAlignment="1">
      <alignment vertical="center"/>
    </xf>
    <xf numFmtId="3" fontId="0" fillId="52" borderId="29" xfId="0" applyNumberFormat="1" applyFill="1" applyBorder="1" applyAlignment="1">
      <alignment horizontal="left" vertical="center"/>
    </xf>
    <xf numFmtId="0" fontId="0" fillId="52" borderId="60" xfId="0" applyFill="1" applyBorder="1"/>
    <xf numFmtId="1" fontId="11" fillId="52" borderId="43" xfId="0" applyNumberFormat="1" applyFont="1" applyFill="1" applyBorder="1" applyAlignment="1">
      <alignment horizontal="center"/>
    </xf>
    <xf numFmtId="1" fontId="11" fillId="52" borderId="8" xfId="0" applyNumberFormat="1" applyFont="1" applyFill="1" applyBorder="1" applyAlignment="1">
      <alignment horizontal="center"/>
    </xf>
    <xf numFmtId="1" fontId="0" fillId="52" borderId="17" xfId="0" applyNumberFormat="1" applyFont="1" applyFill="1" applyBorder="1" applyAlignment="1">
      <alignment horizontal="left" vertical="center"/>
    </xf>
    <xf numFmtId="1" fontId="0" fillId="52" borderId="32" xfId="0" applyNumberFormat="1" applyFont="1" applyFill="1" applyBorder="1" applyAlignment="1">
      <alignment vertical="center"/>
    </xf>
    <xf numFmtId="3" fontId="0" fillId="52" borderId="33" xfId="0" applyNumberFormat="1" applyFill="1" applyBorder="1" applyAlignment="1">
      <alignment horizontal="left" vertical="center"/>
    </xf>
    <xf numFmtId="0" fontId="0" fillId="52" borderId="61" xfId="0" applyFill="1" applyBorder="1"/>
    <xf numFmtId="1" fontId="11" fillId="52" borderId="17" xfId="0" applyNumberFormat="1" applyFont="1" applyFill="1" applyBorder="1" applyAlignment="1">
      <alignment horizontal="center"/>
    </xf>
    <xf numFmtId="1" fontId="11" fillId="52" borderId="13" xfId="0" applyNumberFormat="1" applyFont="1" applyFill="1" applyBorder="1" applyAlignment="1">
      <alignment horizontal="center"/>
    </xf>
    <xf numFmtId="1" fontId="11" fillId="52" borderId="31" xfId="0" applyNumberFormat="1" applyFont="1" applyFill="1" applyBorder="1" applyAlignment="1">
      <alignment horizontal="center"/>
    </xf>
    <xf numFmtId="1" fontId="11" fillId="52" borderId="14" xfId="0" applyNumberFormat="1" applyFont="1" applyFill="1" applyBorder="1" applyAlignment="1">
      <alignment horizontal="center"/>
    </xf>
    <xf numFmtId="1" fontId="11" fillId="52" borderId="32" xfId="0" applyNumberFormat="1" applyFont="1" applyFill="1" applyBorder="1" applyAlignment="1">
      <alignment horizontal="center"/>
    </xf>
    <xf numFmtId="3" fontId="30" fillId="52" borderId="8" xfId="0" applyNumberFormat="1" applyFont="1" applyFill="1" applyBorder="1" applyAlignment="1">
      <alignment horizontal="center"/>
    </xf>
    <xf numFmtId="3" fontId="30" fillId="52" borderId="9" xfId="0" applyNumberFormat="1" applyFont="1" applyFill="1" applyBorder="1" applyAlignment="1">
      <alignment horizontal="center"/>
    </xf>
    <xf numFmtId="0" fontId="32" fillId="51" borderId="25" xfId="0" applyFont="1" applyFill="1" applyBorder="1" applyAlignment="1">
      <alignment horizontal="center"/>
    </xf>
    <xf numFmtId="3" fontId="30" fillId="52" borderId="10" xfId="0" applyNumberFormat="1" applyFont="1" applyFill="1" applyBorder="1" applyAlignment="1">
      <alignment horizontal="center"/>
    </xf>
    <xf numFmtId="0" fontId="32" fillId="32" borderId="18" xfId="0" applyFont="1" applyFill="1" applyBorder="1" applyAlignment="1">
      <alignment horizontal="center" vertical="center"/>
    </xf>
    <xf numFmtId="3" fontId="30" fillId="0" borderId="31" xfId="0" applyNumberFormat="1" applyFont="1" applyBorder="1"/>
    <xf numFmtId="10" fontId="45" fillId="0" borderId="18" xfId="0" applyNumberFormat="1" applyFont="1" applyFill="1" applyBorder="1" applyAlignment="1">
      <alignment vertical="center"/>
    </xf>
    <xf numFmtId="0" fontId="32" fillId="31" borderId="10" xfId="0" applyFont="1" applyFill="1" applyBorder="1" applyAlignment="1">
      <alignment horizontal="center"/>
    </xf>
    <xf numFmtId="3" fontId="41" fillId="52" borderId="10" xfId="0" applyNumberFormat="1" applyFont="1" applyFill="1" applyBorder="1" applyAlignment="1">
      <alignment horizontal="center"/>
    </xf>
    <xf numFmtId="3" fontId="41" fillId="52" borderId="8" xfId="0" applyNumberFormat="1" applyFont="1" applyFill="1" applyBorder="1" applyAlignment="1">
      <alignment horizontal="center"/>
    </xf>
    <xf numFmtId="3" fontId="41" fillId="52" borderId="9" xfId="0" applyNumberFormat="1" applyFont="1" applyFill="1" applyBorder="1" applyAlignment="1">
      <alignment horizontal="center"/>
    </xf>
    <xf numFmtId="2" fontId="41" fillId="32" borderId="8" xfId="0" applyNumberFormat="1" applyFont="1" applyFill="1" applyBorder="1"/>
    <xf numFmtId="2" fontId="41" fillId="32" borderId="48" xfId="0" applyNumberFormat="1" applyFont="1" applyFill="1" applyBorder="1"/>
    <xf numFmtId="0" fontId="36" fillId="0" borderId="63" xfId="0" applyFont="1" applyFill="1" applyBorder="1" applyAlignment="1"/>
    <xf numFmtId="2" fontId="36" fillId="0" borderId="57" xfId="0" applyNumberFormat="1" applyFont="1" applyFill="1" applyBorder="1" applyAlignment="1"/>
    <xf numFmtId="10" fontId="83" fillId="0" borderId="78" xfId="0" applyNumberFormat="1" applyFont="1" applyFill="1" applyBorder="1" applyAlignment="1">
      <alignment vertical="center"/>
    </xf>
    <xf numFmtId="0" fontId="78" fillId="31" borderId="7" xfId="0" applyFont="1" applyFill="1" applyBorder="1"/>
    <xf numFmtId="0" fontId="78" fillId="31" borderId="9" xfId="0" applyFont="1" applyFill="1" applyBorder="1"/>
    <xf numFmtId="0" fontId="78" fillId="50" borderId="12" xfId="0" applyFont="1" applyFill="1" applyBorder="1" applyAlignment="1">
      <alignment horizontal="center" vertical="center"/>
    </xf>
    <xf numFmtId="3" fontId="30" fillId="0" borderId="6" xfId="0" applyNumberFormat="1" applyFont="1" applyBorder="1"/>
    <xf numFmtId="1" fontId="30" fillId="0" borderId="36" xfId="0" applyNumberFormat="1" applyFont="1" applyBorder="1"/>
    <xf numFmtId="10" fontId="45" fillId="0" borderId="81" xfId="0" applyNumberFormat="1" applyFont="1" applyFill="1" applyBorder="1" applyAlignment="1">
      <alignment vertical="center"/>
    </xf>
    <xf numFmtId="0" fontId="32" fillId="31" borderId="10" xfId="0" applyFont="1" applyFill="1" applyBorder="1"/>
    <xf numFmtId="0" fontId="32" fillId="50" borderId="12" xfId="0" applyFont="1" applyFill="1" applyBorder="1" applyAlignment="1">
      <alignment horizontal="center" vertical="center"/>
    </xf>
    <xf numFmtId="3" fontId="30" fillId="52" borderId="7" xfId="0" applyNumberFormat="1" applyFont="1" applyFill="1" applyBorder="1" applyAlignment="1">
      <alignment horizontal="center"/>
    </xf>
    <xf numFmtId="0" fontId="32" fillId="53" borderId="13" xfId="0" applyFont="1" applyFill="1" applyBorder="1" applyAlignment="1">
      <alignment horizontal="center"/>
    </xf>
    <xf numFmtId="3" fontId="32" fillId="0" borderId="34" xfId="0" applyNumberFormat="1" applyFont="1" applyFill="1" applyBorder="1"/>
    <xf numFmtId="2" fontId="30" fillId="0" borderId="64" xfId="0" applyNumberFormat="1" applyFont="1" applyFill="1" applyBorder="1" applyAlignment="1">
      <alignment horizontal="left"/>
    </xf>
    <xf numFmtId="3" fontId="32" fillId="10" borderId="69" xfId="0" applyNumberFormat="1" applyFont="1" applyFill="1" applyBorder="1"/>
    <xf numFmtId="10" fontId="85" fillId="10" borderId="18" xfId="0" applyNumberFormat="1" applyFont="1" applyFill="1" applyBorder="1"/>
    <xf numFmtId="3" fontId="32" fillId="32" borderId="65" xfId="0" applyNumberFormat="1" applyFont="1" applyFill="1" applyBorder="1"/>
    <xf numFmtId="0" fontId="32" fillId="31" borderId="11" xfId="0" applyFont="1" applyFill="1" applyBorder="1" applyAlignment="1">
      <alignment horizontal="left"/>
    </xf>
    <xf numFmtId="0" fontId="32" fillId="31" borderId="16" xfId="0" applyFont="1" applyFill="1" applyBorder="1" applyAlignment="1">
      <alignment horizontal="left"/>
    </xf>
    <xf numFmtId="0" fontId="32" fillId="31" borderId="23" xfId="0" applyFont="1" applyFill="1" applyBorder="1" applyAlignment="1">
      <alignment horizontal="center"/>
    </xf>
    <xf numFmtId="2" fontId="30" fillId="0" borderId="79" xfId="0" applyNumberFormat="1" applyFont="1" applyFill="1" applyBorder="1"/>
    <xf numFmtId="2" fontId="30" fillId="0" borderId="57" xfId="0" applyNumberFormat="1" applyFont="1" applyFill="1" applyBorder="1" applyAlignment="1">
      <alignment horizontal="left"/>
    </xf>
    <xf numFmtId="0" fontId="17" fillId="0" borderId="0" xfId="0" applyFont="1" applyFill="1" applyAlignment="1">
      <alignment horizontal="center"/>
    </xf>
    <xf numFmtId="1" fontId="0" fillId="14" borderId="12" xfId="0" applyNumberFormat="1" applyFill="1" applyBorder="1" applyAlignment="1">
      <alignment horizontal="center" vertical="center" wrapText="1"/>
    </xf>
    <xf numFmtId="0" fontId="30" fillId="0" borderId="28" xfId="0" applyFont="1" applyFill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3" fontId="10" fillId="0" borderId="29" xfId="0" applyNumberFormat="1" applyFont="1" applyBorder="1" applyAlignment="1">
      <alignment horizontal="center" vertical="center"/>
    </xf>
    <xf numFmtId="0" fontId="30" fillId="0" borderId="30" xfId="0" applyFont="1" applyFill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30" fillId="0" borderId="30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30" fillId="0" borderId="29" xfId="0" applyFont="1" applyFill="1" applyBorder="1" applyAlignment="1">
      <alignment horizontal="center" vertical="center"/>
    </xf>
    <xf numFmtId="0" fontId="30" fillId="0" borderId="33" xfId="0" applyFont="1" applyFill="1" applyBorder="1" applyAlignment="1">
      <alignment horizontal="center" vertical="center"/>
    </xf>
    <xf numFmtId="3" fontId="30" fillId="14" borderId="28" xfId="0" applyNumberFormat="1" applyFont="1" applyFill="1" applyBorder="1" applyAlignment="1">
      <alignment horizontal="center" vertical="center"/>
    </xf>
    <xf numFmtId="3" fontId="30" fillId="14" borderId="29" xfId="0" applyNumberFormat="1" applyFont="1" applyFill="1" applyBorder="1" applyAlignment="1">
      <alignment horizontal="center" vertical="center"/>
    </xf>
    <xf numFmtId="3" fontId="30" fillId="14" borderId="33" xfId="0" applyNumberFormat="1" applyFont="1" applyFill="1" applyBorder="1" applyAlignment="1">
      <alignment horizontal="center" vertical="center"/>
    </xf>
    <xf numFmtId="0" fontId="30" fillId="0" borderId="28" xfId="0" applyFont="1" applyBorder="1" applyAlignment="1">
      <alignment horizontal="center"/>
    </xf>
    <xf numFmtId="0" fontId="30" fillId="0" borderId="30" xfId="0" applyFont="1" applyBorder="1" applyAlignment="1">
      <alignment horizontal="center"/>
    </xf>
    <xf numFmtId="0" fontId="82" fillId="0" borderId="28" xfId="0" applyFont="1" applyBorder="1" applyAlignment="1">
      <alignment horizontal="center"/>
    </xf>
    <xf numFmtId="0" fontId="82" fillId="0" borderId="29" xfId="0" applyFont="1" applyBorder="1" applyAlignment="1">
      <alignment horizontal="center"/>
    </xf>
    <xf numFmtId="0" fontId="82" fillId="0" borderId="33" xfId="0" applyFont="1" applyBorder="1" applyAlignment="1">
      <alignment horizontal="center"/>
    </xf>
    <xf numFmtId="0" fontId="32" fillId="10" borderId="34" xfId="0" applyFont="1" applyFill="1" applyBorder="1" applyAlignment="1">
      <alignment horizontal="center" vertical="center"/>
    </xf>
    <xf numFmtId="0" fontId="32" fillId="10" borderId="33" xfId="0" applyFont="1" applyFill="1" applyBorder="1" applyAlignment="1">
      <alignment horizontal="center" vertical="center"/>
    </xf>
    <xf numFmtId="0" fontId="32" fillId="10" borderId="33" xfId="0" applyFont="1" applyFill="1" applyBorder="1" applyAlignment="1">
      <alignment horizontal="center"/>
    </xf>
    <xf numFmtId="0" fontId="30" fillId="0" borderId="61" xfId="0" applyFont="1" applyFill="1" applyBorder="1" applyAlignment="1">
      <alignment horizontal="center" vertical="center"/>
    </xf>
    <xf numFmtId="0" fontId="30" fillId="0" borderId="34" xfId="0" applyFont="1" applyFill="1" applyBorder="1" applyAlignment="1">
      <alignment horizontal="center" vertical="center"/>
    </xf>
    <xf numFmtId="0" fontId="30" fillId="0" borderId="68" xfId="0" applyFont="1" applyBorder="1" applyAlignment="1">
      <alignment horizontal="center" vertical="center"/>
    </xf>
    <xf numFmtId="0" fontId="30" fillId="0" borderId="28" xfId="0" applyFont="1" applyFill="1" applyBorder="1" applyAlignment="1">
      <alignment horizontal="center"/>
    </xf>
    <xf numFmtId="0" fontId="30" fillId="0" borderId="33" xfId="0" applyFont="1" applyFill="1" applyBorder="1" applyAlignment="1">
      <alignment horizontal="center"/>
    </xf>
    <xf numFmtId="0" fontId="32" fillId="10" borderId="68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2" fillId="10" borderId="28" xfId="0" applyFont="1" applyFill="1" applyBorder="1" applyAlignment="1">
      <alignment horizontal="center"/>
    </xf>
    <xf numFmtId="0" fontId="30" fillId="0" borderId="60" xfId="0" applyFont="1" applyFill="1" applyBorder="1" applyAlignment="1">
      <alignment horizontal="center" vertical="center"/>
    </xf>
    <xf numFmtId="0" fontId="30" fillId="0" borderId="33" xfId="0" applyFont="1" applyBorder="1" applyAlignment="1">
      <alignment horizontal="center"/>
    </xf>
    <xf numFmtId="0" fontId="30" fillId="0" borderId="34" xfId="0" applyFont="1" applyBorder="1" applyAlignment="1">
      <alignment horizontal="center"/>
    </xf>
    <xf numFmtId="0" fontId="32" fillId="10" borderId="28" xfId="0" applyFont="1" applyFill="1" applyBorder="1" applyAlignment="1">
      <alignment horizontal="center" vertical="center"/>
    </xf>
    <xf numFmtId="0" fontId="32" fillId="13" borderId="5" xfId="0" applyFont="1" applyFill="1" applyBorder="1" applyAlignment="1">
      <alignment horizontal="center" vertical="center"/>
    </xf>
    <xf numFmtId="0" fontId="30" fillId="0" borderId="70" xfId="0" applyFont="1" applyFill="1" applyBorder="1" applyAlignment="1">
      <alignment horizontal="center"/>
    </xf>
    <xf numFmtId="0" fontId="30" fillId="0" borderId="61" xfId="0" applyFont="1" applyFill="1" applyBorder="1" applyAlignment="1">
      <alignment horizontal="center"/>
    </xf>
    <xf numFmtId="0" fontId="30" fillId="0" borderId="34" xfId="0" applyFont="1" applyFill="1" applyBorder="1" applyAlignment="1">
      <alignment horizontal="center"/>
    </xf>
    <xf numFmtId="0" fontId="30" fillId="0" borderId="30" xfId="0" applyFont="1" applyFill="1" applyBorder="1" applyAlignment="1">
      <alignment horizontal="center"/>
    </xf>
    <xf numFmtId="3" fontId="0" fillId="0" borderId="29" xfId="0" applyNumberFormat="1" applyFont="1" applyBorder="1" applyAlignment="1">
      <alignment horizontal="center" vertical="center"/>
    </xf>
    <xf numFmtId="0" fontId="30" fillId="0" borderId="29" xfId="0" applyFont="1" applyFill="1" applyBorder="1" applyAlignment="1">
      <alignment horizontal="center"/>
    </xf>
    <xf numFmtId="0" fontId="0" fillId="0" borderId="33" xfId="0" applyFont="1" applyFill="1" applyBorder="1" applyAlignment="1">
      <alignment horizontal="center"/>
    </xf>
    <xf numFmtId="3" fontId="32" fillId="10" borderId="44" xfId="0" applyNumberFormat="1" applyFont="1" applyFill="1" applyBorder="1"/>
    <xf numFmtId="0" fontId="87" fillId="0" borderId="18" xfId="0" applyFont="1" applyBorder="1" applyAlignment="1">
      <alignment horizontal="center" wrapText="1"/>
    </xf>
    <xf numFmtId="0" fontId="32" fillId="10" borderId="57" xfId="0" applyFont="1" applyFill="1" applyBorder="1" applyAlignment="1">
      <alignment horizontal="center" wrapText="1"/>
    </xf>
    <xf numFmtId="0" fontId="32" fillId="10" borderId="71" xfId="0" applyFont="1" applyFill="1" applyBorder="1" applyAlignment="1">
      <alignment horizontal="center" wrapText="1"/>
    </xf>
    <xf numFmtId="0" fontId="0" fillId="0" borderId="30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3" fontId="32" fillId="0" borderId="33" xfId="0" applyNumberFormat="1" applyFont="1" applyBorder="1"/>
    <xf numFmtId="0" fontId="0" fillId="0" borderId="0" xfId="0"/>
    <xf numFmtId="0" fontId="0" fillId="0" borderId="47" xfId="0" applyFont="1" applyFill="1" applyBorder="1" applyAlignment="1">
      <alignment vertical="center"/>
    </xf>
    <xf numFmtId="0" fontId="79" fillId="0" borderId="0" xfId="0" applyFont="1"/>
    <xf numFmtId="0" fontId="88" fillId="0" borderId="0" xfId="0" applyFont="1"/>
    <xf numFmtId="0" fontId="89" fillId="0" borderId="0" xfId="0" applyFont="1"/>
    <xf numFmtId="0" fontId="92" fillId="0" borderId="4" xfId="0" applyFont="1" applyBorder="1"/>
    <xf numFmtId="0" fontId="0" fillId="0" borderId="67" xfId="0" quotePrefix="1" applyBorder="1"/>
    <xf numFmtId="0" fontId="0" fillId="0" borderId="61" xfId="0" quotePrefix="1" applyBorder="1"/>
    <xf numFmtId="0" fontId="0" fillId="0" borderId="47" xfId="0" quotePrefix="1" applyBorder="1"/>
    <xf numFmtId="0" fontId="0" fillId="0" borderId="30" xfId="0" quotePrefix="1" applyBorder="1"/>
    <xf numFmtId="0" fontId="11" fillId="0" borderId="0" xfId="0" applyFont="1"/>
    <xf numFmtId="0" fontId="97" fillId="0" borderId="0" xfId="0" applyFont="1"/>
    <xf numFmtId="0" fontId="11" fillId="0" borderId="19" xfId="0" applyFont="1" applyFill="1" applyBorder="1"/>
    <xf numFmtId="3" fontId="11" fillId="0" borderId="19" xfId="0" applyNumberFormat="1" applyFont="1" applyFill="1" applyBorder="1" applyAlignment="1">
      <alignment horizontal="right"/>
    </xf>
    <xf numFmtId="3" fontId="11" fillId="0" borderId="53" xfId="0" applyNumberFormat="1" applyFont="1" applyFill="1" applyBorder="1" applyAlignment="1">
      <alignment horizontal="right"/>
    </xf>
    <xf numFmtId="3" fontId="11" fillId="0" borderId="37" xfId="0" applyNumberFormat="1" applyFont="1" applyFill="1" applyBorder="1" applyAlignment="1">
      <alignment horizontal="right"/>
    </xf>
    <xf numFmtId="2" fontId="0" fillId="0" borderId="18" xfId="0" applyNumberFormat="1" applyFill="1" applyBorder="1" applyAlignment="1">
      <alignment horizontal="center"/>
    </xf>
    <xf numFmtId="0" fontId="11" fillId="0" borderId="18" xfId="0" applyFont="1" applyFill="1" applyBorder="1"/>
    <xf numFmtId="3" fontId="11" fillId="0" borderId="18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89" fillId="0" borderId="0" xfId="0" applyFont="1" applyAlignment="1">
      <alignment horizontal="center"/>
    </xf>
    <xf numFmtId="0" fontId="32" fillId="55" borderId="79" xfId="0" applyFont="1" applyFill="1" applyBorder="1" applyAlignment="1">
      <alignment horizontal="center"/>
    </xf>
    <xf numFmtId="2" fontId="0" fillId="0" borderId="80" xfId="0" applyNumberFormat="1" applyBorder="1" applyAlignment="1">
      <alignment horizontal="center"/>
    </xf>
    <xf numFmtId="2" fontId="0" fillId="0" borderId="59" xfId="0" applyNumberFormat="1" applyBorder="1" applyAlignment="1">
      <alignment horizontal="center"/>
    </xf>
    <xf numFmtId="2" fontId="0" fillId="0" borderId="49" xfId="0" applyNumberFormat="1" applyBorder="1" applyAlignment="1">
      <alignment horizontal="center"/>
    </xf>
    <xf numFmtId="0" fontId="0" fillId="0" borderId="5" xfId="0" quotePrefix="1" applyBorder="1"/>
    <xf numFmtId="168" fontId="100" fillId="0" borderId="0" xfId="0" applyNumberFormat="1" applyFont="1" applyFill="1" applyBorder="1" applyAlignment="1" applyProtection="1">
      <alignment horizontal="right" vertical="center" readingOrder="1"/>
    </xf>
    <xf numFmtId="0" fontId="11" fillId="56" borderId="19" xfId="0" applyFont="1" applyFill="1" applyBorder="1"/>
    <xf numFmtId="0" fontId="32" fillId="0" borderId="0" xfId="0" applyFont="1" applyFill="1" applyBorder="1" applyAlignment="1">
      <alignment horizontal="center"/>
    </xf>
    <xf numFmtId="3" fontId="11" fillId="0" borderId="22" xfId="0" applyNumberFormat="1" applyFont="1" applyFill="1" applyBorder="1" applyAlignment="1">
      <alignment horizontal="right"/>
    </xf>
    <xf numFmtId="1" fontId="103" fillId="0" borderId="58" xfId="0" applyNumberFormat="1" applyFont="1" applyFill="1" applyBorder="1" applyAlignment="1">
      <alignment horizontal="right" vertical="center"/>
    </xf>
    <xf numFmtId="0" fontId="12" fillId="0" borderId="13" xfId="0" applyFont="1" applyFill="1" applyBorder="1" applyAlignment="1">
      <alignment vertical="center"/>
    </xf>
    <xf numFmtId="0" fontId="32" fillId="0" borderId="83" xfId="0" applyFont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vertical="center"/>
    </xf>
    <xf numFmtId="0" fontId="12" fillId="0" borderId="32" xfId="0" applyFont="1" applyFill="1" applyBorder="1" applyAlignment="1">
      <alignment horizontal="left" vertical="center"/>
    </xf>
    <xf numFmtId="0" fontId="0" fillId="0" borderId="19" xfId="0" applyBorder="1"/>
    <xf numFmtId="0" fontId="0" fillId="0" borderId="73" xfId="0" applyBorder="1"/>
    <xf numFmtId="1" fontId="103" fillId="0" borderId="8" xfId="0" applyNumberFormat="1" applyFont="1" applyFill="1" applyBorder="1" applyAlignment="1">
      <alignment horizontal="right" vertical="center"/>
    </xf>
    <xf numFmtId="1" fontId="103" fillId="32" borderId="8" xfId="0" applyNumberFormat="1" applyFont="1" applyFill="1" applyBorder="1" applyAlignment="1">
      <alignment horizontal="right" vertical="center"/>
    </xf>
    <xf numFmtId="2" fontId="41" fillId="0" borderId="61" xfId="0" applyNumberFormat="1" applyFont="1" applyFill="1" applyBorder="1" applyAlignment="1"/>
    <xf numFmtId="1" fontId="32" fillId="10" borderId="48" xfId="0" applyNumberFormat="1" applyFont="1" applyFill="1" applyBorder="1"/>
    <xf numFmtId="0" fontId="0" fillId="0" borderId="33" xfId="0" applyFill="1" applyBorder="1" applyAlignment="1"/>
    <xf numFmtId="1" fontId="0" fillId="0" borderId="10" xfId="0" applyNumberFormat="1" applyFont="1" applyFill="1" applyBorder="1" applyAlignment="1">
      <alignment vertical="center"/>
    </xf>
    <xf numFmtId="1" fontId="0" fillId="32" borderId="10" xfId="0" applyNumberFormat="1" applyFont="1" applyFill="1" applyBorder="1" applyAlignment="1">
      <alignment vertical="center"/>
    </xf>
    <xf numFmtId="10" fontId="29" fillId="0" borderId="78" xfId="0" applyNumberFormat="1" applyFont="1" applyFill="1" applyBorder="1" applyAlignment="1">
      <alignment vertical="center"/>
    </xf>
    <xf numFmtId="0" fontId="18" fillId="0" borderId="78" xfId="0" applyFont="1" applyFill="1" applyBorder="1" applyAlignment="1">
      <alignment vertical="center"/>
    </xf>
    <xf numFmtId="0" fontId="41" fillId="10" borderId="32" xfId="0" applyFont="1" applyFill="1" applyBorder="1" applyAlignment="1">
      <alignment horizontal="center" wrapText="1"/>
    </xf>
    <xf numFmtId="0" fontId="33" fillId="0" borderId="57" xfId="0" applyFont="1" applyFill="1" applyBorder="1" applyAlignment="1"/>
    <xf numFmtId="167" fontId="41" fillId="16" borderId="9" xfId="0" applyNumberFormat="1" applyFont="1" applyFill="1" applyBorder="1"/>
    <xf numFmtId="167" fontId="41" fillId="0" borderId="9" xfId="0" applyNumberFormat="1" applyFont="1" applyBorder="1"/>
    <xf numFmtId="167" fontId="41" fillId="32" borderId="9" xfId="0" applyNumberFormat="1" applyFont="1" applyFill="1" applyBorder="1"/>
    <xf numFmtId="0" fontId="102" fillId="0" borderId="47" xfId="0" applyFont="1" applyFill="1" applyBorder="1" applyAlignment="1">
      <alignment vertical="center"/>
    </xf>
    <xf numFmtId="3" fontId="10" fillId="31" borderId="33" xfId="0" applyNumberFormat="1" applyFont="1" applyFill="1" applyBorder="1" applyAlignment="1">
      <alignment vertical="center"/>
    </xf>
    <xf numFmtId="10" fontId="11" fillId="31" borderId="48" xfId="0" applyNumberFormat="1" applyFont="1" applyFill="1" applyBorder="1"/>
    <xf numFmtId="3" fontId="101" fillId="0" borderId="47" xfId="0" applyNumberFormat="1" applyFont="1" applyFill="1" applyBorder="1" applyAlignment="1">
      <alignment vertical="center"/>
    </xf>
    <xf numFmtId="3" fontId="104" fillId="0" borderId="0" xfId="0" applyNumberFormat="1" applyFont="1" applyFill="1" applyBorder="1" applyAlignment="1">
      <alignment vertical="center"/>
    </xf>
    <xf numFmtId="0" fontId="101" fillId="0" borderId="47" xfId="0" applyFont="1" applyFill="1" applyBorder="1" applyAlignment="1">
      <alignment vertical="center"/>
    </xf>
    <xf numFmtId="0" fontId="104" fillId="0" borderId="0" xfId="0" applyFont="1" applyFill="1" applyBorder="1" applyAlignment="1">
      <alignment vertical="center"/>
    </xf>
    <xf numFmtId="0" fontId="0" fillId="0" borderId="76" xfId="0" applyBorder="1" applyAlignment="1"/>
    <xf numFmtId="0" fontId="0" fillId="0" borderId="64" xfId="0" applyFont="1" applyFill="1" applyBorder="1" applyAlignment="1"/>
    <xf numFmtId="0" fontId="105" fillId="0" borderId="0" xfId="0" applyFont="1" applyFill="1" applyBorder="1" applyAlignment="1">
      <alignment vertical="center"/>
    </xf>
    <xf numFmtId="0" fontId="102" fillId="0" borderId="47" xfId="0" applyFont="1" applyBorder="1" applyAlignment="1">
      <alignment vertical="center"/>
    </xf>
    <xf numFmtId="0" fontId="105" fillId="0" borderId="0" xfId="0" applyFont="1" applyAlignment="1">
      <alignment vertical="center"/>
    </xf>
    <xf numFmtId="0" fontId="101" fillId="0" borderId="47" xfId="0" applyFont="1" applyBorder="1" applyAlignment="1">
      <alignment vertical="center"/>
    </xf>
    <xf numFmtId="0" fontId="104" fillId="0" borderId="0" xfId="0" applyFont="1" applyAlignment="1">
      <alignment vertical="center"/>
    </xf>
    <xf numFmtId="0" fontId="105" fillId="0" borderId="0" xfId="0" applyFont="1" applyFill="1" applyAlignment="1">
      <alignment vertical="center"/>
    </xf>
    <xf numFmtId="3" fontId="104" fillId="0" borderId="0" xfId="0" applyNumberFormat="1" applyFont="1" applyFill="1" applyAlignment="1">
      <alignment vertical="center"/>
    </xf>
    <xf numFmtId="0" fontId="104" fillId="0" borderId="0" xfId="0" applyFont="1" applyFill="1" applyAlignment="1">
      <alignment vertical="center"/>
    </xf>
    <xf numFmtId="3" fontId="0" fillId="0" borderId="8" xfId="0" applyNumberFormat="1" applyFont="1" applyFill="1" applyBorder="1"/>
    <xf numFmtId="3" fontId="0" fillId="32" borderId="8" xfId="0" applyNumberFormat="1" applyFont="1" applyFill="1" applyBorder="1"/>
    <xf numFmtId="1" fontId="0" fillId="0" borderId="80" xfId="0" applyNumberFormat="1" applyFont="1" applyBorder="1"/>
    <xf numFmtId="3" fontId="0" fillId="0" borderId="8" xfId="0" applyNumberFormat="1" applyFont="1" applyBorder="1"/>
    <xf numFmtId="3" fontId="0" fillId="0" borderId="43" xfId="0" applyNumberFormat="1" applyFont="1" applyBorder="1"/>
    <xf numFmtId="3" fontId="0" fillId="0" borderId="42" xfId="0" applyNumberFormat="1" applyFont="1" applyBorder="1"/>
    <xf numFmtId="0" fontId="32" fillId="10" borderId="68" xfId="0" applyFont="1" applyFill="1" applyBorder="1" applyAlignment="1"/>
    <xf numFmtId="0" fontId="32" fillId="10" borderId="70" xfId="0" applyFont="1" applyFill="1" applyBorder="1" applyAlignment="1"/>
    <xf numFmtId="0" fontId="30" fillId="0" borderId="68" xfId="0" applyFont="1" applyFill="1" applyBorder="1" applyAlignment="1"/>
    <xf numFmtId="10" fontId="45" fillId="0" borderId="83" xfId="0" applyNumberFormat="1" applyFont="1" applyFill="1" applyBorder="1" applyAlignment="1">
      <alignment vertical="center"/>
    </xf>
    <xf numFmtId="0" fontId="32" fillId="13" borderId="47" xfId="0" applyFont="1" applyFill="1" applyBorder="1" applyAlignment="1">
      <alignment vertical="center"/>
    </xf>
    <xf numFmtId="0" fontId="30" fillId="0" borderId="74" xfId="0" applyFont="1" applyFill="1" applyBorder="1" applyAlignment="1"/>
    <xf numFmtId="2" fontId="30" fillId="0" borderId="57" xfId="0" applyNumberFormat="1" applyFont="1" applyFill="1" applyBorder="1" applyAlignment="1"/>
    <xf numFmtId="0" fontId="30" fillId="0" borderId="40" xfId="0" applyFont="1" applyFill="1" applyBorder="1" applyAlignment="1"/>
    <xf numFmtId="0" fontId="30" fillId="0" borderId="18" xfId="0" applyFont="1" applyFill="1" applyBorder="1" applyAlignment="1"/>
    <xf numFmtId="1" fontId="41" fillId="0" borderId="30" xfId="0" applyNumberFormat="1" applyFont="1" applyBorder="1"/>
    <xf numFmtId="1" fontId="41" fillId="0" borderId="8" xfId="0" applyNumberFormat="1" applyFont="1" applyBorder="1"/>
    <xf numFmtId="1" fontId="41" fillId="16" borderId="8" xfId="0" applyNumberFormat="1" applyFont="1" applyFill="1" applyBorder="1"/>
    <xf numFmtId="1" fontId="41" fillId="32" borderId="8" xfId="0" applyNumberFormat="1" applyFont="1" applyFill="1" applyBorder="1"/>
    <xf numFmtId="1" fontId="41" fillId="0" borderId="8" xfId="0" applyNumberFormat="1" applyFont="1" applyFill="1" applyBorder="1"/>
    <xf numFmtId="1" fontId="41" fillId="0" borderId="43" xfId="0" applyNumberFormat="1" applyFont="1" applyBorder="1"/>
    <xf numFmtId="1" fontId="41" fillId="0" borderId="16" xfId="0" applyNumberFormat="1" applyFont="1" applyBorder="1"/>
    <xf numFmtId="0" fontId="0" fillId="0" borderId="33" xfId="0" applyBorder="1" applyAlignment="1"/>
    <xf numFmtId="0" fontId="48" fillId="10" borderId="39" xfId="0" applyFont="1" applyFill="1" applyBorder="1"/>
    <xf numFmtId="0" fontId="48" fillId="10" borderId="10" xfId="0" applyFont="1" applyFill="1" applyBorder="1"/>
    <xf numFmtId="0" fontId="48" fillId="16" borderId="10" xfId="0" applyFont="1" applyFill="1" applyBorder="1"/>
    <xf numFmtId="0" fontId="48" fillId="31" borderId="10" xfId="0" applyFont="1" applyFill="1" applyBorder="1"/>
    <xf numFmtId="3" fontId="41" fillId="0" borderId="16" xfId="0" applyNumberFormat="1" applyFont="1" applyBorder="1"/>
    <xf numFmtId="3" fontId="41" fillId="0" borderId="9" xfId="0" applyNumberFormat="1" applyFont="1" applyBorder="1"/>
    <xf numFmtId="3" fontId="41" fillId="32" borderId="9" xfId="0" applyNumberFormat="1" applyFont="1" applyFill="1" applyBorder="1"/>
    <xf numFmtId="0" fontId="41" fillId="32" borderId="46" xfId="0" applyFont="1" applyFill="1" applyBorder="1"/>
    <xf numFmtId="0" fontId="18" fillId="32" borderId="58" xfId="0" applyFont="1" applyFill="1" applyBorder="1"/>
    <xf numFmtId="0" fontId="33" fillId="0" borderId="61" xfId="0" applyFont="1" applyFill="1" applyBorder="1" applyAlignment="1"/>
    <xf numFmtId="3" fontId="18" fillId="0" borderId="58" xfId="0" applyNumberFormat="1" applyFont="1" applyBorder="1"/>
    <xf numFmtId="3" fontId="18" fillId="0" borderId="46" xfId="0" applyNumberFormat="1" applyFont="1" applyBorder="1"/>
    <xf numFmtId="3" fontId="18" fillId="32" borderId="58" xfId="0" applyNumberFormat="1" applyFont="1" applyFill="1" applyBorder="1"/>
    <xf numFmtId="3" fontId="18" fillId="32" borderId="46" xfId="0" applyNumberFormat="1" applyFont="1" applyFill="1" applyBorder="1"/>
    <xf numFmtId="1" fontId="12" fillId="0" borderId="0" xfId="0" applyNumberFormat="1" applyFont="1" applyBorder="1" applyAlignment="1">
      <alignment vertical="center"/>
    </xf>
    <xf numFmtId="0" fontId="33" fillId="0" borderId="68" xfId="0" applyFont="1" applyFill="1" applyBorder="1" applyAlignment="1"/>
    <xf numFmtId="1" fontId="0" fillId="0" borderId="61" xfId="0" applyNumberFormat="1" applyBorder="1"/>
    <xf numFmtId="1" fontId="0" fillId="0" borderId="66" xfId="0" applyNumberFormat="1" applyBorder="1"/>
    <xf numFmtId="1" fontId="0" fillId="32" borderId="10" xfId="0" applyNumberFormat="1" applyFill="1" applyBorder="1"/>
    <xf numFmtId="1" fontId="0" fillId="0" borderId="42" xfId="0" applyNumberFormat="1" applyBorder="1"/>
    <xf numFmtId="1" fontId="0" fillId="0" borderId="10" xfId="0" applyNumberFormat="1" applyBorder="1"/>
    <xf numFmtId="1" fontId="0" fillId="0" borderId="43" xfId="0" applyNumberFormat="1" applyBorder="1"/>
    <xf numFmtId="1" fontId="0" fillId="0" borderId="11" xfId="0" applyNumberFormat="1" applyBorder="1"/>
    <xf numFmtId="1" fontId="0" fillId="0" borderId="38" xfId="0" applyNumberFormat="1" applyBorder="1"/>
    <xf numFmtId="1" fontId="0" fillId="0" borderId="78" xfId="0" applyNumberFormat="1" applyBorder="1"/>
    <xf numFmtId="1" fontId="0" fillId="0" borderId="8" xfId="0" applyNumberFormat="1" applyBorder="1"/>
    <xf numFmtId="1" fontId="0" fillId="0" borderId="49" xfId="0" applyNumberFormat="1" applyBorder="1"/>
    <xf numFmtId="1" fontId="0" fillId="0" borderId="72" xfId="0" applyNumberFormat="1" applyBorder="1"/>
    <xf numFmtId="1" fontId="0" fillId="0" borderId="10" xfId="0" applyNumberFormat="1" applyFill="1" applyBorder="1"/>
    <xf numFmtId="1" fontId="0" fillId="0" borderId="27" xfId="0" applyNumberFormat="1" applyBorder="1"/>
    <xf numFmtId="10" fontId="0" fillId="31" borderId="7" xfId="0" applyNumberFormat="1" applyFont="1" applyFill="1" applyBorder="1"/>
    <xf numFmtId="0" fontId="0" fillId="32" borderId="9" xfId="0" applyFill="1" applyBorder="1"/>
    <xf numFmtId="1" fontId="30" fillId="32" borderId="13" xfId="0" applyNumberFormat="1" applyFont="1" applyFill="1" applyBorder="1"/>
    <xf numFmtId="1" fontId="30" fillId="0" borderId="13" xfId="0" applyNumberFormat="1" applyFont="1" applyFill="1" applyBorder="1"/>
    <xf numFmtId="1" fontId="30" fillId="0" borderId="71" xfId="0" applyNumberFormat="1" applyFont="1" applyFill="1" applyBorder="1"/>
    <xf numFmtId="0" fontId="30" fillId="0" borderId="66" xfId="0" applyFont="1" applyFill="1" applyBorder="1" applyAlignment="1">
      <alignment horizontal="center"/>
    </xf>
    <xf numFmtId="0" fontId="30" fillId="0" borderId="60" xfId="0" applyFont="1" applyFill="1" applyBorder="1" applyAlignment="1">
      <alignment horizontal="center"/>
    </xf>
    <xf numFmtId="0" fontId="30" fillId="0" borderId="68" xfId="0" applyFont="1" applyFill="1" applyBorder="1" applyAlignment="1">
      <alignment horizontal="center"/>
    </xf>
    <xf numFmtId="1" fontId="30" fillId="0" borderId="14" xfId="0" applyNumberFormat="1" applyFont="1" applyBorder="1"/>
    <xf numFmtId="1" fontId="84" fillId="14" borderId="12" xfId="0" applyNumberFormat="1" applyFont="1" applyFill="1" applyBorder="1" applyAlignment="1">
      <alignment horizontal="center" vertical="center"/>
    </xf>
    <xf numFmtId="1" fontId="84" fillId="32" borderId="12" xfId="0" applyNumberFormat="1" applyFont="1" applyFill="1" applyBorder="1" applyAlignment="1">
      <alignment horizontal="center" vertical="center"/>
    </xf>
    <xf numFmtId="1" fontId="84" fillId="52" borderId="12" xfId="0" applyNumberFormat="1" applyFont="1" applyFill="1" applyBorder="1" applyAlignment="1">
      <alignment horizontal="center" vertical="center"/>
    </xf>
    <xf numFmtId="3" fontId="102" fillId="0" borderId="42" xfId="0" applyNumberFormat="1" applyFont="1" applyFill="1" applyBorder="1" applyAlignment="1">
      <alignment horizontal="right" vertical="center"/>
    </xf>
    <xf numFmtId="0" fontId="103" fillId="0" borderId="30" xfId="0" applyFont="1" applyFill="1" applyBorder="1" applyAlignment="1">
      <alignment horizontal="center" vertical="center"/>
    </xf>
    <xf numFmtId="10" fontId="32" fillId="32" borderId="39" xfId="0" applyNumberFormat="1" applyFont="1" applyFill="1" applyBorder="1"/>
    <xf numFmtId="0" fontId="30" fillId="0" borderId="31" xfId="0" applyFont="1" applyFill="1" applyBorder="1" applyAlignment="1">
      <alignment vertical="center"/>
    </xf>
    <xf numFmtId="0" fontId="30" fillId="0" borderId="14" xfId="0" applyFont="1" applyFill="1" applyBorder="1" applyAlignment="1">
      <alignment vertical="center"/>
    </xf>
    <xf numFmtId="0" fontId="30" fillId="0" borderId="32" xfId="0" applyFont="1" applyFill="1" applyBorder="1" applyAlignment="1">
      <alignment vertical="center"/>
    </xf>
    <xf numFmtId="0" fontId="30" fillId="0" borderId="23" xfId="0" applyFont="1" applyFill="1" applyBorder="1" applyAlignment="1">
      <alignment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1" fontId="30" fillId="0" borderId="27" xfId="0" applyNumberFormat="1" applyFont="1" applyBorder="1"/>
    <xf numFmtId="3" fontId="32" fillId="10" borderId="40" xfId="0" applyNumberFormat="1" applyFont="1" applyFill="1" applyBorder="1"/>
    <xf numFmtId="3" fontId="30" fillId="0" borderId="43" xfId="0" applyNumberFormat="1" applyFont="1" applyFill="1" applyBorder="1"/>
    <xf numFmtId="3" fontId="30" fillId="0" borderId="31" xfId="0" applyNumberFormat="1" applyFont="1" applyFill="1" applyBorder="1"/>
    <xf numFmtId="3" fontId="32" fillId="0" borderId="28" xfId="0" applyNumberFormat="1" applyFont="1" applyFill="1" applyBorder="1"/>
    <xf numFmtId="3" fontId="21" fillId="0" borderId="0" xfId="0" applyNumberFormat="1" applyFont="1" applyFill="1"/>
    <xf numFmtId="3" fontId="30" fillId="0" borderId="78" xfId="0" applyNumberFormat="1" applyFont="1" applyFill="1" applyBorder="1"/>
    <xf numFmtId="3" fontId="30" fillId="0" borderId="8" xfId="0" applyNumberFormat="1" applyFont="1" applyFill="1" applyBorder="1"/>
    <xf numFmtId="3" fontId="30" fillId="32" borderId="8" xfId="0" applyNumberFormat="1" applyFont="1" applyFill="1" applyBorder="1"/>
    <xf numFmtId="3" fontId="30" fillId="0" borderId="42" xfId="0" applyNumberFormat="1" applyFont="1" applyFill="1" applyBorder="1"/>
    <xf numFmtId="3" fontId="30" fillId="32" borderId="13" xfId="0" applyNumberFormat="1" applyFont="1" applyFill="1" applyBorder="1"/>
    <xf numFmtId="10" fontId="30" fillId="0" borderId="9" xfId="0" applyNumberFormat="1" applyFont="1" applyFill="1" applyBorder="1"/>
    <xf numFmtId="3" fontId="30" fillId="0" borderId="14" xfId="0" applyNumberFormat="1" applyFont="1" applyFill="1" applyBorder="1"/>
    <xf numFmtId="10" fontId="30" fillId="0" borderId="36" xfId="0" applyNumberFormat="1" applyFont="1" applyFill="1" applyBorder="1"/>
    <xf numFmtId="3" fontId="32" fillId="0" borderId="29" xfId="0" applyNumberFormat="1" applyFont="1" applyFill="1" applyBorder="1"/>
    <xf numFmtId="10" fontId="30" fillId="0" borderId="33" xfId="0" applyNumberFormat="1" applyFont="1" applyFill="1" applyBorder="1"/>
    <xf numFmtId="10" fontId="30" fillId="32" borderId="9" xfId="0" applyNumberFormat="1" applyFont="1" applyFill="1" applyBorder="1"/>
    <xf numFmtId="1" fontId="20" fillId="0" borderId="0" xfId="0" applyNumberFormat="1" applyFont="1" applyFill="1" applyBorder="1"/>
    <xf numFmtId="3" fontId="40" fillId="0" borderId="0" xfId="0" applyNumberFormat="1" applyFont="1" applyFill="1" applyBorder="1" applyAlignment="1">
      <alignment vertical="center"/>
    </xf>
    <xf numFmtId="10" fontId="32" fillId="10" borderId="44" xfId="0" applyNumberFormat="1" applyFont="1" applyFill="1" applyBorder="1"/>
    <xf numFmtId="10" fontId="32" fillId="32" borderId="44" xfId="0" applyNumberFormat="1" applyFont="1" applyFill="1" applyBorder="1"/>
    <xf numFmtId="3" fontId="32" fillId="0" borderId="0" xfId="0" applyNumberFormat="1" applyFont="1" applyFill="1" applyBorder="1"/>
    <xf numFmtId="1" fontId="30" fillId="32" borderId="39" xfId="0" applyNumberFormat="1" applyFont="1" applyFill="1" applyBorder="1"/>
    <xf numFmtId="3" fontId="30" fillId="0" borderId="43" xfId="0" applyNumberFormat="1" applyFont="1" applyBorder="1"/>
    <xf numFmtId="3" fontId="30" fillId="0" borderId="14" xfId="0" applyNumberFormat="1" applyFont="1" applyBorder="1"/>
    <xf numFmtId="3" fontId="30" fillId="0" borderId="17" xfId="0" applyNumberFormat="1" applyFont="1" applyBorder="1"/>
    <xf numFmtId="3" fontId="30" fillId="0" borderId="32" xfId="0" applyNumberFormat="1" applyFont="1" applyBorder="1"/>
    <xf numFmtId="3" fontId="30" fillId="0" borderId="13" xfId="0" applyNumberFormat="1" applyFont="1" applyBorder="1"/>
    <xf numFmtId="3" fontId="20" fillId="0" borderId="0" xfId="0" applyNumberFormat="1" applyFont="1" applyFill="1" applyBorder="1"/>
    <xf numFmtId="3" fontId="30" fillId="0" borderId="38" xfId="0" applyNumberFormat="1" applyFont="1" applyBorder="1"/>
    <xf numFmtId="167" fontId="30" fillId="0" borderId="8" xfId="0" applyNumberFormat="1" applyFont="1" applyBorder="1"/>
    <xf numFmtId="167" fontId="30" fillId="32" borderId="8" xfId="0" applyNumberFormat="1" applyFont="1" applyFill="1" applyBorder="1"/>
    <xf numFmtId="167" fontId="30" fillId="0" borderId="8" xfId="0" applyNumberFormat="1" applyFont="1" applyFill="1" applyBorder="1"/>
    <xf numFmtId="167" fontId="30" fillId="0" borderId="42" xfId="0" applyNumberFormat="1" applyFont="1" applyBorder="1"/>
    <xf numFmtId="1" fontId="0" fillId="0" borderId="0" xfId="0" applyNumberFormat="1" applyFill="1"/>
    <xf numFmtId="0" fontId="11" fillId="10" borderId="34" xfId="0" applyFont="1" applyFill="1" applyBorder="1" applyAlignment="1">
      <alignment horizontal="center" vertical="center"/>
    </xf>
    <xf numFmtId="0" fontId="0" fillId="0" borderId="0" xfId="0" applyBorder="1" applyProtection="1"/>
    <xf numFmtId="0" fontId="25" fillId="0" borderId="0" xfId="0" applyFont="1" applyBorder="1" applyProtection="1"/>
    <xf numFmtId="0" fontId="90" fillId="0" borderId="4" xfId="0" applyFont="1" applyBorder="1" applyAlignment="1">
      <alignment horizontal="center" vertical="center"/>
    </xf>
    <xf numFmtId="0" fontId="90" fillId="0" borderId="47" xfId="0" applyFont="1" applyBorder="1" applyAlignment="1">
      <alignment horizontal="center" vertical="center"/>
    </xf>
    <xf numFmtId="0" fontId="90" fillId="0" borderId="76" xfId="0" applyFont="1" applyBorder="1" applyAlignment="1">
      <alignment horizontal="center" vertical="center"/>
    </xf>
    <xf numFmtId="0" fontId="95" fillId="0" borderId="47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0" fillId="0" borderId="18" xfId="0" applyFill="1" applyBorder="1"/>
    <xf numFmtId="0" fontId="123" fillId="0" borderId="0" xfId="0" applyFont="1"/>
    <xf numFmtId="0" fontId="124" fillId="0" borderId="0" xfId="0" applyFont="1"/>
    <xf numFmtId="3" fontId="11" fillId="0" borderId="0" xfId="0" applyNumberFormat="1" applyFont="1" applyFill="1" applyBorder="1" applyAlignment="1">
      <alignment horizontal="right"/>
    </xf>
    <xf numFmtId="0" fontId="89" fillId="0" borderId="0" xfId="0" applyFont="1" applyFill="1"/>
    <xf numFmtId="0" fontId="123" fillId="0" borderId="0" xfId="0" applyFont="1" applyFill="1"/>
    <xf numFmtId="0" fontId="0" fillId="0" borderId="61" xfId="0" quotePrefix="1" applyFill="1" applyBorder="1"/>
    <xf numFmtId="0" fontId="124" fillId="0" borderId="0" xfId="0" applyFont="1" applyFill="1"/>
    <xf numFmtId="0" fontId="125" fillId="55" borderId="33" xfId="0" applyFont="1" applyFill="1" applyBorder="1" applyAlignment="1">
      <alignment horizontal="center"/>
    </xf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54" borderId="27" xfId="0" applyFont="1" applyFill="1" applyBorder="1" applyAlignment="1">
      <alignment horizontal="center"/>
    </xf>
    <xf numFmtId="0" fontId="129" fillId="0" borderId="67" xfId="0" quotePrefix="1" applyFont="1" applyBorder="1"/>
    <xf numFmtId="3" fontId="125" fillId="0" borderId="0" xfId="0" applyNumberFormat="1" applyFont="1" applyFill="1" applyBorder="1" applyAlignment="1">
      <alignment horizontal="right"/>
    </xf>
    <xf numFmtId="2" fontId="129" fillId="0" borderId="34" xfId="0" applyNumberFormat="1" applyFont="1" applyFill="1" applyBorder="1" applyAlignment="1">
      <alignment horizontal="center"/>
    </xf>
    <xf numFmtId="0" fontId="129" fillId="0" borderId="61" xfId="0" quotePrefix="1" applyFont="1" applyBorder="1"/>
    <xf numFmtId="3" fontId="130" fillId="0" borderId="61" xfId="0" applyNumberFormat="1" applyFont="1" applyFill="1" applyBorder="1" applyAlignment="1">
      <alignment horizontal="right"/>
    </xf>
    <xf numFmtId="3" fontId="130" fillId="0" borderId="71" xfId="0" applyNumberFormat="1" applyFont="1" applyFill="1" applyBorder="1" applyAlignment="1">
      <alignment horizontal="right"/>
    </xf>
    <xf numFmtId="2" fontId="129" fillId="0" borderId="29" xfId="0" applyNumberFormat="1" applyFont="1" applyFill="1" applyBorder="1" applyAlignment="1">
      <alignment horizontal="center"/>
    </xf>
    <xf numFmtId="2" fontId="129" fillId="0" borderId="30" xfId="0" applyNumberFormat="1" applyFont="1" applyFill="1" applyBorder="1" applyAlignment="1">
      <alignment horizontal="center"/>
    </xf>
    <xf numFmtId="0" fontId="125" fillId="0" borderId="19" xfId="0" applyFont="1" applyFill="1" applyBorder="1"/>
    <xf numFmtId="3" fontId="125" fillId="0" borderId="19" xfId="0" applyNumberFormat="1" applyFont="1" applyFill="1" applyBorder="1" applyAlignment="1">
      <alignment horizontal="right"/>
    </xf>
    <xf numFmtId="3" fontId="125" fillId="0" borderId="37" xfId="0" applyNumberFormat="1" applyFont="1" applyFill="1" applyBorder="1" applyAlignment="1">
      <alignment horizontal="right"/>
    </xf>
    <xf numFmtId="2" fontId="129" fillId="0" borderId="18" xfId="0" applyNumberFormat="1" applyFont="1" applyFill="1" applyBorder="1" applyAlignment="1">
      <alignment horizontal="center"/>
    </xf>
    <xf numFmtId="0" fontId="129" fillId="0" borderId="0" xfId="0" applyFont="1"/>
    <xf numFmtId="0" fontId="129" fillId="0" borderId="0" xfId="0" applyFont="1" applyFill="1"/>
    <xf numFmtId="0" fontId="128" fillId="0" borderId="0" xfId="0" applyFont="1" applyFill="1"/>
    <xf numFmtId="0" fontId="126" fillId="0" borderId="0" xfId="0" applyFont="1" applyFill="1"/>
    <xf numFmtId="2" fontId="125" fillId="0" borderId="0" xfId="0" applyNumberFormat="1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129" fillId="0" borderId="67" xfId="0" quotePrefix="1" applyFont="1" applyFill="1" applyBorder="1"/>
    <xf numFmtId="0" fontId="129" fillId="0" borderId="61" xfId="0" quotePrefix="1" applyFont="1" applyFill="1" applyBorder="1"/>
    <xf numFmtId="0" fontId="127" fillId="0" borderId="0" xfId="0" applyFont="1" applyFill="1"/>
    <xf numFmtId="3" fontId="130" fillId="0" borderId="57" xfId="0" applyNumberFormat="1" applyFont="1" applyFill="1" applyBorder="1" applyAlignment="1">
      <alignment horizontal="right"/>
    </xf>
    <xf numFmtId="3" fontId="130" fillId="0" borderId="32" xfId="0" applyNumberFormat="1" applyFont="1" applyFill="1" applyBorder="1" applyAlignment="1">
      <alignment horizontal="right"/>
    </xf>
    <xf numFmtId="0" fontId="129" fillId="0" borderId="47" xfId="0" quotePrefix="1" applyFont="1" applyBorder="1"/>
    <xf numFmtId="0" fontId="129" fillId="0" borderId="30" xfId="0" quotePrefix="1" applyFont="1" applyBorder="1"/>
    <xf numFmtId="0" fontId="125" fillId="0" borderId="18" xfId="0" applyFont="1" applyFill="1" applyBorder="1"/>
    <xf numFmtId="3" fontId="125" fillId="0" borderId="18" xfId="0" applyNumberFormat="1" applyFont="1" applyFill="1" applyBorder="1" applyAlignment="1">
      <alignment horizontal="right"/>
    </xf>
    <xf numFmtId="3" fontId="94" fillId="0" borderId="0" xfId="0" applyNumberFormat="1" applyFont="1" applyFill="1" applyBorder="1" applyAlignment="1">
      <alignment horizontal="right"/>
    </xf>
    <xf numFmtId="0" fontId="131" fillId="0" borderId="0" xfId="0" applyFont="1"/>
    <xf numFmtId="2" fontId="0" fillId="0" borderId="0" xfId="0" applyNumberFormat="1" applyFill="1" applyBorder="1" applyAlignment="1">
      <alignment horizontal="center"/>
    </xf>
    <xf numFmtId="0" fontId="124" fillId="0" borderId="0" xfId="0" applyFont="1" applyAlignment="1">
      <alignment horizontal="center"/>
    </xf>
    <xf numFmtId="0" fontId="89" fillId="0" borderId="77" xfId="0" applyFont="1" applyFill="1" applyBorder="1"/>
    <xf numFmtId="0" fontId="123" fillId="0" borderId="19" xfId="0" applyFont="1" applyFill="1" applyBorder="1"/>
    <xf numFmtId="0" fontId="124" fillId="0" borderId="81" xfId="0" applyFont="1" applyFill="1" applyBorder="1"/>
    <xf numFmtId="0" fontId="123" fillId="0" borderId="19" xfId="0" applyFont="1" applyFill="1" applyBorder="1" applyAlignment="1">
      <alignment horizontal="left"/>
    </xf>
    <xf numFmtId="0" fontId="123" fillId="0" borderId="81" xfId="0" applyFont="1" applyFill="1" applyBorder="1" applyAlignment="1">
      <alignment horizontal="left"/>
    </xf>
    <xf numFmtId="3" fontId="0" fillId="52" borderId="7" xfId="0" applyNumberFormat="1" applyFill="1" applyBorder="1" applyAlignment="1">
      <alignment horizontal="center" vertical="center"/>
    </xf>
    <xf numFmtId="3" fontId="28" fillId="52" borderId="28" xfId="0" applyNumberFormat="1" applyFont="1" applyFill="1" applyBorder="1" applyAlignment="1">
      <alignment horizontal="center" vertical="center"/>
    </xf>
    <xf numFmtId="3" fontId="0" fillId="52" borderId="8" xfId="0" applyNumberFormat="1" applyFill="1" applyBorder="1" applyAlignment="1">
      <alignment horizontal="center" vertical="center"/>
    </xf>
    <xf numFmtId="3" fontId="28" fillId="52" borderId="8" xfId="0" applyNumberFormat="1" applyFont="1" applyFill="1" applyBorder="1" applyAlignment="1">
      <alignment horizontal="center" vertical="center"/>
    </xf>
    <xf numFmtId="3" fontId="28" fillId="52" borderId="29" xfId="0" applyNumberFormat="1" applyFont="1" applyFill="1" applyBorder="1" applyAlignment="1">
      <alignment horizontal="center" vertical="center"/>
    </xf>
    <xf numFmtId="3" fontId="0" fillId="52" borderId="9" xfId="0" applyNumberFormat="1" applyFill="1" applyBorder="1" applyAlignment="1">
      <alignment horizontal="center" vertical="center"/>
    </xf>
    <xf numFmtId="0" fontId="11" fillId="53" borderId="6" xfId="0" applyFont="1" applyFill="1" applyBorder="1" applyAlignment="1">
      <alignment horizontal="left"/>
    </xf>
    <xf numFmtId="0" fontId="11" fillId="53" borderId="31" xfId="0" applyFont="1" applyFill="1" applyBorder="1" applyAlignment="1">
      <alignment horizontal="center"/>
    </xf>
    <xf numFmtId="0" fontId="11" fillId="53" borderId="44" xfId="0" applyFont="1" applyFill="1" applyBorder="1" applyAlignment="1">
      <alignment horizontal="left"/>
    </xf>
    <xf numFmtId="0" fontId="11" fillId="53" borderId="43" xfId="0" applyFont="1" applyFill="1" applyBorder="1" applyAlignment="1">
      <alignment horizontal="left"/>
    </xf>
    <xf numFmtId="0" fontId="11" fillId="53" borderId="14" xfId="0" applyFont="1" applyFill="1" applyBorder="1" applyAlignment="1">
      <alignment horizontal="center"/>
    </xf>
    <xf numFmtId="0" fontId="11" fillId="53" borderId="58" xfId="0" applyFont="1" applyFill="1" applyBorder="1" applyAlignment="1">
      <alignment horizontal="left"/>
    </xf>
    <xf numFmtId="3" fontId="0" fillId="52" borderId="28" xfId="0" applyNumberFormat="1" applyFill="1" applyBorder="1" applyAlignment="1">
      <alignment horizontal="center" vertical="center"/>
    </xf>
    <xf numFmtId="3" fontId="28" fillId="52" borderId="39" xfId="0" applyNumberFormat="1" applyFont="1" applyFill="1" applyBorder="1" applyAlignment="1">
      <alignment horizontal="center" vertical="center"/>
    </xf>
    <xf numFmtId="3" fontId="28" fillId="52" borderId="10" xfId="0" applyNumberFormat="1" applyFont="1" applyFill="1" applyBorder="1" applyAlignment="1">
      <alignment horizontal="center" vertical="center"/>
    </xf>
    <xf numFmtId="3" fontId="0" fillId="52" borderId="29" xfId="0" applyNumberFormat="1" applyFill="1" applyBorder="1" applyAlignment="1">
      <alignment horizontal="center" vertical="center"/>
    </xf>
    <xf numFmtId="3" fontId="28" fillId="52" borderId="58" xfId="0" applyNumberFormat="1" applyFont="1" applyFill="1" applyBorder="1" applyAlignment="1">
      <alignment horizontal="center" vertical="center"/>
    </xf>
    <xf numFmtId="3" fontId="28" fillId="52" borderId="42" xfId="0" applyNumberFormat="1" applyFont="1" applyFill="1" applyBorder="1" applyAlignment="1">
      <alignment horizontal="center" vertical="center"/>
    </xf>
    <xf numFmtId="3" fontId="0" fillId="52" borderId="33" xfId="0" applyNumberFormat="1" applyFill="1" applyBorder="1" applyAlignment="1">
      <alignment horizontal="center" vertical="center"/>
    </xf>
    <xf numFmtId="0" fontId="11" fillId="53" borderId="11" xfId="0" applyFont="1" applyFill="1" applyBorder="1" applyAlignment="1">
      <alignment horizontal="left"/>
    </xf>
    <xf numFmtId="0" fontId="11" fillId="53" borderId="23" xfId="0" applyFont="1" applyFill="1" applyBorder="1" applyAlignment="1">
      <alignment horizontal="center"/>
    </xf>
    <xf numFmtId="0" fontId="11" fillId="53" borderId="17" xfId="0" applyFont="1" applyFill="1" applyBorder="1" applyAlignment="1">
      <alignment horizontal="left"/>
    </xf>
    <xf numFmtId="0" fontId="11" fillId="53" borderId="32" xfId="0" applyFont="1" applyFill="1" applyBorder="1" applyAlignment="1">
      <alignment horizontal="center"/>
    </xf>
    <xf numFmtId="0" fontId="11" fillId="53" borderId="30" xfId="0" applyFont="1" applyFill="1" applyBorder="1" applyAlignment="1">
      <alignment horizontal="left"/>
    </xf>
    <xf numFmtId="0" fontId="11" fillId="51" borderId="11" xfId="0" applyFont="1" applyFill="1" applyBorder="1" applyAlignment="1">
      <alignment horizontal="left"/>
    </xf>
    <xf numFmtId="0" fontId="11" fillId="51" borderId="23" xfId="0" applyFont="1" applyFill="1" applyBorder="1" applyAlignment="1">
      <alignment horizontal="center"/>
    </xf>
    <xf numFmtId="0" fontId="11" fillId="51" borderId="28" xfId="0" applyFont="1" applyFill="1" applyBorder="1" applyAlignment="1">
      <alignment horizontal="left"/>
    </xf>
    <xf numFmtId="0" fontId="11" fillId="51" borderId="32" xfId="0" applyFont="1" applyFill="1" applyBorder="1" applyAlignment="1">
      <alignment horizontal="center"/>
    </xf>
    <xf numFmtId="0" fontId="11" fillId="51" borderId="30" xfId="0" applyFont="1" applyFill="1" applyBorder="1" applyAlignment="1">
      <alignment horizontal="left"/>
    </xf>
    <xf numFmtId="0" fontId="11" fillId="53" borderId="34" xfId="0" applyFont="1" applyFill="1" applyBorder="1" applyAlignment="1">
      <alignment horizontal="left"/>
    </xf>
    <xf numFmtId="3" fontId="16" fillId="53" borderId="29" xfId="0" applyNumberFormat="1" applyFont="1" applyFill="1" applyBorder="1" applyAlignment="1">
      <alignment horizontal="center"/>
    </xf>
    <xf numFmtId="3" fontId="16" fillId="53" borderId="33" xfId="0" applyNumberFormat="1" applyFont="1" applyFill="1" applyBorder="1" applyAlignment="1">
      <alignment horizontal="center"/>
    </xf>
    <xf numFmtId="0" fontId="18" fillId="10" borderId="79" xfId="0" applyFont="1" applyFill="1" applyBorder="1" applyAlignment="1">
      <alignment horizontal="center" wrapText="1"/>
    </xf>
    <xf numFmtId="1" fontId="134" fillId="0" borderId="8" xfId="0" applyNumberFormat="1" applyFont="1" applyFill="1" applyBorder="1" applyAlignment="1">
      <alignment horizontal="right" vertical="center"/>
    </xf>
    <xf numFmtId="1" fontId="134" fillId="32" borderId="8" xfId="0" applyNumberFormat="1" applyFont="1" applyFill="1" applyBorder="1" applyAlignment="1">
      <alignment horizontal="right" vertical="center"/>
    </xf>
    <xf numFmtId="3" fontId="133" fillId="0" borderId="29" xfId="0" applyNumberFormat="1" applyFont="1" applyBorder="1" applyAlignment="1">
      <alignment horizontal="center" vertical="center"/>
    </xf>
    <xf numFmtId="0" fontId="32" fillId="0" borderId="25" xfId="0" applyFont="1" applyFill="1" applyBorder="1" applyAlignment="1">
      <alignment horizontal="center"/>
    </xf>
    <xf numFmtId="3" fontId="136" fillId="0" borderId="8" xfId="0" applyNumberFormat="1" applyFont="1" applyBorder="1"/>
    <xf numFmtId="3" fontId="136" fillId="32" borderId="8" xfId="0" applyNumberFormat="1" applyFont="1" applyFill="1" applyBorder="1"/>
    <xf numFmtId="3" fontId="136" fillId="0" borderId="8" xfId="0" applyNumberFormat="1" applyFont="1" applyFill="1" applyBorder="1"/>
    <xf numFmtId="3" fontId="136" fillId="0" borderId="10" xfId="0" applyNumberFormat="1" applyFont="1" applyBorder="1"/>
    <xf numFmtId="3" fontId="136" fillId="32" borderId="10" xfId="0" applyNumberFormat="1" applyFont="1" applyFill="1" applyBorder="1"/>
    <xf numFmtId="3" fontId="136" fillId="0" borderId="10" xfId="0" applyNumberFormat="1" applyFont="1" applyFill="1" applyBorder="1"/>
    <xf numFmtId="1" fontId="134" fillId="0" borderId="58" xfId="0" applyNumberFormat="1" applyFont="1" applyFill="1" applyBorder="1" applyAlignment="1">
      <alignment horizontal="right" vertical="center"/>
    </xf>
    <xf numFmtId="3" fontId="133" fillId="0" borderId="43" xfId="0" applyNumberFormat="1" applyFont="1" applyBorder="1" applyAlignment="1">
      <alignment horizontal="right" vertical="center"/>
    </xf>
    <xf numFmtId="3" fontId="133" fillId="0" borderId="8" xfId="0" applyNumberFormat="1" applyFont="1" applyBorder="1" applyAlignment="1">
      <alignment horizontal="right" vertical="center"/>
    </xf>
    <xf numFmtId="3" fontId="133" fillId="32" borderId="8" xfId="0" applyNumberFormat="1" applyFont="1" applyFill="1" applyBorder="1" applyAlignment="1">
      <alignment horizontal="right" vertical="center"/>
    </xf>
    <xf numFmtId="3" fontId="133" fillId="0" borderId="8" xfId="0" applyNumberFormat="1" applyFont="1" applyFill="1" applyBorder="1" applyAlignment="1">
      <alignment horizontal="right" vertical="center"/>
    </xf>
    <xf numFmtId="3" fontId="133" fillId="0" borderId="42" xfId="0" applyNumberFormat="1" applyFont="1" applyBorder="1" applyAlignment="1">
      <alignment horizontal="right" vertical="center"/>
    </xf>
    <xf numFmtId="3" fontId="133" fillId="0" borderId="14" xfId="0" applyNumberFormat="1" applyFont="1" applyBorder="1" applyAlignment="1">
      <alignment horizontal="right" vertical="center"/>
    </xf>
    <xf numFmtId="3" fontId="30" fillId="52" borderId="6" xfId="0" applyNumberFormat="1" applyFont="1" applyFill="1" applyBorder="1" applyAlignment="1">
      <alignment horizontal="left" vertical="center"/>
    </xf>
    <xf numFmtId="3" fontId="30" fillId="52" borderId="31" xfId="0" applyNumberFormat="1" applyFont="1" applyFill="1" applyBorder="1" applyAlignment="1">
      <alignment vertical="center"/>
    </xf>
    <xf numFmtId="3" fontId="30" fillId="52" borderId="28" xfId="0" applyNumberFormat="1" applyFont="1" applyFill="1" applyBorder="1" applyAlignment="1"/>
    <xf numFmtId="3" fontId="30" fillId="52" borderId="39" xfId="0" applyNumberFormat="1" applyFont="1" applyFill="1" applyBorder="1" applyAlignment="1">
      <alignment horizontal="center"/>
    </xf>
    <xf numFmtId="3" fontId="30" fillId="52" borderId="43" xfId="0" applyNumberFormat="1" applyFont="1" applyFill="1" applyBorder="1" applyAlignment="1">
      <alignment horizontal="left" vertical="center"/>
    </xf>
    <xf numFmtId="3" fontId="30" fillId="52" borderId="14" xfId="0" applyNumberFormat="1" applyFont="1" applyFill="1" applyBorder="1" applyAlignment="1">
      <alignment vertical="center"/>
    </xf>
    <xf numFmtId="3" fontId="30" fillId="52" borderId="29" xfId="0" applyNumberFormat="1" applyFont="1" applyFill="1" applyBorder="1" applyAlignment="1"/>
    <xf numFmtId="3" fontId="30" fillId="52" borderId="58" xfId="0" applyNumberFormat="1" applyFont="1" applyFill="1" applyBorder="1" applyAlignment="1">
      <alignment horizontal="center"/>
    </xf>
    <xf numFmtId="3" fontId="30" fillId="52" borderId="16" xfId="0" applyNumberFormat="1" applyFont="1" applyFill="1" applyBorder="1" applyAlignment="1">
      <alignment horizontal="left" vertical="center"/>
    </xf>
    <xf numFmtId="3" fontId="30" fillId="52" borderId="36" xfId="0" applyNumberFormat="1" applyFont="1" applyFill="1" applyBorder="1" applyAlignment="1">
      <alignment vertical="center"/>
    </xf>
    <xf numFmtId="3" fontId="30" fillId="52" borderId="33" xfId="0" applyNumberFormat="1" applyFont="1" applyFill="1" applyBorder="1" applyAlignment="1"/>
    <xf numFmtId="3" fontId="30" fillId="52" borderId="48" xfId="0" applyNumberFormat="1" applyFont="1" applyFill="1" applyBorder="1" applyAlignment="1">
      <alignment horizontal="center"/>
    </xf>
    <xf numFmtId="3" fontId="0" fillId="0" borderId="9" xfId="0" applyNumberFormat="1" applyFont="1" applyFill="1" applyBorder="1"/>
    <xf numFmtId="0" fontId="11" fillId="53" borderId="31" xfId="0" applyFont="1" applyFill="1" applyBorder="1" applyAlignment="1"/>
    <xf numFmtId="0" fontId="11" fillId="53" borderId="28" xfId="0" applyFont="1" applyFill="1" applyBorder="1" applyAlignment="1"/>
    <xf numFmtId="0" fontId="11" fillId="53" borderId="32" xfId="0" applyFont="1" applyFill="1" applyBorder="1" applyAlignment="1"/>
    <xf numFmtId="0" fontId="11" fillId="53" borderId="30" xfId="0" applyFont="1" applyFill="1" applyBorder="1" applyAlignment="1"/>
    <xf numFmtId="0" fontId="0" fillId="53" borderId="30" xfId="0" applyFont="1" applyFill="1" applyBorder="1" applyAlignment="1">
      <alignment horizontal="center" wrapText="1"/>
    </xf>
    <xf numFmtId="0" fontId="133" fillId="53" borderId="28" xfId="0" applyFont="1" applyFill="1" applyBorder="1" applyAlignment="1">
      <alignment horizontal="center"/>
    </xf>
    <xf numFmtId="0" fontId="133" fillId="53" borderId="30" xfId="0" applyFont="1" applyFill="1" applyBorder="1" applyAlignment="1">
      <alignment horizontal="center"/>
    </xf>
    <xf numFmtId="1" fontId="134" fillId="0" borderId="14" xfId="0" applyNumberFormat="1" applyFont="1" applyFill="1" applyBorder="1" applyAlignment="1">
      <alignment horizontal="right" vertical="center"/>
    </xf>
    <xf numFmtId="0" fontId="0" fillId="10" borderId="70" xfId="0" applyFont="1" applyFill="1" applyBorder="1" applyAlignment="1"/>
    <xf numFmtId="0" fontId="0" fillId="10" borderId="68" xfId="0" applyFont="1" applyFill="1" applyBorder="1" applyAlignment="1"/>
    <xf numFmtId="0" fontId="0" fillId="10" borderId="80" xfId="0" applyFont="1" applyFill="1" applyBorder="1" applyAlignment="1">
      <alignment horizontal="center" wrapText="1"/>
    </xf>
    <xf numFmtId="0" fontId="0" fillId="10" borderId="79" xfId="0" applyFont="1" applyFill="1" applyBorder="1" applyAlignment="1">
      <alignment horizontal="center" wrapText="1"/>
    </xf>
    <xf numFmtId="3" fontId="0" fillId="0" borderId="14" xfId="0" applyNumberFormat="1" applyFont="1" applyBorder="1"/>
    <xf numFmtId="3" fontId="0" fillId="0" borderId="36" xfId="0" applyNumberFormat="1" applyFont="1" applyBorder="1"/>
    <xf numFmtId="3" fontId="0" fillId="0" borderId="33" xfId="0" applyNumberFormat="1" applyFont="1" applyBorder="1"/>
    <xf numFmtId="3" fontId="0" fillId="52" borderId="6" xfId="0" applyNumberFormat="1" applyFont="1" applyFill="1" applyBorder="1" applyAlignment="1">
      <alignment horizontal="left" vertical="center"/>
    </xf>
    <xf numFmtId="3" fontId="0" fillId="52" borderId="31" xfId="0" applyNumberFormat="1" applyFont="1" applyFill="1" applyBorder="1" applyAlignment="1">
      <alignment vertical="center"/>
    </xf>
    <xf numFmtId="3" fontId="0" fillId="52" borderId="28" xfId="0" applyNumberFormat="1" applyFont="1" applyFill="1" applyBorder="1" applyAlignment="1"/>
    <xf numFmtId="3" fontId="0" fillId="52" borderId="43" xfId="0" applyNumberFormat="1" applyFont="1" applyFill="1" applyBorder="1" applyAlignment="1">
      <alignment horizontal="left" vertical="center"/>
    </xf>
    <xf numFmtId="3" fontId="0" fillId="52" borderId="14" xfId="0" applyNumberFormat="1" applyFont="1" applyFill="1" applyBorder="1" applyAlignment="1">
      <alignment vertical="center"/>
    </xf>
    <xf numFmtId="3" fontId="0" fillId="52" borderId="29" xfId="0" applyNumberFormat="1" applyFont="1" applyFill="1" applyBorder="1" applyAlignment="1"/>
    <xf numFmtId="3" fontId="0" fillId="52" borderId="16" xfId="0" applyNumberFormat="1" applyFont="1" applyFill="1" applyBorder="1" applyAlignment="1">
      <alignment horizontal="left" vertical="center"/>
    </xf>
    <xf numFmtId="3" fontId="0" fillId="52" borderId="36" xfId="0" applyNumberFormat="1" applyFont="1" applyFill="1" applyBorder="1" applyAlignment="1">
      <alignment vertical="center"/>
    </xf>
    <xf numFmtId="3" fontId="0" fillId="52" borderId="33" xfId="0" applyNumberFormat="1" applyFont="1" applyFill="1" applyBorder="1" applyAlignment="1"/>
    <xf numFmtId="0" fontId="0" fillId="53" borderId="28" xfId="0" applyFont="1" applyFill="1" applyBorder="1" applyAlignment="1">
      <alignment horizontal="center" wrapText="1"/>
    </xf>
    <xf numFmtId="2" fontId="0" fillId="0" borderId="78" xfId="0" applyNumberFormat="1" applyFont="1" applyFill="1" applyBorder="1" applyAlignment="1">
      <alignment vertical="center"/>
    </xf>
    <xf numFmtId="1" fontId="0" fillId="52" borderId="28" xfId="0" applyNumberFormat="1" applyFont="1" applyFill="1" applyBorder="1" applyAlignment="1"/>
    <xf numFmtId="1" fontId="0" fillId="52" borderId="29" xfId="0" applyNumberFormat="1" applyFont="1" applyFill="1" applyBorder="1" applyAlignment="1"/>
    <xf numFmtId="1" fontId="0" fillId="52" borderId="16" xfId="0" applyNumberFormat="1" applyFont="1" applyFill="1" applyBorder="1" applyAlignment="1">
      <alignment horizontal="left" vertical="center"/>
    </xf>
    <xf numFmtId="1" fontId="0" fillId="52" borderId="36" xfId="0" applyNumberFormat="1" applyFont="1" applyFill="1" applyBorder="1" applyAlignment="1">
      <alignment vertical="center"/>
    </xf>
    <xf numFmtId="1" fontId="0" fillId="52" borderId="33" xfId="0" applyNumberFormat="1" applyFont="1" applyFill="1" applyBorder="1" applyAlignment="1"/>
    <xf numFmtId="0" fontId="11" fillId="53" borderId="72" xfId="0" applyFont="1" applyFill="1" applyBorder="1" applyAlignment="1"/>
    <xf numFmtId="0" fontId="11" fillId="53" borderId="49" xfId="0" applyFont="1" applyFill="1" applyBorder="1" applyAlignment="1"/>
    <xf numFmtId="1" fontId="134" fillId="16" borderId="8" xfId="0" applyNumberFormat="1" applyFont="1" applyFill="1" applyBorder="1" applyAlignment="1">
      <alignment horizontal="right" vertical="center"/>
    </xf>
    <xf numFmtId="164" fontId="134" fillId="0" borderId="8" xfId="0" applyNumberFormat="1" applyFont="1" applyFill="1" applyBorder="1" applyAlignment="1">
      <alignment horizontal="right" vertical="center"/>
    </xf>
    <xf numFmtId="164" fontId="134" fillId="16" borderId="8" xfId="0" applyNumberFormat="1" applyFont="1" applyFill="1" applyBorder="1" applyAlignment="1">
      <alignment horizontal="right" vertical="center"/>
    </xf>
    <xf numFmtId="164" fontId="134" fillId="32" borderId="8" xfId="0" applyNumberFormat="1" applyFont="1" applyFill="1" applyBorder="1" applyAlignment="1">
      <alignment horizontal="right" vertical="center"/>
    </xf>
    <xf numFmtId="164" fontId="134" fillId="0" borderId="14" xfId="0" applyNumberFormat="1" applyFont="1" applyFill="1" applyBorder="1" applyAlignment="1">
      <alignment horizontal="right" vertical="center"/>
    </xf>
    <xf numFmtId="0" fontId="141" fillId="52" borderId="6" xfId="0" applyFont="1" applyFill="1" applyBorder="1" applyAlignment="1">
      <alignment horizontal="left" vertical="center"/>
    </xf>
    <xf numFmtId="0" fontId="141" fillId="52" borderId="31" xfId="0" applyFont="1" applyFill="1" applyBorder="1" applyAlignment="1">
      <alignment vertical="center"/>
    </xf>
    <xf numFmtId="0" fontId="141" fillId="52" borderId="28" xfId="0" applyFont="1" applyFill="1" applyBorder="1" applyAlignment="1"/>
    <xf numFmtId="3" fontId="141" fillId="52" borderId="39" xfId="0" applyNumberFormat="1" applyFont="1" applyFill="1" applyBorder="1" applyAlignment="1">
      <alignment horizontal="center"/>
    </xf>
    <xf numFmtId="3" fontId="141" fillId="52" borderId="10" xfId="0" applyNumberFormat="1" applyFont="1" applyFill="1" applyBorder="1" applyAlignment="1">
      <alignment horizontal="center"/>
    </xf>
    <xf numFmtId="0" fontId="141" fillId="52" borderId="43" xfId="0" applyFont="1" applyFill="1" applyBorder="1" applyAlignment="1">
      <alignment horizontal="left" vertical="center"/>
    </xf>
    <xf numFmtId="0" fontId="141" fillId="52" borderId="14" xfId="0" applyFont="1" applyFill="1" applyBorder="1" applyAlignment="1">
      <alignment vertical="center"/>
    </xf>
    <xf numFmtId="0" fontId="141" fillId="52" borderId="29" xfId="0" applyFont="1" applyFill="1" applyBorder="1" applyAlignment="1"/>
    <xf numFmtId="3" fontId="141" fillId="52" borderId="58" xfId="0" applyNumberFormat="1" applyFont="1" applyFill="1" applyBorder="1" applyAlignment="1">
      <alignment horizontal="center"/>
    </xf>
    <xf numFmtId="3" fontId="141" fillId="52" borderId="8" xfId="0" applyNumberFormat="1" applyFont="1" applyFill="1" applyBorder="1" applyAlignment="1">
      <alignment horizontal="center"/>
    </xf>
    <xf numFmtId="1" fontId="141" fillId="52" borderId="16" xfId="0" applyNumberFormat="1" applyFont="1" applyFill="1" applyBorder="1" applyAlignment="1">
      <alignment horizontal="left" vertical="center"/>
    </xf>
    <xf numFmtId="1" fontId="141" fillId="52" borderId="36" xfId="0" applyNumberFormat="1" applyFont="1" applyFill="1" applyBorder="1" applyAlignment="1">
      <alignment vertical="center"/>
    </xf>
    <xf numFmtId="1" fontId="141" fillId="52" borderId="33" xfId="0" applyNumberFormat="1" applyFont="1" applyFill="1" applyBorder="1" applyAlignment="1"/>
    <xf numFmtId="1" fontId="141" fillId="52" borderId="48" xfId="0" applyNumberFormat="1" applyFont="1" applyFill="1" applyBorder="1" applyAlignment="1">
      <alignment horizontal="center"/>
    </xf>
    <xf numFmtId="1" fontId="141" fillId="52" borderId="9" xfId="0" applyNumberFormat="1" applyFont="1" applyFill="1" applyBorder="1" applyAlignment="1">
      <alignment horizontal="center"/>
    </xf>
    <xf numFmtId="0" fontId="11" fillId="53" borderId="66" xfId="0" applyFont="1" applyFill="1" applyBorder="1" applyAlignment="1">
      <alignment horizontal="left"/>
    </xf>
    <xf numFmtId="0" fontId="11" fillId="53" borderId="66" xfId="0" applyFont="1" applyFill="1" applyBorder="1" applyAlignment="1"/>
    <xf numFmtId="0" fontId="11" fillId="53" borderId="61" xfId="0" applyFont="1" applyFill="1" applyBorder="1" applyAlignment="1">
      <alignment horizontal="left"/>
    </xf>
    <xf numFmtId="0" fontId="11" fillId="53" borderId="61" xfId="0" applyFont="1" applyFill="1" applyBorder="1" applyAlignment="1"/>
    <xf numFmtId="1" fontId="0" fillId="0" borderId="58" xfId="0" applyNumberFormat="1" applyFont="1" applyBorder="1"/>
    <xf numFmtId="1" fontId="0" fillId="32" borderId="58" xfId="0" applyNumberFormat="1" applyFont="1" applyFill="1" applyBorder="1"/>
    <xf numFmtId="0" fontId="36" fillId="52" borderId="6" xfId="0" applyFont="1" applyFill="1" applyBorder="1" applyAlignment="1">
      <alignment horizontal="left" vertical="center"/>
    </xf>
    <xf numFmtId="3" fontId="36" fillId="52" borderId="31" xfId="0" applyNumberFormat="1" applyFont="1" applyFill="1" applyBorder="1" applyAlignment="1">
      <alignment vertical="center"/>
    </xf>
    <xf numFmtId="3" fontId="36" fillId="52" borderId="28" xfId="0" applyNumberFormat="1" applyFont="1" applyFill="1" applyBorder="1" applyAlignment="1"/>
    <xf numFmtId="3" fontId="41" fillId="52" borderId="39" xfId="0" applyNumberFormat="1" applyFont="1" applyFill="1" applyBorder="1" applyAlignment="1">
      <alignment horizontal="center"/>
    </xf>
    <xf numFmtId="0" fontId="36" fillId="52" borderId="43" xfId="0" applyFont="1" applyFill="1" applyBorder="1" applyAlignment="1">
      <alignment horizontal="left" vertical="center"/>
    </xf>
    <xf numFmtId="3" fontId="36" fillId="52" borderId="14" xfId="0" applyNumberFormat="1" applyFont="1" applyFill="1" applyBorder="1" applyAlignment="1">
      <alignment vertical="center"/>
    </xf>
    <xf numFmtId="3" fontId="36" fillId="52" borderId="29" xfId="0" applyNumberFormat="1" applyFont="1" applyFill="1" applyBorder="1" applyAlignment="1"/>
    <xf numFmtId="3" fontId="41" fillId="52" borderId="58" xfId="0" applyNumberFormat="1" applyFont="1" applyFill="1" applyBorder="1" applyAlignment="1">
      <alignment horizontal="center"/>
    </xf>
    <xf numFmtId="3" fontId="41" fillId="52" borderId="14" xfId="0" applyNumberFormat="1" applyFont="1" applyFill="1" applyBorder="1" applyAlignment="1">
      <alignment horizontal="center"/>
    </xf>
    <xf numFmtId="1" fontId="36" fillId="52" borderId="16" xfId="0" applyNumberFormat="1" applyFont="1" applyFill="1" applyBorder="1" applyAlignment="1">
      <alignment horizontal="left" vertical="center"/>
    </xf>
    <xf numFmtId="3" fontId="36" fillId="52" borderId="36" xfId="0" applyNumberFormat="1" applyFont="1" applyFill="1" applyBorder="1" applyAlignment="1">
      <alignment vertical="center"/>
    </xf>
    <xf numFmtId="3" fontId="36" fillId="52" borderId="33" xfId="0" applyNumberFormat="1" applyFont="1" applyFill="1" applyBorder="1" applyAlignment="1"/>
    <xf numFmtId="3" fontId="41" fillId="52" borderId="48" xfId="0" applyNumberFormat="1" applyFont="1" applyFill="1" applyBorder="1" applyAlignment="1">
      <alignment horizontal="center"/>
    </xf>
    <xf numFmtId="3" fontId="41" fillId="52" borderId="36" xfId="0" applyNumberFormat="1" applyFont="1" applyFill="1" applyBorder="1" applyAlignment="1">
      <alignment horizontal="center"/>
    </xf>
    <xf numFmtId="0" fontId="11" fillId="32" borderId="24" xfId="0" applyFont="1" applyFill="1" applyBorder="1" applyAlignment="1">
      <alignment horizontal="left" vertical="center"/>
    </xf>
    <xf numFmtId="0" fontId="11" fillId="32" borderId="21" xfId="0" applyFont="1" applyFill="1" applyBorder="1" applyAlignment="1">
      <alignment vertical="center"/>
    </xf>
    <xf numFmtId="0" fontId="11" fillId="32" borderId="47" xfId="0" applyFont="1" applyFill="1" applyBorder="1" applyAlignment="1">
      <alignment vertical="center"/>
    </xf>
    <xf numFmtId="0" fontId="32" fillId="32" borderId="24" xfId="0" applyFont="1" applyFill="1" applyBorder="1" applyAlignment="1">
      <alignment horizontal="center" vertical="center"/>
    </xf>
    <xf numFmtId="164" fontId="134" fillId="0" borderId="58" xfId="0" applyNumberFormat="1" applyFont="1" applyFill="1" applyBorder="1" applyAlignment="1">
      <alignment horizontal="right" vertical="center"/>
    </xf>
    <xf numFmtId="1" fontId="134" fillId="0" borderId="43" xfId="0" applyNumberFormat="1" applyFont="1" applyBorder="1" applyAlignment="1">
      <alignment horizontal="right" vertical="center"/>
    </xf>
    <xf numFmtId="1" fontId="134" fillId="0" borderId="8" xfId="0" applyNumberFormat="1" applyFont="1" applyBorder="1" applyAlignment="1">
      <alignment horizontal="right" vertical="center"/>
    </xf>
    <xf numFmtId="1" fontId="134" fillId="0" borderId="42" xfId="0" applyNumberFormat="1" applyFont="1" applyBorder="1" applyAlignment="1">
      <alignment horizontal="right" vertical="center"/>
    </xf>
    <xf numFmtId="2" fontId="134" fillId="0" borderId="48" xfId="0" applyNumberFormat="1" applyFont="1" applyBorder="1"/>
    <xf numFmtId="2" fontId="134" fillId="0" borderId="9" xfId="0" applyNumberFormat="1" applyFont="1" applyBorder="1"/>
    <xf numFmtId="2" fontId="134" fillId="32" borderId="9" xfId="0" applyNumberFormat="1" applyFont="1" applyFill="1" applyBorder="1"/>
    <xf numFmtId="2" fontId="134" fillId="0" borderId="36" xfId="0" applyNumberFormat="1" applyFont="1" applyBorder="1"/>
    <xf numFmtId="3" fontId="134" fillId="0" borderId="44" xfId="0" applyNumberFormat="1" applyFont="1" applyFill="1" applyBorder="1"/>
    <xf numFmtId="3" fontId="134" fillId="0" borderId="7" xfId="0" applyNumberFormat="1" applyFont="1" applyFill="1" applyBorder="1"/>
    <xf numFmtId="3" fontId="134" fillId="32" borderId="7" xfId="0" applyNumberFormat="1" applyFont="1" applyFill="1" applyBorder="1"/>
    <xf numFmtId="3" fontId="134" fillId="0" borderId="31" xfId="0" applyNumberFormat="1" applyFont="1" applyFill="1" applyBorder="1"/>
    <xf numFmtId="3" fontId="134" fillId="0" borderId="39" xfId="0" applyNumberFormat="1" applyFont="1" applyFill="1" applyBorder="1"/>
    <xf numFmtId="3" fontId="134" fillId="0" borderId="10" xfId="0" applyNumberFormat="1" applyFont="1" applyFill="1" applyBorder="1"/>
    <xf numFmtId="3" fontId="134" fillId="32" borderId="10" xfId="0" applyNumberFormat="1" applyFont="1" applyFill="1" applyBorder="1"/>
    <xf numFmtId="3" fontId="134" fillId="0" borderId="23" xfId="0" applyNumberFormat="1" applyFont="1" applyFill="1" applyBorder="1"/>
    <xf numFmtId="0" fontId="134" fillId="0" borderId="48" xfId="0" applyFont="1" applyBorder="1"/>
    <xf numFmtId="0" fontId="134" fillId="0" borderId="9" xfId="0" applyFont="1" applyBorder="1"/>
    <xf numFmtId="0" fontId="134" fillId="0" borderId="9" xfId="0" applyFont="1" applyFill="1" applyBorder="1"/>
    <xf numFmtId="0" fontId="134" fillId="32" borderId="9" xfId="0" applyFont="1" applyFill="1" applyBorder="1"/>
    <xf numFmtId="0" fontId="134" fillId="0" borderId="36" xfId="0" applyFont="1" applyBorder="1"/>
    <xf numFmtId="164" fontId="134" fillId="32" borderId="58" xfId="0" applyNumberFormat="1" applyFont="1" applyFill="1" applyBorder="1" applyAlignment="1">
      <alignment horizontal="right" vertical="center"/>
    </xf>
    <xf numFmtId="0" fontId="136" fillId="0" borderId="39" xfId="0" applyFont="1" applyBorder="1" applyAlignment="1">
      <alignment vertical="center"/>
    </xf>
    <xf numFmtId="0" fontId="136" fillId="0" borderId="10" xfId="0" applyFont="1" applyBorder="1" applyAlignment="1">
      <alignment vertical="center"/>
    </xf>
    <xf numFmtId="0" fontId="136" fillId="16" borderId="10" xfId="0" applyFont="1" applyFill="1" applyBorder="1" applyAlignment="1">
      <alignment vertical="center"/>
    </xf>
    <xf numFmtId="0" fontId="136" fillId="32" borderId="10" xfId="0" applyFont="1" applyFill="1" applyBorder="1" applyAlignment="1">
      <alignment vertical="center"/>
    </xf>
    <xf numFmtId="0" fontId="136" fillId="0" borderId="23" xfId="0" applyFont="1" applyBorder="1" applyAlignment="1">
      <alignment vertical="center"/>
    </xf>
    <xf numFmtId="0" fontId="136" fillId="0" borderId="44" xfId="0" applyFont="1" applyBorder="1" applyAlignment="1">
      <alignment vertical="center"/>
    </xf>
    <xf numFmtId="0" fontId="136" fillId="0" borderId="7" xfId="0" applyFont="1" applyBorder="1" applyAlignment="1">
      <alignment vertical="center"/>
    </xf>
    <xf numFmtId="0" fontId="136" fillId="16" borderId="7" xfId="0" applyFont="1" applyFill="1" applyBorder="1" applyAlignment="1">
      <alignment vertical="center"/>
    </xf>
    <xf numFmtId="0" fontId="136" fillId="32" borderId="7" xfId="0" applyFont="1" applyFill="1" applyBorder="1" applyAlignment="1">
      <alignment vertical="center"/>
    </xf>
    <xf numFmtId="0" fontId="136" fillId="0" borderId="31" xfId="0" applyFont="1" applyBorder="1" applyAlignment="1">
      <alignment vertical="center"/>
    </xf>
    <xf numFmtId="3" fontId="136" fillId="0" borderId="39" xfId="0" applyNumberFormat="1" applyFont="1" applyBorder="1"/>
    <xf numFmtId="3" fontId="136" fillId="0" borderId="23" xfId="0" applyNumberFormat="1" applyFont="1" applyBorder="1"/>
    <xf numFmtId="0" fontId="136" fillId="0" borderId="58" xfId="0" applyFont="1" applyBorder="1" applyAlignment="1">
      <alignment vertical="center"/>
    </xf>
    <xf numFmtId="0" fontId="136" fillId="0" borderId="8" xfId="0" applyFont="1" applyBorder="1" applyAlignment="1">
      <alignment vertical="center"/>
    </xf>
    <xf numFmtId="0" fontId="136" fillId="16" borderId="8" xfId="0" applyFont="1" applyFill="1" applyBorder="1" applyAlignment="1">
      <alignment vertical="center"/>
    </xf>
    <xf numFmtId="0" fontId="136" fillId="32" borderId="8" xfId="0" applyFont="1" applyFill="1" applyBorder="1" applyAlignment="1">
      <alignment vertical="center"/>
    </xf>
    <xf numFmtId="0" fontId="136" fillId="0" borderId="14" xfId="0" applyFont="1" applyBorder="1" applyAlignment="1">
      <alignment vertical="center"/>
    </xf>
    <xf numFmtId="164" fontId="12" fillId="0" borderId="21" xfId="0" applyNumberFormat="1" applyFont="1" applyBorder="1" applyAlignment="1">
      <alignment vertical="center"/>
    </xf>
    <xf numFmtId="3" fontId="136" fillId="0" borderId="14" xfId="0" applyNumberFormat="1" applyFont="1" applyBorder="1"/>
    <xf numFmtId="3" fontId="12" fillId="0" borderId="25" xfId="0" applyNumberFormat="1" applyFont="1" applyBorder="1" applyAlignment="1">
      <alignment vertical="center"/>
    </xf>
    <xf numFmtId="3" fontId="30" fillId="52" borderId="38" xfId="0" applyNumberFormat="1" applyFont="1" applyFill="1" applyBorder="1" applyAlignment="1">
      <alignment horizontal="center"/>
    </xf>
    <xf numFmtId="3" fontId="30" fillId="52" borderId="42" xfId="0" applyNumberFormat="1" applyFont="1" applyFill="1" applyBorder="1" applyAlignment="1">
      <alignment horizontal="center"/>
    </xf>
    <xf numFmtId="3" fontId="30" fillId="52" borderId="27" xfId="0" applyNumberFormat="1" applyFont="1" applyFill="1" applyBorder="1" applyAlignment="1">
      <alignment horizontal="center"/>
    </xf>
    <xf numFmtId="0" fontId="32" fillId="53" borderId="6" xfId="0" applyFont="1" applyFill="1" applyBorder="1" applyAlignment="1">
      <alignment horizontal="left"/>
    </xf>
    <xf numFmtId="0" fontId="32" fillId="53" borderId="31" xfId="0" applyFont="1" applyFill="1" applyBorder="1" applyAlignment="1">
      <alignment horizontal="center"/>
    </xf>
    <xf numFmtId="0" fontId="32" fillId="53" borderId="28" xfId="0" applyFont="1" applyFill="1" applyBorder="1" applyAlignment="1">
      <alignment horizontal="left"/>
    </xf>
    <xf numFmtId="0" fontId="32" fillId="53" borderId="72" xfId="0" applyFont="1" applyFill="1" applyBorder="1" applyAlignment="1">
      <alignment horizontal="center" wrapText="1"/>
    </xf>
    <xf numFmtId="0" fontId="32" fillId="53" borderId="17" xfId="0" applyFont="1" applyFill="1" applyBorder="1" applyAlignment="1">
      <alignment horizontal="left"/>
    </xf>
    <xf numFmtId="0" fontId="32" fillId="53" borderId="21" xfId="0" applyFont="1" applyFill="1" applyBorder="1" applyAlignment="1">
      <alignment horizontal="center"/>
    </xf>
    <xf numFmtId="0" fontId="32" fillId="53" borderId="30" xfId="0" applyFont="1" applyFill="1" applyBorder="1" applyAlignment="1">
      <alignment horizontal="left"/>
    </xf>
    <xf numFmtId="0" fontId="32" fillId="53" borderId="78" xfId="0" applyFont="1" applyFill="1" applyBorder="1" applyAlignment="1">
      <alignment horizontal="center" wrapText="1"/>
    </xf>
    <xf numFmtId="0" fontId="32" fillId="53" borderId="32" xfId="0" applyFont="1" applyFill="1" applyBorder="1" applyAlignment="1">
      <alignment horizontal="center"/>
    </xf>
    <xf numFmtId="0" fontId="32" fillId="53" borderId="49" xfId="0" applyFont="1" applyFill="1" applyBorder="1" applyAlignment="1">
      <alignment horizontal="center" wrapText="1"/>
    </xf>
    <xf numFmtId="0" fontId="134" fillId="0" borderId="30" xfId="0" applyFont="1" applyFill="1" applyBorder="1" applyAlignment="1">
      <alignment horizontal="center" vertical="center"/>
    </xf>
    <xf numFmtId="1" fontId="11" fillId="52" borderId="20" xfId="0" applyNumberFormat="1" applyFont="1" applyFill="1" applyBorder="1" applyAlignment="1">
      <alignment horizontal="left" vertical="center"/>
    </xf>
    <xf numFmtId="1" fontId="11" fillId="52" borderId="52" xfId="0" applyNumberFormat="1" applyFont="1" applyFill="1" applyBorder="1" applyAlignment="1">
      <alignment horizontal="center" vertical="center"/>
    </xf>
    <xf numFmtId="0" fontId="11" fillId="53" borderId="22" xfId="0" applyFont="1" applyFill="1" applyBorder="1" applyAlignment="1">
      <alignment horizontal="center" vertical="center"/>
    </xf>
    <xf numFmtId="0" fontId="11" fillId="53" borderId="12" xfId="0" applyFont="1" applyFill="1" applyBorder="1" applyAlignment="1">
      <alignment horizontal="center" vertical="center"/>
    </xf>
    <xf numFmtId="0" fontId="11" fillId="53" borderId="12" xfId="0" applyFont="1" applyFill="1" applyBorder="1" applyAlignment="1">
      <alignment horizontal="center"/>
    </xf>
    <xf numFmtId="0" fontId="11" fillId="53" borderId="52" xfId="0" applyFont="1" applyFill="1" applyBorder="1" applyAlignment="1">
      <alignment horizontal="center"/>
    </xf>
    <xf numFmtId="10" fontId="0" fillId="31" borderId="10" xfId="0" applyNumberFormat="1" applyFont="1" applyFill="1" applyBorder="1"/>
    <xf numFmtId="10" fontId="0" fillId="32" borderId="10" xfId="0" applyNumberFormat="1" applyFont="1" applyFill="1" applyBorder="1"/>
    <xf numFmtId="1" fontId="0" fillId="0" borderId="59" xfId="0" applyNumberFormat="1" applyBorder="1"/>
    <xf numFmtId="1" fontId="0" fillId="0" borderId="50" xfId="0" applyNumberFormat="1" applyBorder="1"/>
    <xf numFmtId="0" fontId="18" fillId="0" borderId="58" xfId="0" applyFont="1" applyFill="1" applyBorder="1"/>
    <xf numFmtId="3" fontId="18" fillId="0" borderId="46" xfId="0" applyNumberFormat="1" applyFont="1" applyFill="1" applyBorder="1"/>
    <xf numFmtId="0" fontId="41" fillId="0" borderId="46" xfId="0" applyFont="1" applyFill="1" applyBorder="1"/>
    <xf numFmtId="0" fontId="0" fillId="0" borderId="41" xfId="0" applyFill="1" applyBorder="1" applyAlignment="1"/>
    <xf numFmtId="10" fontId="41" fillId="0" borderId="54" xfId="0" applyNumberFormat="1" applyFont="1" applyBorder="1"/>
    <xf numFmtId="10" fontId="41" fillId="0" borderId="55" xfId="0" applyNumberFormat="1" applyFont="1" applyBorder="1"/>
    <xf numFmtId="10" fontId="41" fillId="32" borderId="55" xfId="0" applyNumberFormat="1" applyFont="1" applyFill="1" applyBorder="1"/>
    <xf numFmtId="10" fontId="41" fillId="0" borderId="55" xfId="0" applyNumberFormat="1" applyFont="1" applyFill="1" applyBorder="1"/>
    <xf numFmtId="3" fontId="41" fillId="0" borderId="9" xfId="0" applyNumberFormat="1" applyFont="1" applyFill="1" applyBorder="1"/>
    <xf numFmtId="0" fontId="0" fillId="52" borderId="28" xfId="0" applyFill="1" applyBorder="1"/>
    <xf numFmtId="0" fontId="0" fillId="52" borderId="29" xfId="0" applyFill="1" applyBorder="1"/>
    <xf numFmtId="0" fontId="0" fillId="52" borderId="30" xfId="0" applyFill="1" applyBorder="1"/>
    <xf numFmtId="0" fontId="0" fillId="53" borderId="6" xfId="0" applyFill="1" applyBorder="1"/>
    <xf numFmtId="0" fontId="0" fillId="53" borderId="31" xfId="0" applyFill="1" applyBorder="1"/>
    <xf numFmtId="0" fontId="11" fillId="53" borderId="7" xfId="0" applyFont="1" applyFill="1" applyBorder="1" applyAlignment="1">
      <alignment horizontal="center"/>
    </xf>
    <xf numFmtId="0" fontId="0" fillId="53" borderId="80" xfId="0" applyFill="1" applyBorder="1"/>
    <xf numFmtId="0" fontId="0" fillId="53" borderId="16" xfId="0" applyFill="1" applyBorder="1"/>
    <xf numFmtId="0" fontId="0" fillId="53" borderId="36" xfId="0" applyFill="1" applyBorder="1"/>
    <xf numFmtId="0" fontId="11" fillId="53" borderId="9" xfId="0" applyFont="1" applyFill="1" applyBorder="1" applyAlignment="1">
      <alignment horizontal="center"/>
    </xf>
    <xf numFmtId="0" fontId="0" fillId="53" borderId="49" xfId="0" applyFill="1" applyBorder="1"/>
    <xf numFmtId="0" fontId="0" fillId="31" borderId="66" xfId="0" applyFont="1" applyFill="1" applyBorder="1" applyAlignment="1"/>
    <xf numFmtId="10" fontId="29" fillId="31" borderId="47" xfId="0" applyNumberFormat="1" applyFont="1" applyFill="1" applyBorder="1" applyAlignment="1">
      <alignment vertical="center"/>
    </xf>
    <xf numFmtId="0" fontId="0" fillId="31" borderId="68" xfId="0" applyFont="1" applyFill="1" applyBorder="1" applyAlignment="1"/>
    <xf numFmtId="1" fontId="0" fillId="31" borderId="16" xfId="0" applyNumberFormat="1" applyFill="1" applyBorder="1"/>
    <xf numFmtId="1" fontId="0" fillId="31" borderId="9" xfId="0" applyNumberFormat="1" applyFill="1" applyBorder="1"/>
    <xf numFmtId="0" fontId="0" fillId="31" borderId="40" xfId="0" applyFont="1" applyFill="1" applyBorder="1" applyAlignment="1">
      <alignment vertical="center"/>
    </xf>
    <xf numFmtId="3" fontId="136" fillId="0" borderId="58" xfId="0" applyNumberFormat="1" applyFont="1" applyBorder="1"/>
    <xf numFmtId="0" fontId="134" fillId="0" borderId="29" xfId="0" applyFont="1" applyFill="1" applyBorder="1" applyAlignment="1">
      <alignment horizontal="center" vertical="center"/>
    </xf>
    <xf numFmtId="0" fontId="134" fillId="0" borderId="29" xfId="0" applyFont="1" applyBorder="1" applyAlignment="1">
      <alignment horizontal="center" vertical="center"/>
    </xf>
    <xf numFmtId="0" fontId="134" fillId="0" borderId="29" xfId="0" applyFont="1" applyFill="1" applyBorder="1" applyAlignment="1">
      <alignment horizontal="center"/>
    </xf>
    <xf numFmtId="0" fontId="134" fillId="0" borderId="30" xfId="0" applyFont="1" applyBorder="1" applyAlignment="1">
      <alignment horizontal="center" vertical="center"/>
    </xf>
    <xf numFmtId="3" fontId="32" fillId="0" borderId="47" xfId="0" applyNumberFormat="1" applyFont="1" applyFill="1" applyBorder="1"/>
    <xf numFmtId="3" fontId="30" fillId="0" borderId="28" xfId="0" applyNumberFormat="1" applyFont="1" applyFill="1" applyBorder="1"/>
    <xf numFmtId="3" fontId="77" fillId="0" borderId="0" xfId="0" applyNumberFormat="1" applyFont="1" applyFill="1"/>
    <xf numFmtId="3" fontId="143" fillId="0" borderId="0" xfId="0" applyNumberFormat="1" applyFont="1" applyFill="1"/>
    <xf numFmtId="3" fontId="30" fillId="0" borderId="16" xfId="0" applyNumberFormat="1" applyFont="1" applyFill="1" applyBorder="1"/>
    <xf numFmtId="3" fontId="30" fillId="0" borderId="9" xfId="0" applyNumberFormat="1" applyFont="1" applyFill="1" applyBorder="1"/>
    <xf numFmtId="3" fontId="30" fillId="0" borderId="27" xfId="0" applyNumberFormat="1" applyFont="1" applyFill="1" applyBorder="1"/>
    <xf numFmtId="3" fontId="30" fillId="52" borderId="31" xfId="0" applyNumberFormat="1" applyFont="1" applyFill="1" applyBorder="1" applyAlignment="1">
      <alignment horizontal="center" vertical="center"/>
    </xf>
    <xf numFmtId="3" fontId="30" fillId="52" borderId="28" xfId="0" applyNumberFormat="1" applyFont="1" applyFill="1" applyBorder="1" applyAlignment="1">
      <alignment horizontal="center" vertical="center"/>
    </xf>
    <xf numFmtId="3" fontId="30" fillId="52" borderId="28" xfId="0" applyNumberFormat="1" applyFont="1" applyFill="1" applyBorder="1" applyAlignment="1">
      <alignment horizontal="left"/>
    </xf>
    <xf numFmtId="3" fontId="30" fillId="52" borderId="14" xfId="0" applyNumberFormat="1" applyFont="1" applyFill="1" applyBorder="1" applyAlignment="1">
      <alignment horizontal="center" vertical="center"/>
    </xf>
    <xf numFmtId="3" fontId="30" fillId="52" borderId="29" xfId="0" applyNumberFormat="1" applyFont="1" applyFill="1" applyBorder="1" applyAlignment="1">
      <alignment horizontal="center" vertical="center"/>
    </xf>
    <xf numFmtId="3" fontId="30" fillId="52" borderId="29" xfId="0" applyNumberFormat="1" applyFont="1" applyFill="1" applyBorder="1" applyAlignment="1">
      <alignment horizontal="left"/>
    </xf>
    <xf numFmtId="3" fontId="30" fillId="52" borderId="36" xfId="0" applyNumberFormat="1" applyFont="1" applyFill="1" applyBorder="1" applyAlignment="1">
      <alignment horizontal="center" vertical="center"/>
    </xf>
    <xf numFmtId="3" fontId="30" fillId="52" borderId="33" xfId="0" applyNumberFormat="1" applyFont="1" applyFill="1" applyBorder="1" applyAlignment="1">
      <alignment horizontal="center" vertical="center"/>
    </xf>
    <xf numFmtId="3" fontId="30" fillId="52" borderId="33" xfId="0" applyNumberFormat="1" applyFont="1" applyFill="1" applyBorder="1" applyAlignment="1">
      <alignment horizontal="left"/>
    </xf>
    <xf numFmtId="1" fontId="32" fillId="53" borderId="6" xfId="0" applyNumberFormat="1" applyFont="1" applyFill="1" applyBorder="1" applyAlignment="1">
      <alignment horizontal="left"/>
    </xf>
    <xf numFmtId="1" fontId="32" fillId="53" borderId="31" xfId="0" applyNumberFormat="1" applyFont="1" applyFill="1" applyBorder="1" applyAlignment="1">
      <alignment horizontal="center"/>
    </xf>
    <xf numFmtId="1" fontId="32" fillId="53" borderId="28" xfId="0" applyNumberFormat="1" applyFont="1" applyFill="1" applyBorder="1" applyAlignment="1">
      <alignment horizontal="left"/>
    </xf>
    <xf numFmtId="1" fontId="32" fillId="53" borderId="31" xfId="0" applyNumberFormat="1" applyFont="1" applyFill="1" applyBorder="1" applyAlignment="1">
      <alignment horizontal="center" vertical="center"/>
    </xf>
    <xf numFmtId="0" fontId="32" fillId="53" borderId="36" xfId="0" applyFont="1" applyFill="1" applyBorder="1" applyAlignment="1">
      <alignment horizontal="center" vertical="center"/>
    </xf>
    <xf numFmtId="0" fontId="32" fillId="53" borderId="74" xfId="0" applyFont="1" applyFill="1" applyBorder="1" applyAlignment="1">
      <alignment horizontal="center" wrapText="1"/>
    </xf>
    <xf numFmtId="0" fontId="32" fillId="53" borderId="57" xfId="0" applyFont="1" applyFill="1" applyBorder="1" applyAlignment="1">
      <alignment horizontal="center" wrapText="1"/>
    </xf>
    <xf numFmtId="3" fontId="32" fillId="31" borderId="65" xfId="0" applyNumberFormat="1" applyFont="1" applyFill="1" applyBorder="1"/>
    <xf numFmtId="2" fontId="30" fillId="52" borderId="28" xfId="0" applyNumberFormat="1" applyFont="1" applyFill="1" applyBorder="1" applyAlignment="1">
      <alignment horizontal="left"/>
    </xf>
    <xf numFmtId="3" fontId="32" fillId="52" borderId="31" xfId="0" applyNumberFormat="1" applyFont="1" applyFill="1" applyBorder="1" applyAlignment="1">
      <alignment horizontal="center"/>
    </xf>
    <xf numFmtId="2" fontId="30" fillId="52" borderId="29" xfId="0" applyNumberFormat="1" applyFont="1" applyFill="1" applyBorder="1" applyAlignment="1">
      <alignment horizontal="left"/>
    </xf>
    <xf numFmtId="3" fontId="32" fillId="52" borderId="14" xfId="0" applyNumberFormat="1" applyFont="1" applyFill="1" applyBorder="1" applyAlignment="1">
      <alignment horizontal="center"/>
    </xf>
    <xf numFmtId="2" fontId="30" fillId="52" borderId="33" xfId="0" applyNumberFormat="1" applyFont="1" applyFill="1" applyBorder="1" applyAlignment="1">
      <alignment horizontal="left"/>
    </xf>
    <xf numFmtId="3" fontId="32" fillId="52" borderId="36" xfId="0" applyNumberFormat="1" applyFont="1" applyFill="1" applyBorder="1" applyAlignment="1">
      <alignment horizontal="center"/>
    </xf>
    <xf numFmtId="0" fontId="32" fillId="53" borderId="74" xfId="0" applyFont="1" applyFill="1" applyBorder="1" applyAlignment="1">
      <alignment horizontal="center"/>
    </xf>
    <xf numFmtId="0" fontId="32" fillId="53" borderId="33" xfId="0" applyFont="1" applyFill="1" applyBorder="1" applyAlignment="1">
      <alignment horizontal="left"/>
    </xf>
    <xf numFmtId="0" fontId="32" fillId="53" borderId="64" xfId="0" applyFont="1" applyFill="1" applyBorder="1" applyAlignment="1">
      <alignment horizontal="center"/>
    </xf>
    <xf numFmtId="0" fontId="32" fillId="53" borderId="64" xfId="0" applyFont="1" applyFill="1" applyBorder="1" applyAlignment="1">
      <alignment horizontal="center" wrapText="1"/>
    </xf>
    <xf numFmtId="3" fontId="30" fillId="52" borderId="28" xfId="0" applyNumberFormat="1" applyFont="1" applyFill="1" applyBorder="1" applyAlignment="1">
      <alignment horizontal="center"/>
    </xf>
    <xf numFmtId="3" fontId="30" fillId="52" borderId="31" xfId="0" applyNumberFormat="1" applyFont="1" applyFill="1" applyBorder="1" applyAlignment="1">
      <alignment horizontal="center"/>
    </xf>
    <xf numFmtId="3" fontId="30" fillId="52" borderId="29" xfId="0" applyNumberFormat="1" applyFont="1" applyFill="1" applyBorder="1" applyAlignment="1">
      <alignment horizontal="center"/>
    </xf>
    <xf numFmtId="3" fontId="30" fillId="52" borderId="14" xfId="0" applyNumberFormat="1" applyFont="1" applyFill="1" applyBorder="1" applyAlignment="1">
      <alignment horizontal="center"/>
    </xf>
    <xf numFmtId="3" fontId="30" fillId="52" borderId="33" xfId="0" applyNumberFormat="1" applyFont="1" applyFill="1" applyBorder="1" applyAlignment="1">
      <alignment horizontal="center"/>
    </xf>
    <xf numFmtId="3" fontId="30" fillId="52" borderId="36" xfId="0" applyNumberFormat="1" applyFont="1" applyFill="1" applyBorder="1" applyAlignment="1">
      <alignment horizontal="center"/>
    </xf>
    <xf numFmtId="1" fontId="30" fillId="0" borderId="58" xfId="0" applyNumberFormat="1" applyFont="1" applyBorder="1"/>
    <xf numFmtId="1" fontId="32" fillId="0" borderId="14" xfId="0" applyNumberFormat="1" applyFont="1" applyBorder="1"/>
    <xf numFmtId="1" fontId="144" fillId="32" borderId="58" xfId="0" applyNumberFormat="1" applyFont="1" applyFill="1" applyBorder="1"/>
    <xf numFmtId="1" fontId="30" fillId="32" borderId="58" xfId="0" applyNumberFormat="1" applyFont="1" applyFill="1" applyBorder="1"/>
    <xf numFmtId="1" fontId="30" fillId="0" borderId="58" xfId="0" applyNumberFormat="1" applyFont="1" applyFill="1" applyBorder="1" applyAlignment="1">
      <alignment vertical="center"/>
    </xf>
    <xf numFmtId="1" fontId="32" fillId="0" borderId="29" xfId="0" applyNumberFormat="1" applyFont="1" applyFill="1" applyBorder="1" applyAlignment="1">
      <alignment vertical="center"/>
    </xf>
    <xf numFmtId="1" fontId="30" fillId="32" borderId="58" xfId="0" applyNumberFormat="1" applyFont="1" applyFill="1" applyBorder="1" applyAlignment="1">
      <alignment vertical="center"/>
    </xf>
    <xf numFmtId="0" fontId="32" fillId="10" borderId="70" xfId="0" applyFont="1" applyFill="1" applyBorder="1" applyAlignment="1">
      <alignment horizontal="center" vertical="center"/>
    </xf>
    <xf numFmtId="3" fontId="30" fillId="0" borderId="16" xfId="0" applyNumberFormat="1" applyFont="1" applyBorder="1"/>
    <xf numFmtId="3" fontId="30" fillId="0" borderId="9" xfId="0" applyNumberFormat="1" applyFont="1" applyBorder="1"/>
    <xf numFmtId="3" fontId="30" fillId="0" borderId="36" xfId="0" applyNumberFormat="1" applyFont="1" applyBorder="1"/>
    <xf numFmtId="3" fontId="30" fillId="52" borderId="23" xfId="0" applyNumberFormat="1" applyFont="1" applyFill="1" applyBorder="1" applyAlignment="1">
      <alignment horizontal="center"/>
    </xf>
    <xf numFmtId="0" fontId="134" fillId="53" borderId="28" xfId="0" applyFont="1" applyFill="1" applyBorder="1" applyAlignment="1">
      <alignment horizontal="center" vertical="center"/>
    </xf>
    <xf numFmtId="0" fontId="134" fillId="53" borderId="33" xfId="0" applyFont="1" applyFill="1" applyBorder="1" applyAlignment="1">
      <alignment horizontal="center" vertical="center"/>
    </xf>
    <xf numFmtId="1" fontId="30" fillId="0" borderId="44" xfId="0" applyNumberFormat="1" applyFont="1" applyFill="1" applyBorder="1" applyAlignment="1">
      <alignment vertical="center"/>
    </xf>
    <xf numFmtId="1" fontId="32" fillId="0" borderId="28" xfId="0" applyNumberFormat="1" applyFont="1" applyFill="1" applyBorder="1" applyAlignment="1">
      <alignment vertical="center"/>
    </xf>
    <xf numFmtId="10" fontId="30" fillId="0" borderId="47" xfId="0" applyNumberFormat="1" applyFont="1" applyFill="1" applyBorder="1" applyAlignment="1">
      <alignment vertical="center"/>
    </xf>
    <xf numFmtId="0" fontId="32" fillId="10" borderId="6" xfId="0" applyFont="1" applyFill="1" applyBorder="1" applyAlignment="1">
      <alignment horizontal="left" vertical="center"/>
    </xf>
    <xf numFmtId="0" fontId="32" fillId="10" borderId="38" xfId="0" applyFont="1" applyFill="1" applyBorder="1" applyAlignment="1">
      <alignment horizontal="left" vertical="center"/>
    </xf>
    <xf numFmtId="0" fontId="32" fillId="10" borderId="16" xfId="0" applyFont="1" applyFill="1" applyBorder="1" applyAlignment="1">
      <alignment horizontal="left" vertical="center"/>
    </xf>
    <xf numFmtId="0" fontId="32" fillId="10" borderId="27" xfId="0" applyFont="1" applyFill="1" applyBorder="1" applyAlignment="1">
      <alignment horizontal="left" vertical="center"/>
    </xf>
    <xf numFmtId="1" fontId="41" fillId="0" borderId="9" xfId="0" applyNumberFormat="1" applyFont="1" applyFill="1" applyBorder="1"/>
    <xf numFmtId="0" fontId="41" fillId="52" borderId="6" xfId="0" applyFont="1" applyFill="1" applyBorder="1" applyAlignment="1">
      <alignment horizontal="left" vertical="center"/>
    </xf>
    <xf numFmtId="3" fontId="41" fillId="52" borderId="31" xfId="0" applyNumberFormat="1" applyFont="1" applyFill="1" applyBorder="1" applyAlignment="1">
      <alignment vertical="center"/>
    </xf>
    <xf numFmtId="3" fontId="41" fillId="52" borderId="28" xfId="0" applyNumberFormat="1" applyFont="1" applyFill="1" applyBorder="1" applyAlignment="1"/>
    <xf numFmtId="0" fontId="41" fillId="52" borderId="43" xfId="0" applyFont="1" applyFill="1" applyBorder="1" applyAlignment="1">
      <alignment horizontal="left" vertical="center"/>
    </xf>
    <xf numFmtId="3" fontId="41" fillId="52" borderId="14" xfId="0" applyNumberFormat="1" applyFont="1" applyFill="1" applyBorder="1" applyAlignment="1">
      <alignment vertical="center"/>
    </xf>
    <xf numFmtId="3" fontId="41" fillId="52" borderId="29" xfId="0" applyNumberFormat="1" applyFont="1" applyFill="1" applyBorder="1" applyAlignment="1"/>
    <xf numFmtId="1" fontId="41" fillId="52" borderId="16" xfId="0" applyNumberFormat="1" applyFont="1" applyFill="1" applyBorder="1" applyAlignment="1">
      <alignment horizontal="left" vertical="center"/>
    </xf>
    <xf numFmtId="3" fontId="41" fillId="52" borderId="36" xfId="0" applyNumberFormat="1" applyFont="1" applyFill="1" applyBorder="1" applyAlignment="1">
      <alignment vertical="center"/>
    </xf>
    <xf numFmtId="3" fontId="41" fillId="52" borderId="33" xfId="0" applyNumberFormat="1" applyFont="1" applyFill="1" applyBorder="1" applyAlignment="1"/>
    <xf numFmtId="0" fontId="32" fillId="53" borderId="66" xfId="0" applyFont="1" applyFill="1" applyBorder="1" applyAlignment="1">
      <alignment horizontal="left"/>
    </xf>
    <xf numFmtId="0" fontId="32" fillId="53" borderId="66" xfId="0" applyFont="1" applyFill="1" applyBorder="1" applyAlignment="1"/>
    <xf numFmtId="0" fontId="32" fillId="53" borderId="61" xfId="0" applyFont="1" applyFill="1" applyBorder="1" applyAlignment="1">
      <alignment horizontal="left"/>
    </xf>
    <xf numFmtId="0" fontId="32" fillId="53" borderId="61" xfId="0" applyFont="1" applyFill="1" applyBorder="1" applyAlignment="1"/>
    <xf numFmtId="1" fontId="41" fillId="0" borderId="46" xfId="0" applyNumberFormat="1" applyFont="1" applyBorder="1"/>
    <xf numFmtId="1" fontId="41" fillId="32" borderId="46" xfId="0" applyNumberFormat="1" applyFont="1" applyFill="1" applyBorder="1"/>
    <xf numFmtId="1" fontId="12" fillId="0" borderId="25" xfId="0" applyNumberFormat="1" applyFont="1" applyBorder="1" applyAlignment="1">
      <alignment horizontal="center" vertical="center"/>
    </xf>
    <xf numFmtId="3" fontId="47" fillId="52" borderId="6" xfId="0" applyNumberFormat="1" applyFont="1" applyFill="1" applyBorder="1" applyAlignment="1">
      <alignment horizontal="left" vertical="center"/>
    </xf>
    <xf numFmtId="3" fontId="47" fillId="52" borderId="31" xfId="0" applyNumberFormat="1" applyFont="1" applyFill="1" applyBorder="1" applyAlignment="1">
      <alignment vertical="center"/>
    </xf>
    <xf numFmtId="3" fontId="47" fillId="52" borderId="28" xfId="0" applyNumberFormat="1" applyFont="1" applyFill="1" applyBorder="1" applyAlignment="1"/>
    <xf numFmtId="3" fontId="47" fillId="52" borderId="43" xfId="0" applyNumberFormat="1" applyFont="1" applyFill="1" applyBorder="1" applyAlignment="1">
      <alignment horizontal="left" vertical="center"/>
    </xf>
    <xf numFmtId="3" fontId="47" fillId="52" borderId="14" xfId="0" applyNumberFormat="1" applyFont="1" applyFill="1" applyBorder="1" applyAlignment="1">
      <alignment vertical="center"/>
    </xf>
    <xf numFmtId="3" fontId="47" fillId="52" borderId="29" xfId="0" applyNumberFormat="1" applyFont="1" applyFill="1" applyBorder="1" applyAlignment="1"/>
    <xf numFmtId="3" fontId="47" fillId="52" borderId="16" xfId="0" applyNumberFormat="1" applyFont="1" applyFill="1" applyBorder="1" applyAlignment="1">
      <alignment horizontal="left" vertical="center"/>
    </xf>
    <xf numFmtId="3" fontId="47" fillId="52" borderId="36" xfId="0" applyNumberFormat="1" applyFont="1" applyFill="1" applyBorder="1" applyAlignment="1">
      <alignment vertical="center"/>
    </xf>
    <xf numFmtId="3" fontId="47" fillId="52" borderId="33" xfId="0" applyNumberFormat="1" applyFont="1" applyFill="1" applyBorder="1" applyAlignment="1"/>
    <xf numFmtId="0" fontId="11" fillId="53" borderId="34" xfId="0" applyFont="1" applyFill="1" applyBorder="1" applyAlignment="1"/>
    <xf numFmtId="0" fontId="11" fillId="53" borderId="29" xfId="0" applyFont="1" applyFill="1" applyBorder="1" applyAlignment="1"/>
    <xf numFmtId="0" fontId="14" fillId="53" borderId="16" xfId="0" applyFont="1" applyFill="1" applyBorder="1" applyAlignment="1">
      <alignment horizontal="left"/>
    </xf>
    <xf numFmtId="0" fontId="14" fillId="53" borderId="36" xfId="0" applyFont="1" applyFill="1" applyBorder="1" applyAlignment="1"/>
    <xf numFmtId="0" fontId="14" fillId="53" borderId="33" xfId="0" applyFont="1" applyFill="1" applyBorder="1" applyAlignment="1"/>
    <xf numFmtId="1" fontId="46" fillId="0" borderId="58" xfId="0" applyNumberFormat="1" applyFont="1" applyBorder="1"/>
    <xf numFmtId="1" fontId="46" fillId="0" borderId="14" xfId="0" applyNumberFormat="1" applyFont="1" applyBorder="1"/>
    <xf numFmtId="1" fontId="46" fillId="32" borderId="58" xfId="0" applyNumberFormat="1" applyFont="1" applyFill="1" applyBorder="1"/>
    <xf numFmtId="0" fontId="47" fillId="0" borderId="66" xfId="0" applyFont="1" applyFill="1" applyBorder="1" applyAlignment="1"/>
    <xf numFmtId="1" fontId="32" fillId="0" borderId="72" xfId="0" applyNumberFormat="1" applyFont="1" applyFill="1" applyBorder="1"/>
    <xf numFmtId="0" fontId="32" fillId="0" borderId="79" xfId="0" applyFont="1" applyBorder="1"/>
    <xf numFmtId="1" fontId="30" fillId="0" borderId="17" xfId="0" applyNumberFormat="1" applyFont="1" applyFill="1" applyBorder="1"/>
    <xf numFmtId="3" fontId="30" fillId="0" borderId="27" xfId="0" applyNumberFormat="1" applyFont="1" applyBorder="1"/>
    <xf numFmtId="1" fontId="30" fillId="32" borderId="44" xfId="0" applyNumberFormat="1" applyFont="1" applyFill="1" applyBorder="1" applyAlignment="1">
      <alignment vertical="center"/>
    </xf>
    <xf numFmtId="1" fontId="81" fillId="53" borderId="74" xfId="0" applyNumberFormat="1" applyFont="1" applyFill="1" applyBorder="1" applyAlignment="1">
      <alignment horizontal="center" vertical="center"/>
    </xf>
    <xf numFmtId="0" fontId="32" fillId="53" borderId="57" xfId="0" applyFont="1" applyFill="1" applyBorder="1" applyAlignment="1">
      <alignment horizontal="left"/>
    </xf>
    <xf numFmtId="0" fontId="32" fillId="53" borderId="64" xfId="0" applyFont="1" applyFill="1" applyBorder="1" applyAlignment="1">
      <alignment horizontal="center" vertical="center"/>
    </xf>
    <xf numFmtId="10" fontId="32" fillId="31" borderId="44" xfId="0" applyNumberFormat="1" applyFont="1" applyFill="1" applyBorder="1"/>
    <xf numFmtId="3" fontId="21" fillId="0" borderId="0" xfId="0" applyNumberFormat="1" applyFont="1" applyFill="1" applyBorder="1" applyAlignment="1">
      <alignment vertical="center"/>
    </xf>
    <xf numFmtId="3" fontId="30" fillId="0" borderId="13" xfId="0" applyNumberFormat="1" applyFont="1" applyFill="1" applyBorder="1"/>
    <xf numFmtId="3" fontId="30" fillId="52" borderId="44" xfId="0" applyNumberFormat="1" applyFont="1" applyFill="1" applyBorder="1" applyAlignment="1">
      <alignment horizontal="center"/>
    </xf>
    <xf numFmtId="0" fontId="32" fillId="53" borderId="31" xfId="0" applyFont="1" applyFill="1" applyBorder="1" applyAlignment="1">
      <alignment horizontal="center" wrapText="1"/>
    </xf>
    <xf numFmtId="0" fontId="32" fillId="53" borderId="32" xfId="0" applyFont="1" applyFill="1" applyBorder="1" applyAlignment="1">
      <alignment horizontal="center" wrapText="1"/>
    </xf>
    <xf numFmtId="0" fontId="78" fillId="53" borderId="35" xfId="0" applyFont="1" applyFill="1" applyBorder="1" applyAlignment="1">
      <alignment horizontal="center" wrapText="1"/>
    </xf>
    <xf numFmtId="0" fontId="32" fillId="53" borderId="11" xfId="0" applyFont="1" applyFill="1" applyBorder="1" applyAlignment="1">
      <alignment horizontal="left"/>
    </xf>
    <xf numFmtId="0" fontId="32" fillId="53" borderId="23" xfId="0" applyFont="1" applyFill="1" applyBorder="1" applyAlignment="1">
      <alignment horizontal="center"/>
    </xf>
    <xf numFmtId="0" fontId="137" fillId="10" borderId="74" xfId="0" applyFont="1" applyFill="1" applyBorder="1" applyAlignment="1">
      <alignment horizontal="center" wrapText="1"/>
    </xf>
    <xf numFmtId="0" fontId="137" fillId="10" borderId="69" xfId="0" applyFont="1" applyFill="1" applyBorder="1" applyAlignment="1">
      <alignment horizontal="center" wrapText="1"/>
    </xf>
    <xf numFmtId="3" fontId="30" fillId="52" borderId="34" xfId="0" applyNumberFormat="1" applyFont="1" applyFill="1" applyBorder="1" applyAlignment="1">
      <alignment horizontal="center"/>
    </xf>
    <xf numFmtId="0" fontId="32" fillId="53" borderId="61" xfId="0" applyFont="1" applyFill="1" applyBorder="1" applyAlignment="1">
      <alignment horizontal="center"/>
    </xf>
    <xf numFmtId="0" fontId="32" fillId="53" borderId="46" xfId="0" applyFont="1" applyFill="1" applyBorder="1" applyAlignment="1">
      <alignment horizontal="center"/>
    </xf>
    <xf numFmtId="0" fontId="32" fillId="10" borderId="79" xfId="0" applyFont="1" applyFill="1" applyBorder="1" applyAlignment="1">
      <alignment horizontal="left"/>
    </xf>
    <xf numFmtId="0" fontId="12" fillId="0" borderId="23" xfId="0" applyFont="1" applyFill="1" applyBorder="1" applyAlignment="1">
      <alignment horizontal="center" vertical="center"/>
    </xf>
    <xf numFmtId="3" fontId="32" fillId="10" borderId="48" xfId="0" applyNumberFormat="1" applyFont="1" applyFill="1" applyBorder="1"/>
    <xf numFmtId="3" fontId="133" fillId="0" borderId="16" xfId="0" applyNumberFormat="1" applyFont="1" applyBorder="1" applyAlignment="1">
      <alignment horizontal="right" vertical="center"/>
    </xf>
    <xf numFmtId="3" fontId="133" fillId="0" borderId="9" xfId="0" applyNumberFormat="1" applyFont="1" applyBorder="1" applyAlignment="1">
      <alignment horizontal="right" vertical="center"/>
    </xf>
    <xf numFmtId="3" fontId="133" fillId="32" borderId="9" xfId="0" applyNumberFormat="1" applyFont="1" applyFill="1" applyBorder="1" applyAlignment="1">
      <alignment horizontal="right" vertical="center"/>
    </xf>
    <xf numFmtId="3" fontId="133" fillId="0" borderId="9" xfId="0" applyNumberFormat="1" applyFont="1" applyFill="1" applyBorder="1" applyAlignment="1">
      <alignment horizontal="right" vertical="center"/>
    </xf>
    <xf numFmtId="3" fontId="133" fillId="0" borderId="27" xfId="0" applyNumberFormat="1" applyFont="1" applyBorder="1" applyAlignment="1">
      <alignment horizontal="right" vertical="center"/>
    </xf>
    <xf numFmtId="0" fontId="145" fillId="53" borderId="28" xfId="0" applyFont="1" applyFill="1" applyBorder="1" applyAlignment="1">
      <alignment horizontal="center"/>
    </xf>
    <xf numFmtId="0" fontId="32" fillId="31" borderId="36" xfId="0" applyFont="1" applyFill="1" applyBorder="1" applyAlignment="1">
      <alignment horizontal="center"/>
    </xf>
    <xf numFmtId="1" fontId="30" fillId="0" borderId="48" xfId="0" applyNumberFormat="1" applyFont="1" applyBorder="1"/>
    <xf numFmtId="3" fontId="30" fillId="0" borderId="28" xfId="0" applyNumberFormat="1" applyFont="1" applyBorder="1"/>
    <xf numFmtId="3" fontId="30" fillId="0" borderId="29" xfId="0" applyNumberFormat="1" applyFont="1" applyBorder="1"/>
    <xf numFmtId="168" fontId="99" fillId="0" borderId="0" xfId="0" applyNumberFormat="1" applyFont="1" applyFill="1" applyBorder="1" applyAlignment="1" applyProtection="1">
      <alignment horizontal="right" vertical="center" readingOrder="1"/>
    </xf>
    <xf numFmtId="0" fontId="148" fillId="0" borderId="0" xfId="0" applyFont="1"/>
    <xf numFmtId="0" fontId="151" fillId="0" borderId="0" xfId="0" applyFont="1" applyAlignment="1">
      <alignment horizontal="left"/>
    </xf>
    <xf numFmtId="0" fontId="0" fillId="0" borderId="0" xfId="0" applyBorder="1" applyProtection="1">
      <protection locked="0"/>
    </xf>
    <xf numFmtId="0" fontId="96" fillId="0" borderId="0" xfId="0" applyFont="1" applyBorder="1" applyProtection="1"/>
    <xf numFmtId="0" fontId="93" fillId="0" borderId="0" xfId="0" applyFont="1" applyBorder="1" applyProtection="1"/>
    <xf numFmtId="0" fontId="0" fillId="0" borderId="0" xfId="0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165" fontId="16" fillId="0" borderId="0" xfId="0" applyNumberFormat="1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center"/>
    </xf>
    <xf numFmtId="164" fontId="16" fillId="0" borderId="0" xfId="0" applyNumberFormat="1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11" fillId="0" borderId="18" xfId="0" applyFont="1" applyBorder="1"/>
    <xf numFmtId="0" fontId="0" fillId="0" borderId="69" xfId="0" applyBorder="1"/>
    <xf numFmtId="0" fontId="79" fillId="0" borderId="5" xfId="0" applyFont="1" applyBorder="1"/>
    <xf numFmtId="0" fontId="0" fillId="0" borderId="77" xfId="0" applyBorder="1"/>
    <xf numFmtId="0" fontId="0" fillId="0" borderId="83" xfId="0" applyBorder="1"/>
    <xf numFmtId="0" fontId="0" fillId="0" borderId="41" xfId="0" applyBorder="1"/>
    <xf numFmtId="0" fontId="153" fillId="0" borderId="0" xfId="0" applyFont="1"/>
    <xf numFmtId="165" fontId="153" fillId="0" borderId="0" xfId="0" applyNumberFormat="1" applyFont="1"/>
    <xf numFmtId="1" fontId="153" fillId="0" borderId="0" xfId="0" applyNumberFormat="1" applyFont="1"/>
    <xf numFmtId="0" fontId="153" fillId="0" borderId="0" xfId="0" applyFont="1" applyFill="1" applyAlignment="1">
      <alignment horizontal="center"/>
    </xf>
    <xf numFmtId="0" fontId="153" fillId="0" borderId="0" xfId="0" applyFont="1" applyAlignment="1">
      <alignment horizontal="right" vertical="center" wrapText="1"/>
    </xf>
    <xf numFmtId="165" fontId="153" fillId="0" borderId="0" xfId="0" applyNumberFormat="1" applyFont="1" applyAlignment="1">
      <alignment horizontal="right" vertical="center" wrapText="1"/>
    </xf>
    <xf numFmtId="165" fontId="153" fillId="0" borderId="0" xfId="0" applyNumberFormat="1" applyFont="1" applyFill="1"/>
    <xf numFmtId="0" fontId="32" fillId="10" borderId="40" xfId="0" applyFont="1" applyFill="1" applyBorder="1" applyAlignment="1">
      <alignment horizontal="center" vertical="center"/>
    </xf>
    <xf numFmtId="3" fontId="30" fillId="0" borderId="58" xfId="0" applyNumberFormat="1" applyFont="1" applyFill="1" applyBorder="1"/>
    <xf numFmtId="10" fontId="30" fillId="0" borderId="48" xfId="0" applyNumberFormat="1" applyFont="1" applyFill="1" applyBorder="1"/>
    <xf numFmtId="0" fontId="32" fillId="10" borderId="40" xfId="0" applyFont="1" applyFill="1" applyBorder="1" applyAlignment="1">
      <alignment horizontal="left"/>
    </xf>
    <xf numFmtId="0" fontId="129" fillId="54" borderId="5" xfId="0" applyFont="1" applyFill="1" applyBorder="1" applyAlignment="1">
      <alignment horizontal="center"/>
    </xf>
    <xf numFmtId="0" fontId="0" fillId="0" borderId="0" xfId="0" applyBorder="1" applyAlignment="1">
      <alignment vertical="center"/>
    </xf>
    <xf numFmtId="3" fontId="0" fillId="0" borderId="59" xfId="0" applyNumberFormat="1" applyBorder="1"/>
    <xf numFmtId="0" fontId="129" fillId="54" borderId="69" xfId="0" applyFont="1" applyFill="1" applyBorder="1" applyAlignment="1">
      <alignment horizontal="center"/>
    </xf>
    <xf numFmtId="0" fontId="129" fillId="54" borderId="55" xfId="0" applyFont="1" applyFill="1" applyBorder="1" applyAlignment="1">
      <alignment horizontal="center"/>
    </xf>
    <xf numFmtId="0" fontId="129" fillId="54" borderId="0" xfId="0" applyFont="1" applyFill="1" applyBorder="1" applyAlignment="1">
      <alignment horizontal="center"/>
    </xf>
    <xf numFmtId="0" fontId="129" fillId="54" borderId="25" xfId="0" applyFont="1" applyFill="1" applyBorder="1" applyAlignment="1">
      <alignment horizontal="center"/>
    </xf>
    <xf numFmtId="0" fontId="129" fillId="54" borderId="19" xfId="0" applyFont="1" applyFill="1" applyBorder="1" applyAlignment="1">
      <alignment horizontal="center"/>
    </xf>
    <xf numFmtId="0" fontId="129" fillId="54" borderId="12" xfId="0" applyFont="1" applyFill="1" applyBorder="1" applyAlignment="1">
      <alignment horizontal="center"/>
    </xf>
    <xf numFmtId="0" fontId="129" fillId="54" borderId="81" xfId="0" applyFont="1" applyFill="1" applyBorder="1" applyAlignment="1">
      <alignment horizontal="center"/>
    </xf>
    <xf numFmtId="0" fontId="129" fillId="54" borderId="82" xfId="0" applyFont="1" applyFill="1" applyBorder="1" applyAlignment="1">
      <alignment horizontal="center"/>
    </xf>
    <xf numFmtId="0" fontId="129" fillId="54" borderId="41" xfId="0" applyFont="1" applyFill="1" applyBorder="1" applyAlignment="1">
      <alignment horizontal="center"/>
    </xf>
    <xf numFmtId="0" fontId="129" fillId="54" borderId="56" xfId="0" applyFont="1" applyFill="1" applyBorder="1" applyAlignment="1">
      <alignment horizontal="center"/>
    </xf>
    <xf numFmtId="0" fontId="125" fillId="55" borderId="40" xfId="0" applyFont="1" applyFill="1" applyBorder="1" applyAlignment="1">
      <alignment horizontal="center"/>
    </xf>
    <xf numFmtId="0" fontId="123" fillId="0" borderId="19" xfId="0" applyFont="1" applyFill="1" applyBorder="1" applyAlignment="1"/>
    <xf numFmtId="3" fontId="125" fillId="0" borderId="18" xfId="0" applyNumberFormat="1" applyFont="1" applyFill="1" applyBorder="1" applyAlignment="1">
      <alignment horizontal="center"/>
    </xf>
    <xf numFmtId="3" fontId="125" fillId="0" borderId="38" xfId="0" applyNumberFormat="1" applyFont="1" applyFill="1" applyBorder="1" applyAlignment="1">
      <alignment horizontal="center" vertical="center"/>
    </xf>
    <xf numFmtId="3" fontId="125" fillId="0" borderId="42" xfId="0" applyNumberFormat="1" applyFont="1" applyFill="1" applyBorder="1" applyAlignment="1">
      <alignment horizontal="center" vertical="center"/>
    </xf>
    <xf numFmtId="3" fontId="125" fillId="0" borderId="71" xfId="0" applyNumberFormat="1" applyFont="1" applyFill="1" applyBorder="1" applyAlignment="1">
      <alignment horizontal="center" vertical="center"/>
    </xf>
    <xf numFmtId="3" fontId="125" fillId="0" borderId="50" xfId="0" applyNumberFormat="1" applyFont="1" applyFill="1" applyBorder="1" applyAlignment="1">
      <alignment horizontal="center" vertical="center"/>
    </xf>
    <xf numFmtId="0" fontId="129" fillId="54" borderId="22" xfId="0" applyFont="1" applyFill="1" applyBorder="1" applyAlignment="1">
      <alignment horizontal="center"/>
    </xf>
    <xf numFmtId="0" fontId="125" fillId="55" borderId="53" xfId="0" applyFont="1" applyFill="1" applyBorder="1" applyAlignment="1">
      <alignment horizontal="center"/>
    </xf>
    <xf numFmtId="0" fontId="125" fillId="55" borderId="18" xfId="0" applyFont="1" applyFill="1" applyBorder="1" applyAlignment="1">
      <alignment horizontal="center"/>
    </xf>
    <xf numFmtId="0" fontId="129" fillId="54" borderId="53" xfId="0" applyFont="1" applyFill="1" applyBorder="1" applyAlignment="1">
      <alignment horizontal="center"/>
    </xf>
    <xf numFmtId="0" fontId="129" fillId="54" borderId="61" xfId="0" applyFont="1" applyFill="1" applyBorder="1" applyAlignment="1">
      <alignment horizontal="center"/>
    </xf>
    <xf numFmtId="0" fontId="129" fillId="54" borderId="71" xfId="0" applyFont="1" applyFill="1" applyBorder="1" applyAlignment="1">
      <alignment horizontal="center"/>
    </xf>
    <xf numFmtId="0" fontId="129" fillId="54" borderId="52" xfId="0" applyFont="1" applyFill="1" applyBorder="1" applyAlignment="1">
      <alignment horizontal="center"/>
    </xf>
    <xf numFmtId="3" fontId="125" fillId="0" borderId="28" xfId="0" applyNumberFormat="1" applyFont="1" applyFill="1" applyBorder="1" applyAlignment="1">
      <alignment horizontal="center" vertical="center"/>
    </xf>
    <xf numFmtId="3" fontId="125" fillId="0" borderId="29" xfId="0" applyNumberFormat="1" applyFont="1" applyFill="1" applyBorder="1" applyAlignment="1">
      <alignment horizontal="center" vertical="center"/>
    </xf>
    <xf numFmtId="3" fontId="125" fillId="0" borderId="33" xfId="0" applyNumberFormat="1" applyFont="1" applyFill="1" applyBorder="1" applyAlignment="1">
      <alignment horizontal="center" vertical="center"/>
    </xf>
    <xf numFmtId="3" fontId="125" fillId="0" borderId="0" xfId="0" applyNumberFormat="1" applyFont="1" applyFill="1" applyBorder="1" applyAlignment="1">
      <alignment horizontal="center" vertical="center"/>
    </xf>
    <xf numFmtId="3" fontId="125" fillId="0" borderId="0" xfId="0" applyNumberFormat="1" applyFont="1" applyFill="1" applyBorder="1" applyAlignment="1">
      <alignment horizontal="center"/>
    </xf>
    <xf numFmtId="1" fontId="94" fillId="0" borderId="0" xfId="0" applyNumberFormat="1" applyFont="1" applyFill="1" applyBorder="1" applyAlignment="1" applyProtection="1"/>
    <xf numFmtId="4" fontId="94" fillId="0" borderId="0" xfId="0" applyNumberFormat="1" applyFont="1" applyFill="1" applyBorder="1" applyAlignment="1" applyProtection="1"/>
    <xf numFmtId="2" fontId="94" fillId="0" borderId="0" xfId="0" applyNumberFormat="1" applyFont="1" applyFill="1" applyBorder="1" applyAlignment="1" applyProtection="1"/>
    <xf numFmtId="3" fontId="151" fillId="0" borderId="0" xfId="0" applyNumberFormat="1" applyFont="1" applyBorder="1" applyAlignment="1" applyProtection="1">
      <alignment horizontal="left"/>
      <protection locked="0"/>
    </xf>
    <xf numFmtId="0" fontId="11" fillId="0" borderId="19" xfId="0" applyFont="1" applyFill="1" applyBorder="1" applyAlignment="1">
      <alignment horizontal="center"/>
    </xf>
    <xf numFmtId="0" fontId="162" fillId="0" borderId="105" xfId="0" applyNumberFormat="1" applyFont="1" applyFill="1" applyBorder="1" applyAlignment="1" applyProtection="1">
      <alignment horizontal="center" vertical="center" wrapText="1"/>
    </xf>
    <xf numFmtId="0" fontId="162" fillId="0" borderId="109" xfId="0" applyNumberFormat="1" applyFont="1" applyFill="1" applyBorder="1" applyAlignment="1" applyProtection="1">
      <alignment horizontal="center" vertical="center" wrapText="1"/>
    </xf>
    <xf numFmtId="0" fontId="163" fillId="0" borderId="0" xfId="0" applyFont="1"/>
    <xf numFmtId="0" fontId="163" fillId="0" borderId="0" xfId="0" applyFont="1" applyAlignment="1">
      <alignment horizontal="right"/>
    </xf>
    <xf numFmtId="14" fontId="39" fillId="0" borderId="0" xfId="0" applyNumberFormat="1" applyFont="1" applyAlignment="1">
      <alignment horizontal="right"/>
    </xf>
    <xf numFmtId="0" fontId="39" fillId="0" borderId="0" xfId="0" applyFont="1" applyAlignment="1">
      <alignment horizontal="right"/>
    </xf>
    <xf numFmtId="0" fontId="164" fillId="0" borderId="22" xfId="0" applyFont="1" applyBorder="1" applyAlignment="1">
      <alignment horizontal="center" vertical="center" wrapText="1" readingOrder="1"/>
    </xf>
    <xf numFmtId="0" fontId="164" fillId="0" borderId="53" xfId="0" applyFont="1" applyBorder="1" applyAlignment="1">
      <alignment horizontal="center" vertical="center" wrapText="1" readingOrder="1"/>
    </xf>
    <xf numFmtId="0" fontId="147" fillId="0" borderId="18" xfId="0" applyFont="1" applyBorder="1" applyAlignment="1">
      <alignment horizontal="center" vertical="center" wrapText="1" readingOrder="1"/>
    </xf>
    <xf numFmtId="0" fontId="123" fillId="0" borderId="41" xfId="0" applyFont="1" applyFill="1" applyBorder="1" applyAlignment="1">
      <alignment vertical="center"/>
    </xf>
    <xf numFmtId="3" fontId="16" fillId="0" borderId="28" xfId="0" applyNumberFormat="1" applyFont="1" applyBorder="1" applyAlignment="1" applyProtection="1">
      <alignment horizontal="center" vertical="center"/>
    </xf>
    <xf numFmtId="3" fontId="16" fillId="0" borderId="29" xfId="0" applyNumberFormat="1" applyFont="1" applyBorder="1" applyAlignment="1" applyProtection="1">
      <alignment horizontal="center" vertical="center"/>
    </xf>
    <xf numFmtId="3" fontId="16" fillId="0" borderId="33" xfId="0" applyNumberFormat="1" applyFont="1" applyBorder="1" applyAlignment="1" applyProtection="1">
      <alignment horizontal="center" vertical="center"/>
    </xf>
    <xf numFmtId="3" fontId="16" fillId="0" borderId="34" xfId="0" applyNumberFormat="1" applyFont="1" applyBorder="1" applyAlignment="1" applyProtection="1">
      <alignment horizontal="center" vertical="center"/>
    </xf>
    <xf numFmtId="0" fontId="0" fillId="0" borderId="47" xfId="0" quotePrefix="1" applyFont="1" applyBorder="1"/>
    <xf numFmtId="0" fontId="0" fillId="0" borderId="30" xfId="0" quotePrefix="1" applyFont="1" applyBorder="1"/>
    <xf numFmtId="0" fontId="124" fillId="0" borderId="82" xfId="0" applyFont="1" applyFill="1" applyBorder="1" applyAlignment="1">
      <alignment vertical="center"/>
    </xf>
    <xf numFmtId="1" fontId="46" fillId="0" borderId="58" xfId="0" applyNumberFormat="1" applyFont="1" applyFill="1" applyBorder="1"/>
    <xf numFmtId="3" fontId="41" fillId="0" borderId="28" xfId="0" applyNumberFormat="1" applyFont="1" applyBorder="1"/>
    <xf numFmtId="3" fontId="41" fillId="0" borderId="30" xfId="0" applyNumberFormat="1" applyFont="1" applyBorder="1"/>
    <xf numFmtId="3" fontId="169" fillId="0" borderId="6" xfId="0" applyNumberFormat="1" applyFont="1" applyFill="1" applyBorder="1" applyAlignment="1">
      <alignment vertical="center"/>
    </xf>
    <xf numFmtId="3" fontId="169" fillId="0" borderId="7" xfId="0" applyNumberFormat="1" applyFont="1" applyFill="1" applyBorder="1" applyAlignment="1">
      <alignment vertical="center"/>
    </xf>
    <xf numFmtId="3" fontId="169" fillId="32" borderId="7" xfId="0" applyNumberFormat="1" applyFont="1" applyFill="1" applyBorder="1" applyAlignment="1">
      <alignment vertical="center"/>
    </xf>
    <xf numFmtId="3" fontId="169" fillId="0" borderId="38" xfId="0" applyNumberFormat="1" applyFont="1" applyFill="1" applyBorder="1" applyAlignment="1">
      <alignment vertical="center"/>
    </xf>
    <xf numFmtId="3" fontId="169" fillId="0" borderId="43" xfId="0" applyNumberFormat="1" applyFont="1" applyFill="1" applyBorder="1" applyAlignment="1">
      <alignment vertical="center"/>
    </xf>
    <xf numFmtId="3" fontId="169" fillId="0" borderId="8" xfId="0" applyNumberFormat="1" applyFont="1" applyFill="1" applyBorder="1" applyAlignment="1">
      <alignment vertical="center"/>
    </xf>
    <xf numFmtId="3" fontId="169" fillId="32" borderId="8" xfId="0" applyNumberFormat="1" applyFont="1" applyFill="1" applyBorder="1" applyAlignment="1">
      <alignment vertical="center"/>
    </xf>
    <xf numFmtId="3" fontId="169" fillId="0" borderId="42" xfId="0" applyNumberFormat="1" applyFont="1" applyFill="1" applyBorder="1" applyAlignment="1">
      <alignment vertical="center"/>
    </xf>
    <xf numFmtId="3" fontId="169" fillId="0" borderId="10" xfId="0" applyNumberFormat="1" applyFont="1" applyFill="1" applyBorder="1" applyAlignment="1">
      <alignment vertical="center"/>
    </xf>
    <xf numFmtId="3" fontId="169" fillId="32" borderId="10" xfId="0" applyNumberFormat="1" applyFont="1" applyFill="1" applyBorder="1" applyAlignment="1">
      <alignment vertical="center"/>
    </xf>
    <xf numFmtId="1" fontId="30" fillId="0" borderId="8" xfId="0" applyNumberFormat="1" applyFont="1" applyFill="1" applyBorder="1" applyAlignment="1">
      <alignment vertical="center"/>
    </xf>
    <xf numFmtId="1" fontId="43" fillId="0" borderId="57" xfId="0" applyNumberFormat="1" applyFont="1" applyFill="1" applyBorder="1" applyAlignment="1">
      <alignment vertical="center"/>
    </xf>
    <xf numFmtId="1" fontId="30" fillId="0" borderId="43" xfId="0" applyNumberFormat="1" applyFont="1" applyFill="1" applyBorder="1" applyAlignment="1">
      <alignment vertical="center"/>
    </xf>
    <xf numFmtId="1" fontId="30" fillId="0" borderId="42" xfId="0" applyNumberFormat="1" applyFont="1" applyFill="1" applyBorder="1" applyAlignment="1">
      <alignment vertical="center"/>
    </xf>
    <xf numFmtId="1" fontId="30" fillId="32" borderId="8" xfId="0" applyNumberFormat="1" applyFont="1" applyFill="1" applyBorder="1" applyAlignment="1">
      <alignment vertical="center"/>
    </xf>
    <xf numFmtId="3" fontId="169" fillId="0" borderId="11" xfId="0" applyNumberFormat="1" applyFont="1" applyFill="1" applyBorder="1" applyAlignment="1">
      <alignment vertical="center"/>
    </xf>
    <xf numFmtId="3" fontId="169" fillId="0" borderId="50" xfId="0" applyNumberFormat="1" applyFont="1" applyFill="1" applyBorder="1" applyAlignment="1">
      <alignment vertical="center"/>
    </xf>
    <xf numFmtId="3" fontId="41" fillId="0" borderId="29" xfId="0" applyNumberFormat="1" applyFont="1" applyBorder="1"/>
    <xf numFmtId="0" fontId="169" fillId="0" borderId="44" xfId="0" applyFont="1" applyBorder="1" applyAlignment="1">
      <alignment vertical="center"/>
    </xf>
    <xf numFmtId="0" fontId="169" fillId="0" borderId="7" xfId="0" applyFont="1" applyBorder="1" applyAlignment="1">
      <alignment vertical="center"/>
    </xf>
    <xf numFmtId="0" fontId="169" fillId="16" borderId="7" xfId="0" applyFont="1" applyFill="1" applyBorder="1" applyAlignment="1">
      <alignment vertical="center"/>
    </xf>
    <xf numFmtId="0" fontId="169" fillId="32" borderId="7" xfId="0" applyFont="1" applyFill="1" applyBorder="1" applyAlignment="1">
      <alignment vertical="center"/>
    </xf>
    <xf numFmtId="0" fontId="169" fillId="0" borderId="31" xfId="0" applyFont="1" applyBorder="1" applyAlignment="1">
      <alignment vertical="center"/>
    </xf>
    <xf numFmtId="0" fontId="169" fillId="0" borderId="58" xfId="0" applyFont="1" applyBorder="1" applyAlignment="1">
      <alignment vertical="center"/>
    </xf>
    <xf numFmtId="0" fontId="169" fillId="0" borderId="8" xfId="0" applyFont="1" applyBorder="1" applyAlignment="1">
      <alignment vertical="center"/>
    </xf>
    <xf numFmtId="0" fontId="169" fillId="16" borderId="8" xfId="0" applyFont="1" applyFill="1" applyBorder="1" applyAlignment="1">
      <alignment vertical="center"/>
    </xf>
    <xf numFmtId="0" fontId="169" fillId="32" borderId="8" xfId="0" applyFont="1" applyFill="1" applyBorder="1" applyAlignment="1">
      <alignment vertical="center"/>
    </xf>
    <xf numFmtId="0" fontId="169" fillId="0" borderId="14" xfId="0" applyFont="1" applyBorder="1" applyAlignment="1">
      <alignment vertical="center"/>
    </xf>
    <xf numFmtId="0" fontId="33" fillId="0" borderId="63" xfId="0" applyFont="1" applyFill="1" applyBorder="1" applyAlignment="1"/>
    <xf numFmtId="0" fontId="33" fillId="0" borderId="28" xfId="0" applyFont="1" applyFill="1" applyBorder="1" applyAlignment="1"/>
    <xf numFmtId="0" fontId="30" fillId="0" borderId="14" xfId="0" applyFont="1" applyFill="1" applyBorder="1" applyAlignment="1">
      <alignment vertical="center"/>
    </xf>
    <xf numFmtId="0" fontId="169" fillId="0" borderId="7" xfId="0" applyFont="1" applyFill="1" applyBorder="1" applyAlignment="1">
      <alignment vertical="center"/>
    </xf>
    <xf numFmtId="0" fontId="169" fillId="0" borderId="8" xfId="0" applyFont="1" applyFill="1" applyBorder="1" applyAlignment="1">
      <alignment vertical="center"/>
    </xf>
    <xf numFmtId="1" fontId="30" fillId="0" borderId="58" xfId="0" applyNumberFormat="1" applyFont="1" applyFill="1" applyBorder="1"/>
    <xf numFmtId="3" fontId="30" fillId="0" borderId="63" xfId="0" applyNumberFormat="1" applyFont="1" applyBorder="1"/>
    <xf numFmtId="3" fontId="10" fillId="0" borderId="30" xfId="0" applyNumberFormat="1" applyFont="1" applyBorder="1" applyAlignment="1">
      <alignment vertical="center"/>
    </xf>
    <xf numFmtId="1" fontId="30" fillId="0" borderId="76" xfId="0" applyNumberFormat="1" applyFont="1" applyFill="1" applyBorder="1" applyAlignment="1">
      <alignment vertical="center"/>
    </xf>
    <xf numFmtId="1" fontId="30" fillId="0" borderId="29" xfId="0" applyNumberFormat="1" applyFont="1" applyFill="1" applyBorder="1" applyAlignment="1">
      <alignment vertical="center"/>
    </xf>
    <xf numFmtId="0" fontId="32" fillId="0" borderId="72" xfId="0" applyFont="1" applyFill="1" applyBorder="1" applyAlignment="1">
      <alignment vertical="center"/>
    </xf>
    <xf numFmtId="0" fontId="32" fillId="0" borderId="59" xfId="0" applyFont="1" applyFill="1" applyBorder="1" applyAlignment="1">
      <alignment vertical="center"/>
    </xf>
    <xf numFmtId="0" fontId="30" fillId="0" borderId="38" xfId="0" applyFont="1" applyFill="1" applyBorder="1" applyAlignment="1">
      <alignment vertical="center"/>
    </xf>
    <xf numFmtId="0" fontId="30" fillId="0" borderId="42" xfId="0" applyFont="1" applyFill="1" applyBorder="1" applyAlignment="1">
      <alignment vertical="center"/>
    </xf>
    <xf numFmtId="3" fontId="40" fillId="0" borderId="16" xfId="0" applyNumberFormat="1" applyFont="1" applyFill="1" applyBorder="1" applyAlignment="1">
      <alignment vertical="center"/>
    </xf>
    <xf numFmtId="3" fontId="40" fillId="0" borderId="9" xfId="0" applyNumberFormat="1" applyFont="1" applyFill="1" applyBorder="1" applyAlignment="1">
      <alignment vertical="center"/>
    </xf>
    <xf numFmtId="3" fontId="40" fillId="32" borderId="9" xfId="0" applyNumberFormat="1" applyFont="1" applyFill="1" applyBorder="1" applyAlignment="1">
      <alignment vertical="center"/>
    </xf>
    <xf numFmtId="3" fontId="40" fillId="0" borderId="27" xfId="0" applyNumberFormat="1" applyFont="1" applyFill="1" applyBorder="1" applyAlignment="1">
      <alignment vertical="center"/>
    </xf>
    <xf numFmtId="1" fontId="41" fillId="0" borderId="46" xfId="0" applyNumberFormat="1" applyFont="1" applyFill="1" applyBorder="1"/>
    <xf numFmtId="0" fontId="160" fillId="10" borderId="63" xfId="0" applyFont="1" applyFill="1" applyBorder="1" applyAlignment="1">
      <alignment horizontal="center" wrapText="1"/>
    </xf>
    <xf numFmtId="0" fontId="160" fillId="10" borderId="64" xfId="0" applyFont="1" applyFill="1" applyBorder="1" applyAlignment="1">
      <alignment horizontal="center" wrapText="1"/>
    </xf>
    <xf numFmtId="1" fontId="0" fillId="0" borderId="9" xfId="0" applyNumberFormat="1" applyFill="1" applyBorder="1"/>
    <xf numFmtId="3" fontId="10" fillId="0" borderId="76" xfId="0" applyNumberFormat="1" applyFont="1" applyBorder="1" applyAlignment="1">
      <alignment vertical="center"/>
    </xf>
    <xf numFmtId="49" fontId="132" fillId="0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3" fontId="0" fillId="0" borderId="72" xfId="0" applyNumberFormat="1" applyBorder="1"/>
    <xf numFmtId="3" fontId="18" fillId="0" borderId="58" xfId="0" applyNumberFormat="1" applyFont="1" applyFill="1" applyBorder="1"/>
    <xf numFmtId="3" fontId="10" fillId="0" borderId="29" xfId="0" applyNumberFormat="1" applyFont="1" applyFill="1" applyBorder="1" applyAlignment="1">
      <alignment horizontal="center" vertical="center"/>
    </xf>
    <xf numFmtId="3" fontId="10" fillId="0" borderId="33" xfId="0" applyNumberFormat="1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vertical="center"/>
    </xf>
    <xf numFmtId="0" fontId="0" fillId="0" borderId="47" xfId="0" applyFont="1" applyBorder="1" applyAlignment="1">
      <alignment vertical="center"/>
    </xf>
    <xf numFmtId="0" fontId="154" fillId="0" borderId="0" xfId="0" applyFont="1" applyFill="1" applyAlignment="1">
      <alignment horizontal="center"/>
    </xf>
    <xf numFmtId="165" fontId="154" fillId="0" borderId="0" xfId="0" applyNumberFormat="1" applyFont="1" applyAlignment="1">
      <alignment horizontal="right" vertical="center" wrapText="1"/>
    </xf>
    <xf numFmtId="165" fontId="154" fillId="0" borderId="0" xfId="0" applyNumberFormat="1" applyFont="1"/>
    <xf numFmtId="165" fontId="155" fillId="0" borderId="0" xfId="0" applyNumberFormat="1" applyFont="1"/>
    <xf numFmtId="165" fontId="156" fillId="0" borderId="0" xfId="0" applyNumberFormat="1" applyFont="1"/>
    <xf numFmtId="0" fontId="153" fillId="0" borderId="0" xfId="0" applyFont="1" applyFill="1"/>
    <xf numFmtId="0" fontId="154" fillId="0" borderId="0" xfId="0" applyFont="1"/>
    <xf numFmtId="0" fontId="154" fillId="0" borderId="0" xfId="0" applyFont="1" applyAlignment="1">
      <alignment horizontal="center"/>
    </xf>
    <xf numFmtId="165" fontId="155" fillId="0" borderId="0" xfId="0" applyNumberFormat="1" applyFont="1" applyFill="1"/>
    <xf numFmtId="165" fontId="154" fillId="0" borderId="0" xfId="0" applyNumberFormat="1" applyFont="1" applyAlignment="1">
      <alignment horizontal="center"/>
    </xf>
    <xf numFmtId="165" fontId="154" fillId="0" borderId="0" xfId="0" applyNumberFormat="1" applyFont="1" applyFill="1"/>
    <xf numFmtId="1" fontId="153" fillId="0" borderId="0" xfId="0" applyNumberFormat="1" applyFont="1" applyFill="1"/>
    <xf numFmtId="1" fontId="153" fillId="73" borderId="0" xfId="0" applyNumberFormat="1" applyFont="1" applyFill="1"/>
    <xf numFmtId="0" fontId="153" fillId="73" borderId="0" xfId="0" applyFont="1" applyFill="1"/>
    <xf numFmtId="2" fontId="153" fillId="0" borderId="0" xfId="0" applyNumberFormat="1" applyFont="1" applyFill="1"/>
    <xf numFmtId="2" fontId="153" fillId="73" borderId="0" xfId="0" applyNumberFormat="1" applyFont="1" applyFill="1"/>
    <xf numFmtId="0" fontId="39" fillId="0" borderId="0" xfId="0" applyFont="1" applyBorder="1" applyAlignment="1">
      <alignment horizontal="center"/>
    </xf>
    <xf numFmtId="49" fontId="90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6" fillId="0" borderId="47" xfId="0" applyFont="1" applyBorder="1" applyAlignment="1">
      <alignment horizontal="center" vertical="center"/>
    </xf>
    <xf numFmtId="0" fontId="25" fillId="0" borderId="47" xfId="0" applyFont="1" applyBorder="1"/>
    <xf numFmtId="0" fontId="96" fillId="0" borderId="47" xfId="0" applyFont="1" applyBorder="1"/>
    <xf numFmtId="1" fontId="172" fillId="0" borderId="0" xfId="0" applyNumberFormat="1" applyFont="1" applyFill="1" applyBorder="1" applyAlignment="1" applyProtection="1"/>
    <xf numFmtId="4" fontId="172" fillId="0" borderId="0" xfId="0" applyNumberFormat="1" applyFont="1" applyFill="1" applyBorder="1" applyAlignment="1" applyProtection="1"/>
    <xf numFmtId="2" fontId="172" fillId="0" borderId="0" xfId="0" applyNumberFormat="1" applyFont="1" applyFill="1" applyBorder="1" applyAlignment="1" applyProtection="1"/>
    <xf numFmtId="3" fontId="172" fillId="0" borderId="0" xfId="0" applyNumberFormat="1" applyFont="1" applyBorder="1" applyAlignment="1" applyProtection="1">
      <alignment horizontal="left"/>
      <protection locked="0"/>
    </xf>
    <xf numFmtId="0" fontId="172" fillId="0" borderId="0" xfId="0" applyFont="1" applyAlignment="1">
      <alignment horizontal="left"/>
    </xf>
    <xf numFmtId="1" fontId="173" fillId="0" borderId="0" xfId="0" applyNumberFormat="1" applyFont="1" applyFill="1" applyBorder="1" applyAlignment="1" applyProtection="1"/>
    <xf numFmtId="0" fontId="163" fillId="0" borderId="0" xfId="0" applyFont="1" applyBorder="1"/>
    <xf numFmtId="169" fontId="77" fillId="0" borderId="0" xfId="0" applyNumberFormat="1" applyFont="1" applyFill="1" applyBorder="1" applyAlignment="1">
      <alignment horizontal="center" vertical="center"/>
    </xf>
    <xf numFmtId="0" fontId="0" fillId="0" borderId="29" xfId="0" applyBorder="1" applyAlignment="1"/>
    <xf numFmtId="0" fontId="34" fillId="0" borderId="0" xfId="0" applyFont="1" applyAlignment="1">
      <alignment horizontal="left"/>
    </xf>
    <xf numFmtId="0" fontId="80" fillId="0" borderId="47" xfId="0" applyFont="1" applyFill="1" applyBorder="1" applyAlignment="1">
      <alignment vertical="center"/>
    </xf>
    <xf numFmtId="10" fontId="29" fillId="0" borderId="40" xfId="0" applyNumberFormat="1" applyFont="1" applyFill="1" applyBorder="1" applyAlignment="1">
      <alignment vertical="center"/>
    </xf>
    <xf numFmtId="3" fontId="0" fillId="0" borderId="78" xfId="0" applyNumberFormat="1" applyBorder="1"/>
    <xf numFmtId="3" fontId="12" fillId="0" borderId="0" xfId="0" applyNumberFormat="1" applyFont="1" applyFill="1" applyAlignment="1">
      <alignment vertical="center"/>
    </xf>
    <xf numFmtId="3" fontId="0" fillId="0" borderId="80" xfId="0" applyNumberFormat="1" applyBorder="1"/>
    <xf numFmtId="1" fontId="174" fillId="0" borderId="58" xfId="0" applyNumberFormat="1" applyFont="1" applyFill="1" applyBorder="1" applyAlignment="1">
      <alignment horizontal="right" vertical="center"/>
    </xf>
    <xf numFmtId="1" fontId="174" fillId="0" borderId="8" xfId="0" applyNumberFormat="1" applyFont="1" applyFill="1" applyBorder="1" applyAlignment="1">
      <alignment horizontal="right" vertical="center"/>
    </xf>
    <xf numFmtId="1" fontId="174" fillId="32" borderId="8" xfId="0" applyNumberFormat="1" applyFont="1" applyFill="1" applyBorder="1" applyAlignment="1">
      <alignment horizontal="right" vertical="center"/>
    </xf>
    <xf numFmtId="1" fontId="174" fillId="0" borderId="14" xfId="0" applyNumberFormat="1" applyFont="1" applyFill="1" applyBorder="1" applyAlignment="1">
      <alignment horizontal="right" vertical="center"/>
    </xf>
    <xf numFmtId="1" fontId="174" fillId="0" borderId="43" xfId="0" applyNumberFormat="1" applyFont="1" applyFill="1" applyBorder="1" applyAlignment="1">
      <alignment horizontal="right" vertical="center"/>
    </xf>
    <xf numFmtId="1" fontId="174" fillId="0" borderId="42" xfId="0" applyNumberFormat="1" applyFont="1" applyFill="1" applyBorder="1" applyAlignment="1">
      <alignment horizontal="right" vertical="center"/>
    </xf>
    <xf numFmtId="3" fontId="30" fillId="0" borderId="24" xfId="0" applyNumberFormat="1" applyFont="1" applyBorder="1"/>
    <xf numFmtId="1" fontId="30" fillId="0" borderId="46" xfId="0" applyNumberFormat="1" applyFont="1" applyBorder="1"/>
    <xf numFmtId="1" fontId="30" fillId="32" borderId="46" xfId="0" applyNumberFormat="1" applyFont="1" applyFill="1" applyBorder="1"/>
    <xf numFmtId="1" fontId="30" fillId="0" borderId="46" xfId="0" applyNumberFormat="1" applyFont="1" applyFill="1" applyBorder="1"/>
    <xf numFmtId="3" fontId="32" fillId="14" borderId="39" xfId="0" applyNumberFormat="1" applyFont="1" applyFill="1" applyBorder="1" applyAlignment="1">
      <alignment horizontal="center"/>
    </xf>
    <xf numFmtId="3" fontId="32" fillId="14" borderId="10" xfId="0" applyNumberFormat="1" applyFont="1" applyFill="1" applyBorder="1" applyAlignment="1">
      <alignment horizontal="center"/>
    </xf>
    <xf numFmtId="3" fontId="32" fillId="32" borderId="10" xfId="0" applyNumberFormat="1" applyFont="1" applyFill="1" applyBorder="1" applyAlignment="1">
      <alignment horizontal="center"/>
    </xf>
    <xf numFmtId="3" fontId="32" fillId="52" borderId="10" xfId="0" applyNumberFormat="1" applyFont="1" applyFill="1" applyBorder="1" applyAlignment="1">
      <alignment horizontal="center"/>
    </xf>
    <xf numFmtId="3" fontId="32" fillId="14" borderId="58" xfId="0" applyNumberFormat="1" applyFont="1" applyFill="1" applyBorder="1" applyAlignment="1">
      <alignment horizontal="center"/>
    </xf>
    <xf numFmtId="3" fontId="32" fillId="14" borderId="8" xfId="0" applyNumberFormat="1" applyFont="1" applyFill="1" applyBorder="1" applyAlignment="1">
      <alignment horizontal="center"/>
    </xf>
    <xf numFmtId="3" fontId="32" fillId="32" borderId="8" xfId="0" applyNumberFormat="1" applyFont="1" applyFill="1" applyBorder="1" applyAlignment="1">
      <alignment horizontal="center"/>
    </xf>
    <xf numFmtId="3" fontId="32" fillId="52" borderId="8" xfId="0" applyNumberFormat="1" applyFont="1" applyFill="1" applyBorder="1" applyAlignment="1">
      <alignment horizontal="center"/>
    </xf>
    <xf numFmtId="3" fontId="32" fillId="14" borderId="48" xfId="0" applyNumberFormat="1" applyFont="1" applyFill="1" applyBorder="1" applyAlignment="1">
      <alignment horizontal="center"/>
    </xf>
    <xf numFmtId="3" fontId="32" fillId="14" borderId="9" xfId="0" applyNumberFormat="1" applyFont="1" applyFill="1" applyBorder="1" applyAlignment="1">
      <alignment horizontal="center"/>
    </xf>
    <xf numFmtId="3" fontId="32" fillId="32" borderId="9" xfId="0" applyNumberFormat="1" applyFont="1" applyFill="1" applyBorder="1" applyAlignment="1">
      <alignment horizontal="center"/>
    </xf>
    <xf numFmtId="3" fontId="32" fillId="52" borderId="9" xfId="0" applyNumberFormat="1" applyFont="1" applyFill="1" applyBorder="1" applyAlignment="1">
      <alignment horizontal="center"/>
    </xf>
    <xf numFmtId="0" fontId="30" fillId="10" borderId="24" xfId="0" applyFont="1" applyFill="1" applyBorder="1" applyAlignment="1">
      <alignment horizontal="left"/>
    </xf>
    <xf numFmtId="164" fontId="30" fillId="53" borderId="44" xfId="0" applyNumberFormat="1" applyFont="1" applyFill="1" applyBorder="1" applyAlignment="1">
      <alignment horizontal="center" vertical="center"/>
    </xf>
    <xf numFmtId="164" fontId="30" fillId="53" borderId="7" xfId="0" applyNumberFormat="1" applyFont="1" applyFill="1" applyBorder="1" applyAlignment="1">
      <alignment horizontal="center" vertical="center"/>
    </xf>
    <xf numFmtId="164" fontId="30" fillId="53" borderId="46" xfId="0" applyNumberFormat="1" applyFont="1" applyFill="1" applyBorder="1" applyAlignment="1">
      <alignment horizontal="center" vertical="center"/>
    </xf>
    <xf numFmtId="164" fontId="30" fillId="53" borderId="13" xfId="0" applyNumberFormat="1" applyFont="1" applyFill="1" applyBorder="1" applyAlignment="1">
      <alignment horizontal="center" vertical="center"/>
    </xf>
    <xf numFmtId="1" fontId="0" fillId="0" borderId="58" xfId="0" applyNumberFormat="1" applyFont="1" applyFill="1" applyBorder="1"/>
    <xf numFmtId="3" fontId="0" fillId="0" borderId="24" xfId="0" applyNumberFormat="1" applyFont="1" applyFill="1" applyBorder="1"/>
    <xf numFmtId="1" fontId="174" fillId="16" borderId="8" xfId="0" applyNumberFormat="1" applyFont="1" applyFill="1" applyBorder="1" applyAlignment="1">
      <alignment horizontal="right" vertical="center"/>
    </xf>
    <xf numFmtId="164" fontId="30" fillId="53" borderId="6" xfId="0" applyNumberFormat="1" applyFont="1" applyFill="1" applyBorder="1" applyAlignment="1">
      <alignment horizontal="center" vertical="center"/>
    </xf>
    <xf numFmtId="2" fontId="41" fillId="0" borderId="8" xfId="0" applyNumberFormat="1" applyFont="1" applyFill="1" applyBorder="1"/>
    <xf numFmtId="0" fontId="136" fillId="0" borderId="10" xfId="0" applyFont="1" applyFill="1" applyBorder="1" applyAlignment="1">
      <alignment vertical="center"/>
    </xf>
    <xf numFmtId="2" fontId="41" fillId="0" borderId="48" xfId="0" applyNumberFormat="1" applyFont="1" applyFill="1" applyBorder="1"/>
    <xf numFmtId="0" fontId="136" fillId="0" borderId="7" xfId="0" applyFont="1" applyFill="1" applyBorder="1" applyAlignment="1">
      <alignment vertical="center"/>
    </xf>
    <xf numFmtId="0" fontId="136" fillId="0" borderId="8" xfId="0" applyFont="1" applyFill="1" applyBorder="1" applyAlignment="1">
      <alignment vertical="center"/>
    </xf>
    <xf numFmtId="2" fontId="134" fillId="0" borderId="9" xfId="0" applyNumberFormat="1" applyFont="1" applyFill="1" applyBorder="1"/>
    <xf numFmtId="167" fontId="41" fillId="0" borderId="9" xfId="0" applyNumberFormat="1" applyFont="1" applyFill="1" applyBorder="1"/>
    <xf numFmtId="0" fontId="30" fillId="0" borderId="66" xfId="0" applyFont="1" applyFill="1" applyBorder="1" applyAlignment="1">
      <alignment horizontal="left" vertical="center"/>
    </xf>
    <xf numFmtId="0" fontId="30" fillId="0" borderId="68" xfId="0" applyFont="1" applyFill="1" applyBorder="1" applyAlignment="1">
      <alignment horizontal="left" vertical="center"/>
    </xf>
    <xf numFmtId="164" fontId="0" fillId="0" borderId="13" xfId="0" applyNumberFormat="1" applyFont="1" applyFill="1" applyBorder="1"/>
    <xf numFmtId="0" fontId="175" fillId="32" borderId="8" xfId="0" applyFont="1" applyFill="1" applyBorder="1"/>
    <xf numFmtId="0" fontId="11" fillId="74" borderId="70" xfId="0" applyFont="1" applyFill="1" applyBorder="1" applyAlignment="1">
      <alignment horizontal="left"/>
    </xf>
    <xf numFmtId="0" fontId="11" fillId="74" borderId="28" xfId="0" applyFont="1" applyFill="1" applyBorder="1" applyAlignment="1">
      <alignment horizontal="center"/>
    </xf>
    <xf numFmtId="0" fontId="11" fillId="74" borderId="39" xfId="0" applyFont="1" applyFill="1" applyBorder="1" applyAlignment="1">
      <alignment horizontal="left"/>
    </xf>
    <xf numFmtId="0" fontId="11" fillId="74" borderId="60" xfId="0" applyFont="1" applyFill="1" applyBorder="1" applyAlignment="1">
      <alignment horizontal="left"/>
    </xf>
    <xf numFmtId="0" fontId="11" fillId="74" borderId="33" xfId="0" applyFont="1" applyFill="1" applyBorder="1" applyAlignment="1">
      <alignment horizontal="center"/>
    </xf>
    <xf numFmtId="0" fontId="11" fillId="74" borderId="58" xfId="0" applyFont="1" applyFill="1" applyBorder="1" applyAlignment="1">
      <alignment horizontal="left"/>
    </xf>
    <xf numFmtId="0" fontId="32" fillId="55" borderId="82" xfId="0" applyFont="1" applyFill="1" applyBorder="1" applyAlignment="1">
      <alignment horizontal="center"/>
    </xf>
    <xf numFmtId="0" fontId="129" fillId="55" borderId="78" xfId="0" applyFont="1" applyFill="1" applyBorder="1" applyAlignment="1">
      <alignment horizontal="center"/>
    </xf>
    <xf numFmtId="3" fontId="11" fillId="0" borderId="18" xfId="0" applyNumberFormat="1" applyFont="1" applyFill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129" fillId="0" borderId="47" xfId="0" applyNumberFormat="1" applyFont="1" applyFill="1" applyBorder="1" applyAlignment="1">
      <alignment horizontal="center"/>
    </xf>
    <xf numFmtId="0" fontId="36" fillId="0" borderId="28" xfId="0" applyFont="1" applyFill="1" applyBorder="1" applyAlignment="1">
      <alignment vertical="center"/>
    </xf>
    <xf numFmtId="0" fontId="129" fillId="75" borderId="69" xfId="0" applyFont="1" applyFill="1" applyBorder="1" applyAlignment="1">
      <alignment horizontal="center"/>
    </xf>
    <xf numFmtId="0" fontId="129" fillId="75" borderId="55" xfId="0" applyFont="1" applyFill="1" applyBorder="1" applyAlignment="1">
      <alignment horizontal="center"/>
    </xf>
    <xf numFmtId="0" fontId="125" fillId="75" borderId="40" xfId="0" applyFont="1" applyFill="1" applyBorder="1" applyAlignment="1">
      <alignment horizontal="center"/>
    </xf>
    <xf numFmtId="0" fontId="129" fillId="75" borderId="41" xfId="0" applyFont="1" applyFill="1" applyBorder="1" applyAlignment="1">
      <alignment horizontal="center"/>
    </xf>
    <xf numFmtId="0" fontId="129" fillId="75" borderId="56" xfId="0" applyFont="1" applyFill="1" applyBorder="1" applyAlignment="1">
      <alignment horizontal="center"/>
    </xf>
    <xf numFmtId="0" fontId="129" fillId="54" borderId="67" xfId="0" applyFont="1" applyFill="1" applyBorder="1" applyAlignment="1">
      <alignment horizontal="center"/>
    </xf>
    <xf numFmtId="0" fontId="129" fillId="54" borderId="51" xfId="0" applyFont="1" applyFill="1" applyBorder="1" applyAlignment="1">
      <alignment horizontal="center"/>
    </xf>
    <xf numFmtId="3" fontId="125" fillId="0" borderId="51" xfId="0" applyNumberFormat="1" applyFont="1" applyFill="1" applyBorder="1" applyAlignment="1">
      <alignment horizontal="center" vertical="center"/>
    </xf>
    <xf numFmtId="3" fontId="125" fillId="0" borderId="18" xfId="0" applyNumberFormat="1" applyFont="1" applyFill="1" applyBorder="1" applyAlignment="1">
      <alignment horizontal="center" vertical="center"/>
    </xf>
    <xf numFmtId="165" fontId="39" fillId="0" borderId="0" xfId="0" applyNumberFormat="1" applyFont="1" applyFill="1" applyBorder="1" applyProtection="1"/>
    <xf numFmtId="165" fontId="16" fillId="0" borderId="0" xfId="0" applyNumberFormat="1" applyFont="1" applyFill="1" applyBorder="1" applyProtection="1"/>
    <xf numFmtId="165" fontId="25" fillId="0" borderId="0" xfId="0" applyNumberFormat="1" applyFont="1" applyFill="1" applyBorder="1" applyProtection="1"/>
    <xf numFmtId="3" fontId="93" fillId="0" borderId="0" xfId="0" applyNumberFormat="1" applyFont="1" applyFill="1" applyBorder="1" applyAlignment="1" applyProtection="1">
      <alignment horizontal="center"/>
    </xf>
    <xf numFmtId="49" fontId="96" fillId="0" borderId="0" xfId="0" applyNumberFormat="1" applyFont="1" applyFill="1" applyBorder="1" applyAlignment="1" applyProtection="1">
      <alignment horizontal="center"/>
    </xf>
    <xf numFmtId="3" fontId="16" fillId="0" borderId="0" xfId="0" applyNumberFormat="1" applyFont="1" applyFill="1" applyBorder="1" applyAlignment="1" applyProtection="1">
      <alignment horizontal="center"/>
    </xf>
    <xf numFmtId="3" fontId="11" fillId="0" borderId="0" xfId="0" applyNumberFormat="1" applyFont="1" applyFill="1" applyBorder="1" applyAlignment="1" applyProtection="1">
      <alignment horizontal="center"/>
    </xf>
    <xf numFmtId="2" fontId="150" fillId="0" borderId="0" xfId="0" applyNumberFormat="1" applyFont="1" applyFill="1" applyBorder="1" applyAlignment="1">
      <alignment horizontal="center" vertical="top" wrapText="1"/>
    </xf>
    <xf numFmtId="165" fontId="90" fillId="0" borderId="0" xfId="0" applyNumberFormat="1" applyFont="1" applyFill="1" applyBorder="1" applyAlignment="1" applyProtection="1">
      <alignment horizontal="center"/>
    </xf>
    <xf numFmtId="165" fontId="98" fillId="0" borderId="0" xfId="0" applyNumberFormat="1" applyFont="1" applyFill="1" applyBorder="1" applyAlignment="1" applyProtection="1">
      <alignment horizontal="center"/>
    </xf>
    <xf numFmtId="0" fontId="150" fillId="0" borderId="0" xfId="0" applyFont="1" applyBorder="1"/>
    <xf numFmtId="0" fontId="148" fillId="0" borderId="0" xfId="0" applyFont="1" applyBorder="1"/>
    <xf numFmtId="0" fontId="147" fillId="0" borderId="52" xfId="0" applyFont="1" applyBorder="1" applyAlignment="1">
      <alignment horizontal="center" vertical="center" wrapText="1" readingOrder="1"/>
    </xf>
    <xf numFmtId="3" fontId="91" fillId="0" borderId="37" xfId="0" applyNumberFormat="1" applyFont="1" applyBorder="1" applyAlignment="1" applyProtection="1">
      <alignment horizontal="center" vertical="center"/>
    </xf>
    <xf numFmtId="0" fontId="0" fillId="0" borderId="72" xfId="0" applyFont="1" applyFill="1" applyBorder="1" applyAlignment="1"/>
    <xf numFmtId="0" fontId="0" fillId="0" borderId="59" xfId="0" applyFont="1" applyFill="1" applyBorder="1" applyAlignment="1"/>
    <xf numFmtId="3" fontId="0" fillId="0" borderId="46" xfId="0" applyNumberFormat="1" applyFont="1" applyFill="1" applyBorder="1" applyAlignment="1">
      <alignment vertical="center"/>
    </xf>
    <xf numFmtId="3" fontId="0" fillId="0" borderId="57" xfId="0" applyNumberFormat="1" applyFont="1" applyFill="1" applyBorder="1" applyAlignment="1">
      <alignment vertical="center"/>
    </xf>
    <xf numFmtId="0" fontId="102" fillId="0" borderId="78" xfId="0" applyFont="1" applyFill="1" applyBorder="1" applyAlignment="1">
      <alignment vertical="center"/>
    </xf>
    <xf numFmtId="2" fontId="0" fillId="0" borderId="57" xfId="0" applyNumberFormat="1" applyFont="1" applyFill="1" applyBorder="1" applyAlignment="1">
      <alignment vertical="center"/>
    </xf>
    <xf numFmtId="3" fontId="0" fillId="32" borderId="46" xfId="0" applyNumberFormat="1" applyFont="1" applyFill="1" applyBorder="1" applyAlignment="1">
      <alignment vertical="center"/>
    </xf>
    <xf numFmtId="3" fontId="101" fillId="0" borderId="78" xfId="0" applyNumberFormat="1" applyFont="1" applyFill="1" applyBorder="1" applyAlignment="1">
      <alignment vertical="center"/>
    </xf>
    <xf numFmtId="2" fontId="0" fillId="0" borderId="30" xfId="0" applyNumberFormat="1" applyFont="1" applyFill="1" applyBorder="1" applyAlignment="1">
      <alignment vertical="center"/>
    </xf>
    <xf numFmtId="0" fontId="0" fillId="0" borderId="78" xfId="0" applyFont="1" applyBorder="1" applyAlignment="1">
      <alignment vertical="center"/>
    </xf>
    <xf numFmtId="0" fontId="32" fillId="13" borderId="19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vertical="center"/>
    </xf>
    <xf numFmtId="0" fontId="30" fillId="0" borderId="33" xfId="0" applyFont="1" applyFill="1" applyBorder="1" applyAlignment="1">
      <alignment vertical="center"/>
    </xf>
    <xf numFmtId="0" fontId="32" fillId="13" borderId="52" xfId="0" applyFont="1" applyFill="1" applyBorder="1" applyAlignment="1">
      <alignment vertical="center"/>
    </xf>
    <xf numFmtId="0" fontId="41" fillId="0" borderId="28" xfId="0" applyFont="1" applyFill="1" applyBorder="1" applyAlignment="1">
      <alignment vertical="center"/>
    </xf>
    <xf numFmtId="0" fontId="41" fillId="0" borderId="29" xfId="0" applyFont="1" applyFill="1" applyBorder="1" applyAlignment="1">
      <alignment vertical="center"/>
    </xf>
    <xf numFmtId="0" fontId="41" fillId="0" borderId="30" xfId="0" applyFont="1" applyFill="1" applyBorder="1" applyAlignment="1">
      <alignment vertical="center"/>
    </xf>
    <xf numFmtId="0" fontId="41" fillId="0" borderId="34" xfId="0" applyFont="1" applyFill="1" applyBorder="1" applyAlignment="1">
      <alignment vertical="center"/>
    </xf>
    <xf numFmtId="0" fontId="30" fillId="0" borderId="28" xfId="0" applyFont="1" applyFill="1" applyBorder="1" applyAlignment="1">
      <alignment horizontal="left" vertical="center"/>
    </xf>
    <xf numFmtId="0" fontId="30" fillId="0" borderId="33" xfId="0" applyFont="1" applyFill="1" applyBorder="1" applyAlignment="1">
      <alignment horizontal="left" vertical="center"/>
    </xf>
    <xf numFmtId="1" fontId="0" fillId="0" borderId="47" xfId="0" applyNumberFormat="1" applyBorder="1"/>
    <xf numFmtId="164" fontId="0" fillId="0" borderId="71" xfId="0" applyNumberFormat="1" applyFont="1" applyBorder="1"/>
    <xf numFmtId="0" fontId="33" fillId="0" borderId="68" xfId="0" applyFont="1" applyFill="1" applyBorder="1" applyAlignment="1">
      <alignment horizontal="center" vertical="center"/>
    </xf>
    <xf numFmtId="0" fontId="30" fillId="0" borderId="47" xfId="0" applyFont="1" applyFill="1" applyBorder="1" applyAlignment="1">
      <alignment vertical="center"/>
    </xf>
    <xf numFmtId="3" fontId="41" fillId="0" borderId="33" xfId="0" applyNumberFormat="1" applyFont="1" applyBorder="1"/>
    <xf numFmtId="0" fontId="18" fillId="0" borderId="76" xfId="0" applyFont="1" applyBorder="1"/>
    <xf numFmtId="3" fontId="18" fillId="0" borderId="76" xfId="0" applyNumberFormat="1" applyFont="1" applyBorder="1"/>
    <xf numFmtId="3" fontId="18" fillId="0" borderId="57" xfId="0" applyNumberFormat="1" applyFont="1" applyBorder="1"/>
    <xf numFmtId="3" fontId="41" fillId="52" borderId="23" xfId="0" applyNumberFormat="1" applyFont="1" applyFill="1" applyBorder="1" applyAlignment="1">
      <alignment horizontal="center"/>
    </xf>
    <xf numFmtId="164" fontId="41" fillId="0" borderId="36" xfId="0" applyNumberFormat="1" applyFont="1" applyBorder="1"/>
    <xf numFmtId="1" fontId="38" fillId="0" borderId="76" xfId="0" applyNumberFormat="1" applyFont="1" applyFill="1" applyBorder="1" applyAlignment="1">
      <alignment horizontal="right" vertical="center"/>
    </xf>
    <xf numFmtId="3" fontId="41" fillId="0" borderId="31" xfId="0" applyNumberFormat="1" applyFont="1" applyBorder="1"/>
    <xf numFmtId="3" fontId="41" fillId="0" borderId="32" xfId="0" applyNumberFormat="1" applyFont="1" applyBorder="1"/>
    <xf numFmtId="1" fontId="41" fillId="0" borderId="31" xfId="0" applyNumberFormat="1" applyFont="1" applyBorder="1"/>
    <xf numFmtId="3" fontId="41" fillId="0" borderId="36" xfId="0" applyNumberFormat="1" applyFont="1" applyBorder="1"/>
    <xf numFmtId="10" fontId="41" fillId="0" borderId="75" xfId="0" applyNumberFormat="1" applyFont="1" applyBorder="1"/>
    <xf numFmtId="10" fontId="32" fillId="31" borderId="63" xfId="0" applyNumberFormat="1" applyFont="1" applyFill="1" applyBorder="1"/>
    <xf numFmtId="0" fontId="18" fillId="0" borderId="34" xfId="0" applyFont="1" applyBorder="1"/>
    <xf numFmtId="0" fontId="18" fillId="0" borderId="29" xfId="0" applyFont="1" applyBorder="1"/>
    <xf numFmtId="0" fontId="18" fillId="0" borderId="47" xfId="0" applyFont="1" applyBorder="1"/>
    <xf numFmtId="0" fontId="18" fillId="0" borderId="28" xfId="0" applyFont="1" applyBorder="1"/>
    <xf numFmtId="3" fontId="18" fillId="0" borderId="29" xfId="0" applyNumberFormat="1" applyFont="1" applyBorder="1"/>
    <xf numFmtId="3" fontId="41" fillId="0" borderId="29" xfId="0" applyNumberFormat="1" applyFont="1" applyFill="1" applyBorder="1" applyAlignment="1">
      <alignment horizontal="right" vertical="center"/>
    </xf>
    <xf numFmtId="3" fontId="41" fillId="52" borderId="28" xfId="0" applyNumberFormat="1" applyFont="1" applyFill="1" applyBorder="1" applyAlignment="1">
      <alignment horizontal="center"/>
    </xf>
    <xf numFmtId="3" fontId="41" fillId="52" borderId="29" xfId="0" applyNumberFormat="1" applyFont="1" applyFill="1" applyBorder="1" applyAlignment="1">
      <alignment horizontal="center"/>
    </xf>
    <xf numFmtId="3" fontId="41" fillId="52" borderId="33" xfId="0" applyNumberFormat="1" applyFont="1" applyFill="1" applyBorder="1" applyAlignment="1">
      <alignment horizontal="center"/>
    </xf>
    <xf numFmtId="0" fontId="41" fillId="53" borderId="28" xfId="0" applyFont="1" applyFill="1" applyBorder="1" applyAlignment="1">
      <alignment horizontal="center" wrapText="1"/>
    </xf>
    <xf numFmtId="0" fontId="41" fillId="53" borderId="33" xfId="0" applyFont="1" applyFill="1" applyBorder="1" applyAlignment="1">
      <alignment horizontal="center" wrapText="1"/>
    </xf>
    <xf numFmtId="1" fontId="41" fillId="0" borderId="29" xfId="0" applyNumberFormat="1" applyFont="1" applyBorder="1"/>
    <xf numFmtId="164" fontId="41" fillId="0" borderId="33" xfId="0" applyNumberFormat="1" applyFont="1" applyBorder="1"/>
    <xf numFmtId="1" fontId="41" fillId="0" borderId="30" xfId="0" applyNumberFormat="1" applyFont="1" applyFill="1" applyBorder="1" applyAlignment="1">
      <alignment vertical="center"/>
    </xf>
    <xf numFmtId="2" fontId="41" fillId="0" borderId="30" xfId="0" applyNumberFormat="1" applyFont="1" applyBorder="1"/>
    <xf numFmtId="3" fontId="41" fillId="0" borderId="34" xfId="0" applyNumberFormat="1" applyFont="1" applyBorder="1"/>
    <xf numFmtId="3" fontId="41" fillId="0" borderId="47" xfId="0" applyNumberFormat="1" applyFont="1" applyBorder="1"/>
    <xf numFmtId="10" fontId="41" fillId="0" borderId="40" xfId="0" applyNumberFormat="1" applyFont="1" applyBorder="1"/>
    <xf numFmtId="10" fontId="32" fillId="31" borderId="34" xfId="0" applyNumberFormat="1" applyFont="1" applyFill="1" applyBorder="1"/>
    <xf numFmtId="0" fontId="32" fillId="31" borderId="33" xfId="0" applyFont="1" applyFill="1" applyBorder="1"/>
    <xf numFmtId="0" fontId="150" fillId="10" borderId="7" xfId="0" applyFont="1" applyFill="1" applyBorder="1" applyAlignment="1">
      <alignment horizontal="center"/>
    </xf>
    <xf numFmtId="0" fontId="150" fillId="10" borderId="10" xfId="0" applyFont="1" applyFill="1" applyBorder="1" applyAlignment="1">
      <alignment horizontal="center"/>
    </xf>
    <xf numFmtId="0" fontId="150" fillId="31" borderId="10" xfId="0" applyFont="1" applyFill="1" applyBorder="1" applyAlignment="1">
      <alignment horizontal="center"/>
    </xf>
    <xf numFmtId="0" fontId="0" fillId="31" borderId="15" xfId="0" applyFont="1" applyFill="1" applyBorder="1" applyAlignment="1">
      <alignment horizontal="center" vertical="center"/>
    </xf>
    <xf numFmtId="0" fontId="0" fillId="32" borderId="15" xfId="0" applyFont="1" applyFill="1" applyBorder="1" applyAlignment="1">
      <alignment horizontal="center" vertical="center"/>
    </xf>
    <xf numFmtId="0" fontId="0" fillId="10" borderId="6" xfId="0" applyFont="1" applyFill="1" applyBorder="1" applyAlignment="1">
      <alignment horizontal="center" vertical="center"/>
    </xf>
    <xf numFmtId="0" fontId="0" fillId="10" borderId="7" xfId="0" applyFont="1" applyFill="1" applyBorder="1" applyAlignment="1">
      <alignment horizontal="center" vertical="center"/>
    </xf>
    <xf numFmtId="0" fontId="0" fillId="31" borderId="7" xfId="0" applyFont="1" applyFill="1" applyBorder="1" applyAlignment="1">
      <alignment horizontal="center" vertical="center"/>
    </xf>
    <xf numFmtId="0" fontId="0" fillId="10" borderId="38" xfId="0" applyFont="1" applyFill="1" applyBorder="1" applyAlignment="1">
      <alignment horizontal="center" vertical="center"/>
    </xf>
    <xf numFmtId="0" fontId="0" fillId="10" borderId="17" xfId="0" applyFont="1" applyFill="1" applyBorder="1" applyAlignment="1">
      <alignment horizontal="center" vertical="center"/>
    </xf>
    <xf numFmtId="0" fontId="0" fillId="10" borderId="13" xfId="0" applyFont="1" applyFill="1" applyBorder="1" applyAlignment="1">
      <alignment horizontal="center" vertical="center"/>
    </xf>
    <xf numFmtId="0" fontId="0" fillId="31" borderId="13" xfId="0" applyFont="1" applyFill="1" applyBorder="1" applyAlignment="1">
      <alignment horizontal="center" vertical="center"/>
    </xf>
    <xf numFmtId="0" fontId="0" fillId="10" borderId="71" xfId="0" applyFont="1" applyFill="1" applyBorder="1" applyAlignment="1">
      <alignment horizontal="center" vertical="center"/>
    </xf>
    <xf numFmtId="1" fontId="30" fillId="10" borderId="6" xfId="0" applyNumberFormat="1" applyFont="1" applyFill="1" applyBorder="1" applyAlignment="1">
      <alignment horizontal="center" vertical="center"/>
    </xf>
    <xf numFmtId="1" fontId="30" fillId="10" borderId="7" xfId="0" applyNumberFormat="1" applyFont="1" applyFill="1" applyBorder="1" applyAlignment="1">
      <alignment horizontal="center" vertical="center"/>
    </xf>
    <xf numFmtId="1" fontId="30" fillId="53" borderId="39" xfId="0" applyNumberFormat="1" applyFont="1" applyFill="1" applyBorder="1" applyAlignment="1">
      <alignment horizontal="center" vertical="center"/>
    </xf>
    <xf numFmtId="1" fontId="30" fillId="53" borderId="10" xfId="0" applyNumberFormat="1" applyFont="1" applyFill="1" applyBorder="1" applyAlignment="1">
      <alignment horizontal="center" vertical="center"/>
    </xf>
    <xf numFmtId="1" fontId="30" fillId="53" borderId="58" xfId="0" applyNumberFormat="1" applyFont="1" applyFill="1" applyBorder="1" applyAlignment="1">
      <alignment horizontal="center" vertical="center"/>
    </xf>
    <xf numFmtId="1" fontId="30" fillId="53" borderId="8" xfId="0" applyNumberFormat="1" applyFont="1" applyFill="1" applyBorder="1" applyAlignment="1">
      <alignment horizontal="center" vertical="center"/>
    </xf>
    <xf numFmtId="0" fontId="47" fillId="0" borderId="33" xfId="0" applyFont="1" applyFill="1" applyBorder="1" applyAlignment="1"/>
    <xf numFmtId="0" fontId="30" fillId="10" borderId="6" xfId="0" applyFont="1" applyFill="1" applyBorder="1" applyAlignment="1">
      <alignment horizontal="center" vertical="center"/>
    </xf>
    <xf numFmtId="0" fontId="30" fillId="10" borderId="7" xfId="0" applyFont="1" applyFill="1" applyBorder="1" applyAlignment="1">
      <alignment horizontal="center" vertical="center"/>
    </xf>
    <xf numFmtId="0" fontId="30" fillId="31" borderId="7" xfId="0" applyFont="1" applyFill="1" applyBorder="1" applyAlignment="1">
      <alignment horizontal="center" vertical="center"/>
    </xf>
    <xf numFmtId="0" fontId="32" fillId="53" borderId="74" xfId="0" applyFont="1" applyFill="1" applyBorder="1" applyAlignment="1"/>
    <xf numFmtId="0" fontId="32" fillId="53" borderId="57" xfId="0" applyFont="1" applyFill="1" applyBorder="1" applyAlignment="1"/>
    <xf numFmtId="0" fontId="30" fillId="0" borderId="74" xfId="0" applyFont="1" applyFill="1" applyBorder="1" applyAlignment="1">
      <alignment vertical="center"/>
    </xf>
    <xf numFmtId="0" fontId="30" fillId="0" borderId="64" xfId="0" applyFont="1" applyFill="1" applyBorder="1" applyAlignment="1">
      <alignment vertical="center"/>
    </xf>
    <xf numFmtId="0" fontId="30" fillId="10" borderId="10" xfId="0" applyFont="1" applyFill="1" applyBorder="1" applyAlignment="1">
      <alignment horizontal="center" vertical="center"/>
    </xf>
    <xf numFmtId="0" fontId="30" fillId="31" borderId="10" xfId="0" applyFont="1" applyFill="1" applyBorder="1" applyAlignment="1">
      <alignment horizontal="center" vertical="center"/>
    </xf>
    <xf numFmtId="3" fontId="30" fillId="0" borderId="58" xfId="0" applyNumberFormat="1" applyFont="1" applyFill="1" applyBorder="1" applyAlignment="1">
      <alignment vertical="center"/>
    </xf>
    <xf numFmtId="3" fontId="30" fillId="32" borderId="58" xfId="0" applyNumberFormat="1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167" fontId="29" fillId="0" borderId="47" xfId="0" applyNumberFormat="1" applyFont="1" applyFill="1" applyBorder="1" applyAlignment="1">
      <alignment vertical="center"/>
    </xf>
    <xf numFmtId="10" fontId="0" fillId="0" borderId="0" xfId="0" applyNumberFormat="1" applyFill="1"/>
    <xf numFmtId="0" fontId="171" fillId="0" borderId="0" xfId="0" applyFont="1" applyBorder="1" applyAlignment="1">
      <alignment horizontal="center"/>
    </xf>
    <xf numFmtId="0" fontId="90" fillId="0" borderId="0" xfId="0" applyFont="1" applyBorder="1" applyAlignment="1">
      <alignment horizontal="center" vertical="center"/>
    </xf>
    <xf numFmtId="3" fontId="68" fillId="0" borderId="7" xfId="0" applyNumberFormat="1" applyFont="1" applyFill="1" applyBorder="1" applyAlignment="1">
      <alignment vertical="center"/>
    </xf>
    <xf numFmtId="3" fontId="68" fillId="0" borderId="8" xfId="0" applyNumberFormat="1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3" fontId="0" fillId="0" borderId="61" xfId="0" applyNumberFormat="1" applyBorder="1" applyAlignment="1">
      <alignment vertical="center"/>
    </xf>
    <xf numFmtId="3" fontId="68" fillId="0" borderId="31" xfId="0" applyNumberFormat="1" applyFont="1" applyFill="1" applyBorder="1" applyAlignment="1">
      <alignment vertical="center"/>
    </xf>
    <xf numFmtId="3" fontId="68" fillId="0" borderId="14" xfId="0" applyNumberFormat="1" applyFont="1" applyFill="1" applyBorder="1" applyAlignment="1">
      <alignment vertical="center"/>
    </xf>
    <xf numFmtId="0" fontId="0" fillId="0" borderId="43" xfId="0" applyBorder="1" applyAlignment="1">
      <alignment horizontal="left" vertical="center" wrapText="1" readingOrder="1"/>
    </xf>
    <xf numFmtId="3" fontId="30" fillId="0" borderId="34" xfId="0" applyNumberFormat="1" applyFont="1" applyBorder="1"/>
    <xf numFmtId="0" fontId="0" fillId="0" borderId="76" xfId="0" applyFill="1" applyBorder="1" applyAlignment="1"/>
    <xf numFmtId="0" fontId="0" fillId="0" borderId="29" xfId="0" applyFill="1" applyBorder="1" applyAlignment="1"/>
    <xf numFmtId="0" fontId="0" fillId="0" borderId="60" xfId="0" applyFill="1" applyBorder="1" applyAlignment="1"/>
    <xf numFmtId="3" fontId="30" fillId="0" borderId="57" xfId="0" applyNumberFormat="1" applyFont="1" applyBorder="1"/>
    <xf numFmtId="0" fontId="30" fillId="0" borderId="30" xfId="0" applyFont="1" applyBorder="1"/>
    <xf numFmtId="0" fontId="41" fillId="0" borderId="74" xfId="0" applyFont="1" applyFill="1" applyBorder="1" applyAlignment="1"/>
    <xf numFmtId="0" fontId="41" fillId="0" borderId="76" xfId="0" applyFont="1" applyFill="1" applyBorder="1" applyAlignment="1"/>
    <xf numFmtId="2" fontId="41" fillId="0" borderId="64" xfId="0" applyNumberFormat="1" applyFont="1" applyFill="1" applyBorder="1" applyAlignment="1"/>
    <xf numFmtId="0" fontId="30" fillId="0" borderId="66" xfId="0" applyFont="1" applyBorder="1" applyAlignment="1">
      <alignment horizontal="center"/>
    </xf>
    <xf numFmtId="0" fontId="30" fillId="0" borderId="68" xfId="0" applyFont="1" applyBorder="1" applyAlignment="1">
      <alignment horizontal="center"/>
    </xf>
    <xf numFmtId="3" fontId="68" fillId="0" borderId="44" xfId="0" applyNumberFormat="1" applyFont="1" applyFill="1" applyBorder="1" applyAlignment="1">
      <alignment vertical="center"/>
    </xf>
    <xf numFmtId="3" fontId="68" fillId="0" borderId="58" xfId="0" applyNumberFormat="1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31" xfId="0" applyFont="1" applyFill="1" applyBorder="1" applyAlignment="1">
      <alignment vertical="center"/>
    </xf>
    <xf numFmtId="0" fontId="0" fillId="0" borderId="23" xfId="0" applyFont="1" applyFill="1" applyBorder="1" applyAlignment="1">
      <alignment vertical="center"/>
    </xf>
    <xf numFmtId="0" fontId="0" fillId="0" borderId="28" xfId="0" applyFont="1" applyFill="1" applyBorder="1" applyAlignment="1">
      <alignment vertical="center"/>
    </xf>
    <xf numFmtId="0" fontId="0" fillId="0" borderId="29" xfId="0" applyFont="1" applyFill="1" applyBorder="1" applyAlignment="1">
      <alignment vertical="center"/>
    </xf>
    <xf numFmtId="0" fontId="0" fillId="0" borderId="30" xfId="0" applyFont="1" applyFill="1" applyBorder="1" applyAlignment="1">
      <alignment vertical="center"/>
    </xf>
    <xf numFmtId="0" fontId="30" fillId="0" borderId="28" xfId="0" applyFont="1" applyFill="1" applyBorder="1" applyAlignment="1">
      <alignment vertical="center"/>
    </xf>
    <xf numFmtId="0" fontId="30" fillId="0" borderId="29" xfId="0" applyFont="1" applyFill="1" applyBorder="1" applyAlignment="1">
      <alignment vertical="center"/>
    </xf>
    <xf numFmtId="3" fontId="68" fillId="32" borderId="7" xfId="0" applyNumberFormat="1" applyFont="1" applyFill="1" applyBorder="1" applyAlignment="1">
      <alignment vertical="center"/>
    </xf>
    <xf numFmtId="3" fontId="68" fillId="16" borderId="8" xfId="0" applyNumberFormat="1" applyFont="1" applyFill="1" applyBorder="1" applyAlignment="1">
      <alignment vertical="center"/>
    </xf>
    <xf numFmtId="3" fontId="68" fillId="32" borderId="8" xfId="0" applyNumberFormat="1" applyFont="1" applyFill="1" applyBorder="1" applyAlignment="1">
      <alignment vertical="center"/>
    </xf>
    <xf numFmtId="3" fontId="68" fillId="16" borderId="7" xfId="0" applyNumberFormat="1" applyFont="1" applyFill="1" applyBorder="1" applyAlignment="1">
      <alignment vertical="center"/>
    </xf>
    <xf numFmtId="1" fontId="0" fillId="0" borderId="76" xfId="0" applyNumberFormat="1" applyFont="1" applyBorder="1"/>
    <xf numFmtId="3" fontId="141" fillId="52" borderId="23" xfId="0" applyNumberFormat="1" applyFont="1" applyFill="1" applyBorder="1" applyAlignment="1">
      <alignment horizontal="center"/>
    </xf>
    <xf numFmtId="3" fontId="141" fillId="52" borderId="14" xfId="0" applyNumberFormat="1" applyFont="1" applyFill="1" applyBorder="1" applyAlignment="1">
      <alignment horizontal="center"/>
    </xf>
    <xf numFmtId="1" fontId="141" fillId="52" borderId="36" xfId="0" applyNumberFormat="1" applyFont="1" applyFill="1" applyBorder="1" applyAlignment="1">
      <alignment horizontal="center"/>
    </xf>
    <xf numFmtId="3" fontId="0" fillId="0" borderId="0" xfId="0" applyNumberFormat="1" applyFont="1" applyBorder="1"/>
    <xf numFmtId="3" fontId="0" fillId="0" borderId="31" xfId="0" applyNumberFormat="1" applyFont="1" applyBorder="1"/>
    <xf numFmtId="0" fontId="0" fillId="0" borderId="83" xfId="0" applyFont="1" applyBorder="1" applyAlignment="1">
      <alignment vertical="center"/>
    </xf>
    <xf numFmtId="1" fontId="0" fillId="0" borderId="78" xfId="0" applyNumberFormat="1" applyFont="1" applyFill="1" applyBorder="1" applyAlignment="1">
      <alignment vertical="center"/>
    </xf>
    <xf numFmtId="0" fontId="0" fillId="0" borderId="82" xfId="0" applyFont="1" applyFill="1" applyBorder="1" applyAlignment="1">
      <alignment vertical="center"/>
    </xf>
    <xf numFmtId="4" fontId="141" fillId="52" borderId="28" xfId="0" applyNumberFormat="1" applyFont="1" applyFill="1" applyBorder="1"/>
    <xf numFmtId="4" fontId="141" fillId="52" borderId="29" xfId="0" applyNumberFormat="1" applyFont="1" applyFill="1" applyBorder="1"/>
    <xf numFmtId="1" fontId="141" fillId="52" borderId="33" xfId="0" applyNumberFormat="1" applyFont="1" applyFill="1" applyBorder="1"/>
    <xf numFmtId="0" fontId="41" fillId="0" borderId="23" xfId="0" applyFont="1" applyBorder="1"/>
    <xf numFmtId="0" fontId="41" fillId="0" borderId="14" xfId="0" applyFont="1" applyBorder="1"/>
    <xf numFmtId="0" fontId="41" fillId="0" borderId="31" xfId="0" applyFont="1" applyBorder="1"/>
    <xf numFmtId="1" fontId="41" fillId="0" borderId="57" xfId="0" applyNumberFormat="1" applyFont="1" applyBorder="1"/>
    <xf numFmtId="1" fontId="41" fillId="0" borderId="23" xfId="0" applyNumberFormat="1" applyFont="1" applyBorder="1"/>
    <xf numFmtId="1" fontId="41" fillId="0" borderId="14" xfId="0" applyNumberFormat="1" applyFont="1" applyBorder="1"/>
    <xf numFmtId="1" fontId="41" fillId="0" borderId="36" xfId="0" applyNumberFormat="1" applyFont="1" applyBorder="1"/>
    <xf numFmtId="10" fontId="32" fillId="10" borderId="63" xfId="0" applyNumberFormat="1" applyFont="1" applyFill="1" applyBorder="1"/>
    <xf numFmtId="0" fontId="32" fillId="10" borderId="56" xfId="0" applyFont="1" applyFill="1" applyBorder="1"/>
    <xf numFmtId="3" fontId="41" fillId="52" borderId="28" xfId="0" applyNumberFormat="1" applyFont="1" applyFill="1" applyBorder="1"/>
    <xf numFmtId="3" fontId="41" fillId="52" borderId="29" xfId="0" applyNumberFormat="1" applyFont="1" applyFill="1" applyBorder="1"/>
    <xf numFmtId="3" fontId="41" fillId="52" borderId="33" xfId="0" applyNumberFormat="1" applyFont="1" applyFill="1" applyBorder="1"/>
    <xf numFmtId="3" fontId="41" fillId="0" borderId="28" xfId="0" applyNumberFormat="1" applyFont="1" applyFill="1" applyBorder="1" applyAlignment="1">
      <alignment vertical="center"/>
    </xf>
    <xf numFmtId="3" fontId="41" fillId="0" borderId="29" xfId="0" applyNumberFormat="1" applyFont="1" applyFill="1" applyBorder="1" applyAlignment="1">
      <alignment vertical="center"/>
    </xf>
    <xf numFmtId="3" fontId="41" fillId="0" borderId="30" xfId="0" applyNumberFormat="1" applyFont="1" applyFill="1" applyBorder="1" applyAlignment="1">
      <alignment vertical="center"/>
    </xf>
    <xf numFmtId="3" fontId="32" fillId="13" borderId="4" xfId="0" applyNumberFormat="1" applyFont="1" applyFill="1" applyBorder="1" applyAlignment="1">
      <alignment horizontal="center" vertical="center"/>
    </xf>
    <xf numFmtId="3" fontId="41" fillId="53" borderId="28" xfId="0" applyNumberFormat="1" applyFont="1" applyFill="1" applyBorder="1" applyAlignment="1">
      <alignment horizontal="center" wrapText="1"/>
    </xf>
    <xf numFmtId="3" fontId="41" fillId="53" borderId="30" xfId="0" applyNumberFormat="1" applyFont="1" applyFill="1" applyBorder="1" applyAlignment="1">
      <alignment horizontal="center" wrapText="1"/>
    </xf>
    <xf numFmtId="3" fontId="41" fillId="32" borderId="58" xfId="0" applyNumberFormat="1" applyFont="1" applyFill="1" applyBorder="1" applyAlignment="1">
      <alignment horizontal="right" vertical="center"/>
    </xf>
    <xf numFmtId="2" fontId="30" fillId="32" borderId="48" xfId="0" applyNumberFormat="1" applyFont="1" applyFill="1" applyBorder="1"/>
    <xf numFmtId="2" fontId="30" fillId="0" borderId="48" xfId="0" applyNumberFormat="1" applyFont="1" applyFill="1" applyBorder="1"/>
    <xf numFmtId="0" fontId="32" fillId="76" borderId="6" xfId="0" applyFont="1" applyFill="1" applyBorder="1" applyAlignment="1">
      <alignment horizontal="left"/>
    </xf>
    <xf numFmtId="0" fontId="32" fillId="76" borderId="38" xfId="0" applyFont="1" applyFill="1" applyBorder="1" applyAlignment="1"/>
    <xf numFmtId="0" fontId="32" fillId="76" borderId="66" xfId="0" applyFont="1" applyFill="1" applyBorder="1" applyAlignment="1"/>
    <xf numFmtId="0" fontId="32" fillId="76" borderId="17" xfId="0" applyFont="1" applyFill="1" applyBorder="1" applyAlignment="1">
      <alignment horizontal="left"/>
    </xf>
    <xf numFmtId="0" fontId="32" fillId="76" borderId="71" xfId="0" applyFont="1" applyFill="1" applyBorder="1" applyAlignment="1"/>
    <xf numFmtId="0" fontId="32" fillId="76" borderId="61" xfId="0" applyFont="1" applyFill="1" applyBorder="1" applyAlignment="1"/>
    <xf numFmtId="0" fontId="32" fillId="76" borderId="31" xfId="0" applyFont="1" applyFill="1" applyBorder="1" applyAlignment="1"/>
    <xf numFmtId="0" fontId="32" fillId="76" borderId="28" xfId="0" applyFont="1" applyFill="1" applyBorder="1" applyAlignment="1"/>
    <xf numFmtId="0" fontId="32" fillId="76" borderId="32" xfId="0" applyFont="1" applyFill="1" applyBorder="1" applyAlignment="1"/>
    <xf numFmtId="0" fontId="32" fillId="76" borderId="30" xfId="0" applyFont="1" applyFill="1" applyBorder="1" applyAlignment="1"/>
    <xf numFmtId="0" fontId="32" fillId="76" borderId="66" xfId="0" applyFont="1" applyFill="1" applyBorder="1" applyAlignment="1">
      <alignment horizontal="left"/>
    </xf>
    <xf numFmtId="0" fontId="32" fillId="76" borderId="61" xfId="0" applyFont="1" applyFill="1" applyBorder="1" applyAlignment="1">
      <alignment horizontal="left"/>
    </xf>
    <xf numFmtId="0" fontId="32" fillId="11" borderId="35" xfId="0" applyFont="1" applyFill="1" applyBorder="1" applyAlignment="1">
      <alignment horizontal="center" vertical="center"/>
    </xf>
    <xf numFmtId="0" fontId="32" fillId="12" borderId="21" xfId="0" applyFont="1" applyFill="1" applyBorder="1" applyAlignment="1">
      <alignment horizontal="center"/>
    </xf>
    <xf numFmtId="3" fontId="41" fillId="0" borderId="76" xfId="0" applyNumberFormat="1" applyFont="1" applyFill="1" applyBorder="1" applyAlignment="1">
      <alignment horizontal="right" vertical="center"/>
    </xf>
    <xf numFmtId="0" fontId="32" fillId="11" borderId="4" xfId="0" applyFont="1" applyFill="1" applyBorder="1" applyAlignment="1">
      <alignment horizontal="center" vertical="center" wrapText="1"/>
    </xf>
    <xf numFmtId="0" fontId="30" fillId="76" borderId="28" xfId="0" applyFont="1" applyFill="1" applyBorder="1" applyAlignment="1">
      <alignment horizontal="center" wrapText="1"/>
    </xf>
    <xf numFmtId="0" fontId="30" fillId="76" borderId="30" xfId="0" applyFont="1" applyFill="1" applyBorder="1" applyAlignment="1">
      <alignment horizontal="center" wrapText="1"/>
    </xf>
    <xf numFmtId="0" fontId="30" fillId="12" borderId="4" xfId="0" applyFont="1" applyFill="1" applyBorder="1" applyAlignment="1">
      <alignment horizontal="center" wrapText="1"/>
    </xf>
    <xf numFmtId="0" fontId="30" fillId="0" borderId="47" xfId="0" applyFont="1" applyBorder="1"/>
    <xf numFmtId="0" fontId="32" fillId="12" borderId="4" xfId="0" applyFont="1" applyFill="1" applyBorder="1" applyAlignment="1">
      <alignment horizontal="center"/>
    </xf>
    <xf numFmtId="1" fontId="30" fillId="0" borderId="28" xfId="0" applyNumberFormat="1" applyFont="1" applyBorder="1" applyAlignment="1">
      <alignment horizontal="center"/>
    </xf>
    <xf numFmtId="0" fontId="30" fillId="0" borderId="18" xfId="0" applyFont="1" applyBorder="1" applyAlignment="1">
      <alignment horizontal="center"/>
    </xf>
    <xf numFmtId="0" fontId="30" fillId="0" borderId="41" xfId="0" applyFont="1" applyBorder="1" applyAlignment="1">
      <alignment horizontal="center"/>
    </xf>
    <xf numFmtId="0" fontId="32" fillId="13" borderId="47" xfId="0" applyFont="1" applyFill="1" applyBorder="1" applyAlignment="1">
      <alignment horizontal="center" vertical="center"/>
    </xf>
    <xf numFmtId="0" fontId="32" fillId="13" borderId="40" xfId="0" applyFont="1" applyFill="1" applyBorder="1" applyAlignment="1">
      <alignment horizontal="center" vertical="center"/>
    </xf>
    <xf numFmtId="3" fontId="141" fillId="52" borderId="28" xfId="0" applyNumberFormat="1" applyFont="1" applyFill="1" applyBorder="1" applyAlignment="1">
      <alignment horizontal="center" vertical="center"/>
    </xf>
    <xf numFmtId="3" fontId="141" fillId="52" borderId="29" xfId="0" applyNumberFormat="1" applyFont="1" applyFill="1" applyBorder="1" applyAlignment="1">
      <alignment horizontal="center" vertical="center"/>
    </xf>
    <xf numFmtId="3" fontId="141" fillId="52" borderId="33" xfId="0" applyNumberFormat="1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41" fillId="0" borderId="28" xfId="0" applyFont="1" applyFill="1" applyBorder="1" applyAlignment="1">
      <alignment horizontal="center" vertical="center"/>
    </xf>
    <xf numFmtId="0" fontId="41" fillId="0" borderId="29" xfId="0" applyFont="1" applyFill="1" applyBorder="1" applyAlignment="1">
      <alignment horizontal="center" vertical="center"/>
    </xf>
    <xf numFmtId="3" fontId="0" fillId="0" borderId="30" xfId="0" applyNumberFormat="1" applyFont="1" applyBorder="1" applyAlignment="1">
      <alignment horizontal="center" vertical="center"/>
    </xf>
    <xf numFmtId="0" fontId="41" fillId="0" borderId="33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41" fillId="0" borderId="28" xfId="0" applyFont="1" applyFill="1" applyBorder="1" applyAlignment="1">
      <alignment horizontal="center"/>
    </xf>
    <xf numFmtId="0" fontId="11" fillId="13" borderId="47" xfId="0" applyFont="1" applyFill="1" applyBorder="1" applyAlignment="1">
      <alignment horizontal="center" vertical="center"/>
    </xf>
    <xf numFmtId="0" fontId="11" fillId="32" borderId="47" xfId="0" applyFont="1" applyFill="1" applyBorder="1" applyAlignment="1">
      <alignment horizontal="center" vertical="center"/>
    </xf>
    <xf numFmtId="3" fontId="10" fillId="0" borderId="70" xfId="0" applyNumberFormat="1" applyFont="1" applyFill="1" applyBorder="1" applyAlignment="1">
      <alignment horizontal="center" vertical="center"/>
    </xf>
    <xf numFmtId="3" fontId="10" fillId="0" borderId="60" xfId="0" applyNumberFormat="1" applyFont="1" applyFill="1" applyBorder="1" applyAlignment="1">
      <alignment horizontal="center" vertical="center"/>
    </xf>
    <xf numFmtId="3" fontId="10" fillId="0" borderId="68" xfId="0" applyNumberFormat="1" applyFont="1" applyFill="1" applyBorder="1" applyAlignment="1">
      <alignment horizontal="center" vertical="center"/>
    </xf>
    <xf numFmtId="0" fontId="32" fillId="32" borderId="21" xfId="0" applyFont="1" applyFill="1" applyBorder="1" applyAlignment="1">
      <alignment horizontal="center" vertical="center"/>
    </xf>
    <xf numFmtId="164" fontId="134" fillId="0" borderId="76" xfId="0" applyNumberFormat="1" applyFont="1" applyFill="1" applyBorder="1" applyAlignment="1">
      <alignment horizontal="right" vertical="center"/>
    </xf>
    <xf numFmtId="0" fontId="36" fillId="0" borderId="78" xfId="0" applyFont="1" applyFill="1" applyBorder="1" applyAlignment="1">
      <alignment vertical="center"/>
    </xf>
    <xf numFmtId="2" fontId="36" fillId="0" borderId="78" xfId="0" applyNumberFormat="1" applyFont="1" applyFill="1" applyBorder="1" applyAlignment="1">
      <alignment vertical="center"/>
    </xf>
    <xf numFmtId="3" fontId="36" fillId="0" borderId="78" xfId="0" applyNumberFormat="1" applyFont="1" applyFill="1" applyBorder="1" applyAlignment="1">
      <alignment vertical="center"/>
    </xf>
    <xf numFmtId="0" fontId="37" fillId="0" borderId="78" xfId="0" applyFont="1" applyFill="1" applyBorder="1" applyAlignment="1">
      <alignment vertical="center"/>
    </xf>
    <xf numFmtId="0" fontId="37" fillId="0" borderId="78" xfId="0" applyFont="1" applyBorder="1" applyAlignment="1">
      <alignment vertical="center"/>
    </xf>
    <xf numFmtId="0" fontId="36" fillId="0" borderId="78" xfId="0" applyFont="1" applyBorder="1" applyAlignment="1">
      <alignment vertical="center"/>
    </xf>
    <xf numFmtId="2" fontId="36" fillId="0" borderId="78" xfId="0" applyNumberFormat="1" applyFont="1" applyBorder="1" applyAlignment="1">
      <alignment vertical="center"/>
    </xf>
    <xf numFmtId="0" fontId="33" fillId="0" borderId="78" xfId="0" applyFont="1" applyBorder="1" applyAlignment="1">
      <alignment vertical="center"/>
    </xf>
    <xf numFmtId="0" fontId="18" fillId="0" borderId="78" xfId="0" applyFont="1" applyBorder="1" applyAlignment="1">
      <alignment vertical="center"/>
    </xf>
    <xf numFmtId="3" fontId="32" fillId="32" borderId="47" xfId="0" applyNumberFormat="1" applyFont="1" applyFill="1" applyBorder="1" applyAlignment="1">
      <alignment horizontal="center" vertical="center"/>
    </xf>
    <xf numFmtId="3" fontId="41" fillId="0" borderId="28" xfId="0" applyNumberFormat="1" applyFont="1" applyBorder="1" applyAlignment="1">
      <alignment vertical="center"/>
    </xf>
    <xf numFmtId="3" fontId="41" fillId="0" borderId="29" xfId="0" applyNumberFormat="1" applyFont="1" applyBorder="1" applyAlignment="1">
      <alignment vertical="center"/>
    </xf>
    <xf numFmtId="3" fontId="41" fillId="0" borderId="30" xfId="0" applyNumberFormat="1" applyFont="1" applyBorder="1" applyAlignment="1">
      <alignment vertical="center"/>
    </xf>
    <xf numFmtId="0" fontId="0" fillId="0" borderId="60" xfId="0" applyFont="1" applyFill="1" applyBorder="1" applyAlignment="1">
      <alignment horizontal="center" vertical="center"/>
    </xf>
    <xf numFmtId="0" fontId="0" fillId="0" borderId="60" xfId="0" applyFont="1" applyBorder="1" applyAlignment="1">
      <alignment horizontal="center"/>
    </xf>
    <xf numFmtId="0" fontId="15" fillId="53" borderId="30" xfId="0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/>
    </xf>
    <xf numFmtId="3" fontId="10" fillId="0" borderId="28" xfId="0" applyNumberFormat="1" applyFont="1" applyFill="1" applyBorder="1" applyAlignment="1">
      <alignment horizontal="center" vertical="center"/>
    </xf>
    <xf numFmtId="4" fontId="41" fillId="0" borderId="33" xfId="0" applyNumberFormat="1" applyFont="1" applyBorder="1"/>
    <xf numFmtId="167" fontId="41" fillId="0" borderId="36" xfId="0" applyNumberFormat="1" applyFont="1" applyBorder="1"/>
    <xf numFmtId="167" fontId="41" fillId="0" borderId="33" xfId="0" applyNumberFormat="1" applyFont="1" applyBorder="1"/>
    <xf numFmtId="0" fontId="0" fillId="0" borderId="34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33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3" fontId="10" fillId="31" borderId="28" xfId="0" applyNumberFormat="1" applyFont="1" applyFill="1" applyBorder="1" applyAlignment="1">
      <alignment horizontal="center" vertical="center"/>
    </xf>
    <xf numFmtId="3" fontId="10" fillId="31" borderId="33" xfId="0" applyNumberFormat="1" applyFont="1" applyFill="1" applyBorder="1" applyAlignment="1">
      <alignment horizontal="center" vertical="center"/>
    </xf>
    <xf numFmtId="3" fontId="0" fillId="0" borderId="28" xfId="0" applyNumberFormat="1" applyBorder="1"/>
    <xf numFmtId="3" fontId="0" fillId="0" borderId="29" xfId="0" applyNumberFormat="1" applyBorder="1"/>
    <xf numFmtId="0" fontId="72" fillId="31" borderId="7" xfId="0" applyFont="1" applyFill="1" applyBorder="1" applyAlignment="1">
      <alignment horizontal="center"/>
    </xf>
    <xf numFmtId="0" fontId="71" fillId="31" borderId="9" xfId="0" applyFont="1" applyFill="1" applyBorder="1" applyAlignment="1">
      <alignment horizontal="center" vertical="center"/>
    </xf>
    <xf numFmtId="0" fontId="69" fillId="53" borderId="30" xfId="0" applyFont="1" applyFill="1" applyBorder="1" applyAlignment="1">
      <alignment horizontal="center"/>
    </xf>
    <xf numFmtId="3" fontId="0" fillId="14" borderId="28" xfId="0" applyNumberFormat="1" applyFont="1" applyFill="1" applyBorder="1" applyAlignment="1">
      <alignment horizontal="center" vertical="center"/>
    </xf>
    <xf numFmtId="3" fontId="0" fillId="14" borderId="29" xfId="0" applyNumberFormat="1" applyFont="1" applyFill="1" applyBorder="1" applyAlignment="1">
      <alignment horizontal="center" vertical="center"/>
    </xf>
    <xf numFmtId="3" fontId="0" fillId="14" borderId="33" xfId="0" applyNumberFormat="1" applyFont="1" applyFill="1" applyBorder="1" applyAlignment="1">
      <alignment horizontal="center" vertical="center"/>
    </xf>
    <xf numFmtId="3" fontId="0" fillId="0" borderId="29" xfId="0" applyNumberFormat="1" applyFont="1" applyFill="1" applyBorder="1" applyAlignment="1">
      <alignment horizontal="center" vertical="center"/>
    </xf>
    <xf numFmtId="0" fontId="30" fillId="0" borderId="36" xfId="0" applyFont="1" applyFill="1" applyBorder="1" applyAlignment="1">
      <alignment vertical="center"/>
    </xf>
    <xf numFmtId="3" fontId="30" fillId="0" borderId="34" xfId="0" applyNumberFormat="1" applyFont="1" applyFill="1" applyBorder="1"/>
    <xf numFmtId="1" fontId="32" fillId="0" borderId="28" xfId="0" applyNumberFormat="1" applyFont="1" applyFill="1" applyBorder="1"/>
    <xf numFmtId="3" fontId="30" fillId="0" borderId="33" xfId="0" applyNumberFormat="1" applyFont="1" applyBorder="1"/>
    <xf numFmtId="3" fontId="31" fillId="0" borderId="8" xfId="0" applyNumberFormat="1" applyFont="1" applyFill="1" applyBorder="1" applyAlignment="1">
      <alignment horizontal="right" vertical="center"/>
    </xf>
    <xf numFmtId="3" fontId="40" fillId="0" borderId="25" xfId="0" applyNumberFormat="1" applyFont="1" applyFill="1" applyBorder="1"/>
    <xf numFmtId="3" fontId="40" fillId="0" borderId="8" xfId="0" applyNumberFormat="1" applyFont="1" applyFill="1" applyBorder="1"/>
    <xf numFmtId="0" fontId="77" fillId="0" borderId="10" xfId="0" applyFont="1" applyFill="1" applyBorder="1"/>
    <xf numFmtId="0" fontId="77" fillId="0" borderId="13" xfId="0" applyFont="1" applyFill="1" applyBorder="1"/>
    <xf numFmtId="0" fontId="77" fillId="0" borderId="7" xfId="0" applyFont="1" applyFill="1" applyBorder="1"/>
    <xf numFmtId="0" fontId="77" fillId="0" borderId="9" xfId="0" applyFont="1" applyFill="1" applyBorder="1"/>
    <xf numFmtId="0" fontId="0" fillId="54" borderId="36" xfId="0" applyFill="1" applyBorder="1" applyAlignment="1">
      <alignment horizontal="center"/>
    </xf>
    <xf numFmtId="0" fontId="0" fillId="54" borderId="27" xfId="0" applyFill="1" applyBorder="1" applyAlignment="1">
      <alignment horizontal="center"/>
    </xf>
    <xf numFmtId="0" fontId="11" fillId="0" borderId="0" xfId="0" applyFont="1" applyAlignment="1">
      <alignment horizontal="right"/>
    </xf>
    <xf numFmtId="0" fontId="0" fillId="0" borderId="0" xfId="0" applyAlignment="1">
      <alignment horizontal="right"/>
    </xf>
    <xf numFmtId="3" fontId="16" fillId="0" borderId="70" xfId="0" applyNumberFormat="1" applyFont="1" applyBorder="1" applyAlignment="1" applyProtection="1">
      <alignment horizontal="center" vertical="center"/>
    </xf>
    <xf numFmtId="3" fontId="16" fillId="0" borderId="60" xfId="0" applyNumberFormat="1" applyFont="1" applyBorder="1" applyAlignment="1" applyProtection="1">
      <alignment horizontal="center" vertical="center"/>
    </xf>
    <xf numFmtId="3" fontId="149" fillId="0" borderId="61" xfId="0" applyNumberFormat="1" applyFont="1" applyBorder="1" applyAlignment="1" applyProtection="1">
      <alignment horizontal="center" vertical="center"/>
    </xf>
    <xf numFmtId="3" fontId="90" fillId="0" borderId="16" xfId="0" applyNumberFormat="1" applyFont="1" applyBorder="1" applyAlignment="1" applyProtection="1">
      <alignment horizontal="center" vertical="center"/>
    </xf>
    <xf numFmtId="0" fontId="16" fillId="0" borderId="27" xfId="0" applyFont="1" applyFill="1" applyBorder="1" applyAlignment="1" applyProtection="1">
      <alignment horizontal="center"/>
    </xf>
    <xf numFmtId="14" fontId="34" fillId="0" borderId="18" xfId="0" applyNumberFormat="1" applyFont="1" applyFill="1" applyBorder="1" applyAlignment="1">
      <alignment horizontal="center" vertical="center"/>
    </xf>
    <xf numFmtId="0" fontId="30" fillId="0" borderId="47" xfId="0" applyFont="1" applyFill="1" applyBorder="1" applyAlignment="1">
      <alignment vertical="center"/>
    </xf>
    <xf numFmtId="1" fontId="0" fillId="32" borderId="25" xfId="0" applyNumberFormat="1" applyFont="1" applyFill="1" applyBorder="1"/>
    <xf numFmtId="1" fontId="0" fillId="0" borderId="25" xfId="0" applyNumberFormat="1" applyFont="1" applyFill="1" applyBorder="1"/>
    <xf numFmtId="3" fontId="133" fillId="74" borderId="28" xfId="0" applyNumberFormat="1" applyFont="1" applyFill="1" applyBorder="1" applyAlignment="1">
      <alignment horizontal="center" vertical="center"/>
    </xf>
    <xf numFmtId="3" fontId="133" fillId="74" borderId="33" xfId="0" applyNumberFormat="1" applyFont="1" applyFill="1" applyBorder="1" applyAlignment="1">
      <alignment horizontal="center" vertical="center"/>
    </xf>
    <xf numFmtId="0" fontId="19" fillId="0" borderId="11" xfId="0" applyFont="1" applyBorder="1"/>
    <xf numFmtId="0" fontId="18" fillId="10" borderId="72" xfId="0" applyFont="1" applyFill="1" applyBorder="1" applyAlignment="1">
      <alignment horizontal="center" wrapText="1"/>
    </xf>
    <xf numFmtId="10" fontId="29" fillId="0" borderId="0" xfId="0" applyNumberFormat="1" applyFont="1" applyFill="1" applyAlignment="1">
      <alignment horizontal="right"/>
    </xf>
    <xf numFmtId="1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3" fontId="41" fillId="10" borderId="72" xfId="0" applyNumberFormat="1" applyFont="1" applyFill="1" applyBorder="1" applyAlignment="1">
      <alignment horizontal="center" wrapText="1"/>
    </xf>
    <xf numFmtId="3" fontId="41" fillId="10" borderId="79" xfId="0" applyNumberFormat="1" applyFont="1" applyFill="1" applyBorder="1" applyAlignment="1">
      <alignment horizontal="center" wrapText="1"/>
    </xf>
    <xf numFmtId="0" fontId="30" fillId="10" borderId="38" xfId="0" applyFont="1" applyFill="1" applyBorder="1" applyAlignment="1">
      <alignment horizontal="center" vertical="center"/>
    </xf>
    <xf numFmtId="0" fontId="30" fillId="10" borderId="16" xfId="0" applyFont="1" applyFill="1" applyBorder="1" applyAlignment="1">
      <alignment horizontal="center" vertical="center"/>
    </xf>
    <xf numFmtId="0" fontId="30" fillId="10" borderId="9" xfId="0" applyFont="1" applyFill="1" applyBorder="1" applyAlignment="1">
      <alignment horizontal="center" vertical="center"/>
    </xf>
    <xf numFmtId="0" fontId="30" fillId="31" borderId="9" xfId="0" applyFont="1" applyFill="1" applyBorder="1" applyAlignment="1">
      <alignment horizontal="center" vertical="center"/>
    </xf>
    <xf numFmtId="0" fontId="30" fillId="10" borderId="27" xfId="0" applyFont="1" applyFill="1" applyBorder="1" applyAlignment="1">
      <alignment horizontal="center" vertical="center"/>
    </xf>
    <xf numFmtId="1" fontId="30" fillId="0" borderId="63" xfId="0" applyNumberFormat="1" applyFont="1" applyFill="1" applyBorder="1" applyAlignment="1"/>
    <xf numFmtId="0" fontId="30" fillId="0" borderId="57" xfId="0" applyFont="1" applyFill="1" applyBorder="1" applyAlignment="1"/>
    <xf numFmtId="0" fontId="0" fillId="0" borderId="44" xfId="0" applyBorder="1"/>
    <xf numFmtId="1" fontId="0" fillId="0" borderId="58" xfId="0" applyNumberFormat="1" applyBorder="1"/>
    <xf numFmtId="0" fontId="11" fillId="0" borderId="33" xfId="0" applyFont="1" applyFill="1" applyBorder="1" applyAlignment="1">
      <alignment horizontal="center"/>
    </xf>
    <xf numFmtId="2" fontId="0" fillId="0" borderId="79" xfId="0" applyNumberFormat="1" applyBorder="1"/>
    <xf numFmtId="1" fontId="179" fillId="53" borderId="10" xfId="0" applyNumberFormat="1" applyFont="1" applyFill="1" applyBorder="1" applyAlignment="1">
      <alignment horizontal="center" vertical="center"/>
    </xf>
    <xf numFmtId="1" fontId="179" fillId="53" borderId="8" xfId="0" applyNumberFormat="1" applyFont="1" applyFill="1" applyBorder="1" applyAlignment="1">
      <alignment horizontal="center" vertical="center"/>
    </xf>
    <xf numFmtId="164" fontId="12" fillId="0" borderId="21" xfId="0" applyNumberFormat="1" applyFont="1" applyFill="1" applyBorder="1" applyAlignment="1">
      <alignment vertical="center"/>
    </xf>
    <xf numFmtId="0" fontId="0" fillId="0" borderId="66" xfId="0" applyFont="1" applyFill="1" applyBorder="1" applyAlignment="1">
      <alignment horizontal="left" vertical="center"/>
    </xf>
    <xf numFmtId="0" fontId="0" fillId="0" borderId="66" xfId="0" applyFont="1" applyFill="1" applyBorder="1" applyAlignment="1">
      <alignment vertical="center"/>
    </xf>
    <xf numFmtId="0" fontId="0" fillId="0" borderId="68" xfId="0" applyFont="1" applyFill="1" applyBorder="1" applyAlignment="1">
      <alignment horizontal="left" vertical="center"/>
    </xf>
    <xf numFmtId="0" fontId="0" fillId="0" borderId="41" xfId="0" applyFont="1" applyFill="1" applyBorder="1" applyAlignment="1"/>
    <xf numFmtId="1" fontId="0" fillId="0" borderId="79" xfId="0" applyNumberFormat="1" applyBorder="1"/>
    <xf numFmtId="1" fontId="0" fillId="0" borderId="26" xfId="0" applyNumberFormat="1" applyFont="1" applyFill="1" applyBorder="1"/>
    <xf numFmtId="1" fontId="0" fillId="0" borderId="51" xfId="0" applyNumberFormat="1" applyFont="1" applyFill="1" applyBorder="1"/>
    <xf numFmtId="1" fontId="21" fillId="0" borderId="0" xfId="0" applyNumberFormat="1" applyFont="1" applyFill="1"/>
    <xf numFmtId="0" fontId="179" fillId="0" borderId="24" xfId="0" applyFont="1" applyBorder="1"/>
    <xf numFmtId="0" fontId="179" fillId="0" borderId="25" xfId="0" applyFont="1" applyBorder="1"/>
    <xf numFmtId="0" fontId="179" fillId="32" borderId="25" xfId="0" applyFont="1" applyFill="1" applyBorder="1"/>
    <xf numFmtId="0" fontId="179" fillId="0" borderId="25" xfId="0" applyFont="1" applyFill="1" applyBorder="1"/>
    <xf numFmtId="0" fontId="179" fillId="0" borderId="48" xfId="0" applyFont="1" applyBorder="1"/>
    <xf numFmtId="0" fontId="179" fillId="0" borderId="9" xfId="0" applyFont="1" applyBorder="1"/>
    <xf numFmtId="0" fontId="179" fillId="32" borderId="9" xfId="0" applyFont="1" applyFill="1" applyBorder="1"/>
    <xf numFmtId="0" fontId="179" fillId="0" borderId="9" xfId="0" applyFont="1" applyFill="1" applyBorder="1"/>
    <xf numFmtId="164" fontId="32" fillId="53" borderId="74" xfId="0" applyNumberFormat="1" applyFont="1" applyFill="1" applyBorder="1" applyAlignment="1">
      <alignment horizontal="left"/>
    </xf>
    <xf numFmtId="164" fontId="32" fillId="53" borderId="72" xfId="0" applyNumberFormat="1" applyFont="1" applyFill="1" applyBorder="1" applyAlignment="1">
      <alignment horizontal="center" wrapText="1"/>
    </xf>
    <xf numFmtId="0" fontId="32" fillId="53" borderId="79" xfId="0" applyFont="1" applyFill="1" applyBorder="1" applyAlignment="1">
      <alignment horizontal="center" wrapText="1"/>
    </xf>
    <xf numFmtId="3" fontId="32" fillId="0" borderId="77" xfId="0" applyNumberFormat="1" applyFont="1" applyBorder="1"/>
    <xf numFmtId="0" fontId="180" fillId="0" borderId="22" xfId="0" applyFont="1" applyBorder="1" applyAlignment="1">
      <alignment horizontal="center" vertical="center" wrapText="1" readingOrder="1"/>
    </xf>
    <xf numFmtId="0" fontId="180" fillId="0" borderId="12" xfId="0" applyFont="1" applyBorder="1" applyAlignment="1">
      <alignment horizontal="center" vertical="center" wrapText="1" readingOrder="1"/>
    </xf>
    <xf numFmtId="0" fontId="180" fillId="0" borderId="53" xfId="0" applyFont="1" applyBorder="1" applyAlignment="1">
      <alignment horizontal="center" vertical="center" wrapText="1" readingOrder="1"/>
    </xf>
    <xf numFmtId="0" fontId="180" fillId="0" borderId="66" xfId="0" applyFont="1" applyBorder="1" applyAlignment="1">
      <alignment horizontal="center" vertical="center" wrapText="1" readingOrder="1"/>
    </xf>
    <xf numFmtId="0" fontId="0" fillId="0" borderId="70" xfId="0" applyBorder="1"/>
    <xf numFmtId="0" fontId="180" fillId="0" borderId="60" xfId="0" applyFont="1" applyBorder="1" applyAlignment="1">
      <alignment horizontal="center" vertical="center" wrapText="1" readingOrder="1"/>
    </xf>
    <xf numFmtId="0" fontId="180" fillId="0" borderId="61" xfId="0" applyFont="1" applyBorder="1" applyAlignment="1">
      <alignment horizontal="center" vertical="center" wrapText="1" readingOrder="1"/>
    </xf>
    <xf numFmtId="0" fontId="180" fillId="0" borderId="19" xfId="0" applyFont="1" applyBorder="1" applyAlignment="1">
      <alignment horizontal="center" vertical="center" wrapText="1" readingOrder="1"/>
    </xf>
    <xf numFmtId="10" fontId="11" fillId="10" borderId="39" xfId="0" applyNumberFormat="1" applyFont="1" applyFill="1" applyBorder="1"/>
    <xf numFmtId="3" fontId="0" fillId="32" borderId="8" xfId="0" applyNumberFormat="1" applyFont="1" applyFill="1" applyBorder="1" applyAlignment="1">
      <alignment horizontal="right" vertical="center"/>
    </xf>
    <xf numFmtId="0" fontId="90" fillId="0" borderId="0" xfId="0" applyFont="1" applyBorder="1" applyAlignment="1">
      <alignment horizontal="center"/>
    </xf>
    <xf numFmtId="0" fontId="91" fillId="0" borderId="0" xfId="0" applyFont="1" applyBorder="1" applyAlignment="1">
      <alignment vertical="center"/>
    </xf>
    <xf numFmtId="0" fontId="90" fillId="0" borderId="0" xfId="0" applyFont="1" applyBorder="1" applyAlignment="1">
      <alignment vertical="center"/>
    </xf>
    <xf numFmtId="0" fontId="92" fillId="0" borderId="0" xfId="0" applyFont="1" applyBorder="1"/>
    <xf numFmtId="0" fontId="23" fillId="0" borderId="0" xfId="0" applyFont="1" applyBorder="1"/>
    <xf numFmtId="0" fontId="93" fillId="0" borderId="0" xfId="0" applyFont="1" applyBorder="1"/>
    <xf numFmtId="0" fontId="95" fillId="0" borderId="0" xfId="0" applyFont="1" applyBorder="1" applyAlignment="1">
      <alignment horizontal="center"/>
    </xf>
    <xf numFmtId="0" fontId="25" fillId="0" borderId="0" xfId="0" applyFont="1" applyBorder="1"/>
    <xf numFmtId="0" fontId="96" fillId="0" borderId="0" xfId="0" applyFont="1" applyBorder="1"/>
    <xf numFmtId="0" fontId="168" fillId="0" borderId="0" xfId="0" applyFont="1" applyBorder="1" applyAlignment="1">
      <alignment horizontal="center" vertical="center"/>
    </xf>
    <xf numFmtId="49" fontId="16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3" fontId="11" fillId="0" borderId="22" xfId="0" applyNumberFormat="1" applyFont="1" applyBorder="1"/>
    <xf numFmtId="3" fontId="11" fillId="0" borderId="12" xfId="0" applyNumberFormat="1" applyFont="1" applyBorder="1"/>
    <xf numFmtId="3" fontId="11" fillId="0" borderId="53" xfId="0" applyNumberFormat="1" applyFont="1" applyBorder="1"/>
    <xf numFmtId="0" fontId="39" fillId="0" borderId="18" xfId="0" applyFont="1" applyBorder="1" applyAlignment="1">
      <alignment horizontal="center"/>
    </xf>
    <xf numFmtId="0" fontId="0" fillId="0" borderId="60" xfId="0" applyFont="1" applyFill="1" applyBorder="1" applyAlignment="1">
      <alignment vertical="center"/>
    </xf>
    <xf numFmtId="164" fontId="0" fillId="0" borderId="46" xfId="0" applyNumberFormat="1" applyFont="1" applyBorder="1"/>
    <xf numFmtId="3" fontId="69" fillId="0" borderId="8" xfId="0" applyNumberFormat="1" applyFont="1" applyBorder="1" applyAlignment="1">
      <alignment horizontal="right" vertical="center"/>
    </xf>
    <xf numFmtId="3" fontId="69" fillId="32" borderId="8" xfId="0" applyNumberFormat="1" applyFont="1" applyFill="1" applyBorder="1" applyAlignment="1">
      <alignment horizontal="right" vertical="center"/>
    </xf>
    <xf numFmtId="3" fontId="69" fillId="0" borderId="43" xfId="0" applyNumberFormat="1" applyFont="1" applyBorder="1" applyAlignment="1">
      <alignment horizontal="right" vertical="center"/>
    </xf>
    <xf numFmtId="1" fontId="11" fillId="52" borderId="47" xfId="0" applyNumberFormat="1" applyFont="1" applyFill="1" applyBorder="1" applyAlignment="1">
      <alignment horizontal="center" vertical="center"/>
    </xf>
    <xf numFmtId="1" fontId="11" fillId="52" borderId="24" xfId="0" applyNumberFormat="1" applyFont="1" applyFill="1" applyBorder="1" applyAlignment="1">
      <alignment horizontal="center" vertical="center"/>
    </xf>
    <xf numFmtId="1" fontId="11" fillId="52" borderId="25" xfId="0" applyNumberFormat="1" applyFont="1" applyFill="1" applyBorder="1" applyAlignment="1">
      <alignment horizontal="center" vertical="center"/>
    </xf>
    <xf numFmtId="1" fontId="11" fillId="52" borderId="21" xfId="0" applyNumberFormat="1" applyFont="1" applyFill="1" applyBorder="1" applyAlignment="1">
      <alignment horizontal="center" vertical="center"/>
    </xf>
    <xf numFmtId="1" fontId="11" fillId="52" borderId="4" xfId="0" applyNumberFormat="1" applyFont="1" applyFill="1" applyBorder="1" applyAlignment="1">
      <alignment horizontal="center" vertical="center"/>
    </xf>
    <xf numFmtId="0" fontId="0" fillId="0" borderId="78" xfId="0" applyBorder="1" applyAlignment="1">
      <alignment vertical="center"/>
    </xf>
    <xf numFmtId="0" fontId="0" fillId="0" borderId="76" xfId="0" applyBorder="1"/>
    <xf numFmtId="0" fontId="0" fillId="0" borderId="64" xfId="0" applyBorder="1"/>
    <xf numFmtId="0" fontId="0" fillId="0" borderId="74" xfId="0" applyBorder="1"/>
    <xf numFmtId="0" fontId="0" fillId="0" borderId="74" xfId="0" applyFont="1" applyFill="1" applyBorder="1" applyAlignment="1">
      <alignment vertical="center"/>
    </xf>
    <xf numFmtId="0" fontId="0" fillId="0" borderId="6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left" vertical="center"/>
    </xf>
    <xf numFmtId="0" fontId="0" fillId="0" borderId="40" xfId="0" applyFont="1" applyFill="1" applyBorder="1" applyAlignment="1">
      <alignment horizontal="left" vertical="center"/>
    </xf>
    <xf numFmtId="0" fontId="0" fillId="32" borderId="4" xfId="0" applyFill="1" applyBorder="1" applyAlignment="1">
      <alignment vertical="center"/>
    </xf>
    <xf numFmtId="0" fontId="0" fillId="32" borderId="78" xfId="0" applyFill="1" applyBorder="1" applyAlignment="1">
      <alignment vertical="center"/>
    </xf>
    <xf numFmtId="0" fontId="11" fillId="77" borderId="20" xfId="0" applyFont="1" applyFill="1" applyBorder="1" applyAlignment="1">
      <alignment horizontal="center" vertical="center"/>
    </xf>
    <xf numFmtId="0" fontId="11" fillId="77" borderId="15" xfId="0" applyFont="1" applyFill="1" applyBorder="1" applyAlignment="1">
      <alignment horizontal="center" vertical="center"/>
    </xf>
    <xf numFmtId="0" fontId="11" fillId="77" borderId="52" xfId="0" applyFont="1" applyFill="1" applyBorder="1" applyAlignment="1">
      <alignment horizontal="center" vertical="center"/>
    </xf>
    <xf numFmtId="0" fontId="11" fillId="77" borderId="45" xfId="0" applyFont="1" applyFill="1" applyBorder="1" applyAlignment="1">
      <alignment horizontal="center" vertical="center"/>
    </xf>
    <xf numFmtId="0" fontId="11" fillId="77" borderId="53" xfId="0" applyFont="1" applyFill="1" applyBorder="1" applyAlignment="1">
      <alignment horizontal="center" vertical="center"/>
    </xf>
    <xf numFmtId="0" fontId="41" fillId="0" borderId="66" xfId="0" applyFont="1" applyFill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0" xfId="0" applyBorder="1" applyAlignment="1">
      <alignment horizontal="left" vertical="center"/>
    </xf>
    <xf numFmtId="0" fontId="0" fillId="0" borderId="30" xfId="0" applyFill="1" applyBorder="1" applyAlignment="1"/>
    <xf numFmtId="0" fontId="11" fillId="10" borderId="28" xfId="0" applyFont="1" applyFill="1" applyBorder="1" applyAlignment="1">
      <alignment vertical="center"/>
    </xf>
    <xf numFmtId="3" fontId="11" fillId="10" borderId="39" xfId="0" applyNumberFormat="1" applyFont="1" applyFill="1" applyBorder="1" applyAlignment="1">
      <alignment vertical="center"/>
    </xf>
    <xf numFmtId="0" fontId="11" fillId="10" borderId="40" xfId="0" applyFont="1" applyFill="1" applyBorder="1" applyAlignment="1">
      <alignment vertical="center"/>
    </xf>
    <xf numFmtId="10" fontId="11" fillId="10" borderId="48" xfId="0" applyNumberFormat="1" applyFont="1" applyFill="1" applyBorder="1" applyAlignment="1">
      <alignment vertical="center"/>
    </xf>
    <xf numFmtId="3" fontId="69" fillId="0" borderId="42" xfId="0" applyNumberFormat="1" applyFont="1" applyBorder="1" applyAlignment="1">
      <alignment horizontal="right" vertical="center"/>
    </xf>
    <xf numFmtId="0" fontId="0" fillId="0" borderId="28" xfId="0" applyFill="1" applyBorder="1" applyAlignment="1"/>
    <xf numFmtId="10" fontId="32" fillId="10" borderId="39" xfId="0" applyNumberFormat="1" applyFont="1" applyFill="1" applyBorder="1" applyAlignment="1">
      <alignment horizontal="center" vertical="center"/>
    </xf>
    <xf numFmtId="10" fontId="32" fillId="32" borderId="39" xfId="0" applyNumberFormat="1" applyFont="1" applyFill="1" applyBorder="1" applyAlignment="1">
      <alignment horizontal="center" vertical="center"/>
    </xf>
    <xf numFmtId="10" fontId="32" fillId="31" borderId="39" xfId="0" applyNumberFormat="1" applyFont="1" applyFill="1" applyBorder="1" applyAlignment="1">
      <alignment horizontal="center" vertical="center"/>
    </xf>
    <xf numFmtId="164" fontId="30" fillId="53" borderId="9" xfId="0" applyNumberFormat="1" applyFont="1" applyFill="1" applyBorder="1" applyAlignment="1">
      <alignment horizontal="center" vertical="center"/>
    </xf>
    <xf numFmtId="2" fontId="30" fillId="0" borderId="17" xfId="0" applyNumberFormat="1" applyFont="1" applyFill="1" applyBorder="1"/>
    <xf numFmtId="1" fontId="30" fillId="0" borderId="43" xfId="0" applyNumberFormat="1" applyFont="1" applyFill="1" applyBorder="1"/>
    <xf numFmtId="1" fontId="30" fillId="0" borderId="16" xfId="0" applyNumberFormat="1" applyFont="1" applyFill="1" applyBorder="1"/>
    <xf numFmtId="0" fontId="11" fillId="10" borderId="16" xfId="0" applyFont="1" applyFill="1" applyBorder="1" applyAlignment="1">
      <alignment horizontal="left" vertical="center"/>
    </xf>
    <xf numFmtId="0" fontId="11" fillId="10" borderId="36" xfId="0" applyFont="1" applyFill="1" applyBorder="1" applyAlignment="1">
      <alignment horizontal="left" vertical="center"/>
    </xf>
    <xf numFmtId="3" fontId="184" fillId="52" borderId="10" xfId="0" applyNumberFormat="1" applyFont="1" applyFill="1" applyBorder="1" applyAlignment="1">
      <alignment horizontal="center"/>
    </xf>
    <xf numFmtId="3" fontId="184" fillId="52" borderId="8" xfId="0" applyNumberFormat="1" applyFont="1" applyFill="1" applyBorder="1" applyAlignment="1">
      <alignment horizontal="center"/>
    </xf>
    <xf numFmtId="3" fontId="184" fillId="52" borderId="9" xfId="0" applyNumberFormat="1" applyFont="1" applyFill="1" applyBorder="1" applyAlignment="1">
      <alignment horizontal="center"/>
    </xf>
    <xf numFmtId="0" fontId="180" fillId="0" borderId="18" xfId="0" applyFont="1" applyFill="1" applyBorder="1" applyAlignment="1">
      <alignment horizontal="center" vertical="center" wrapText="1" readingOrder="1"/>
    </xf>
    <xf numFmtId="0" fontId="180" fillId="0" borderId="81" xfId="0" applyFont="1" applyFill="1" applyBorder="1" applyAlignment="1">
      <alignment horizontal="center" vertical="center" wrapText="1" readingOrder="1"/>
    </xf>
    <xf numFmtId="0" fontId="102" fillId="0" borderId="59" xfId="0" applyNumberFormat="1" applyFont="1" applyBorder="1"/>
    <xf numFmtId="0" fontId="153" fillId="0" borderId="0" xfId="0" applyFont="1" applyFill="1" applyBorder="1"/>
    <xf numFmtId="1" fontId="153" fillId="0" borderId="0" xfId="0" applyNumberFormat="1" applyFont="1" applyFill="1" applyBorder="1"/>
    <xf numFmtId="2" fontId="153" fillId="0" borderId="0" xfId="0" applyNumberFormat="1" applyFont="1" applyFill="1" applyBorder="1"/>
    <xf numFmtId="49" fontId="90" fillId="0" borderId="0" xfId="0" applyNumberFormat="1" applyFont="1" applyBorder="1"/>
    <xf numFmtId="0" fontId="11" fillId="31" borderId="28" xfId="0" applyFont="1" applyFill="1" applyBorder="1" applyAlignment="1">
      <alignment horizontal="center"/>
    </xf>
    <xf numFmtId="0" fontId="11" fillId="31" borderId="30" xfId="0" applyFont="1" applyFill="1" applyBorder="1" applyAlignment="1">
      <alignment horizontal="center"/>
    </xf>
    <xf numFmtId="49" fontId="0" fillId="10" borderId="6" xfId="0" applyNumberFormat="1" applyFont="1" applyFill="1" applyBorder="1" applyAlignment="1">
      <alignment horizontal="center" vertical="center"/>
    </xf>
    <xf numFmtId="49" fontId="0" fillId="10" borderId="7" xfId="0" applyNumberFormat="1" applyFont="1" applyFill="1" applyBorder="1" applyAlignment="1">
      <alignment horizontal="center" vertical="center"/>
    </xf>
    <xf numFmtId="49" fontId="0" fillId="10" borderId="38" xfId="0" applyNumberFormat="1" applyFont="1" applyFill="1" applyBorder="1" applyAlignment="1">
      <alignment horizontal="center" vertical="center"/>
    </xf>
    <xf numFmtId="49" fontId="0" fillId="10" borderId="16" xfId="0" applyNumberFormat="1" applyFont="1" applyFill="1" applyBorder="1" applyAlignment="1">
      <alignment horizontal="center" vertical="center"/>
    </xf>
    <xf numFmtId="49" fontId="0" fillId="10" borderId="9" xfId="0" applyNumberFormat="1" applyFont="1" applyFill="1" applyBorder="1" applyAlignment="1">
      <alignment horizontal="center" vertical="center"/>
    </xf>
    <xf numFmtId="49" fontId="0" fillId="10" borderId="27" xfId="0" applyNumberFormat="1" applyFont="1" applyFill="1" applyBorder="1" applyAlignment="1">
      <alignment horizontal="center" vertical="center"/>
    </xf>
    <xf numFmtId="0" fontId="0" fillId="10" borderId="28" xfId="0" applyFont="1" applyFill="1" applyBorder="1" applyAlignment="1">
      <alignment vertical="center"/>
    </xf>
    <xf numFmtId="0" fontId="0" fillId="10" borderId="44" xfId="0" applyFont="1" applyFill="1" applyBorder="1" applyAlignment="1">
      <alignment horizontal="center" vertical="center"/>
    </xf>
    <xf numFmtId="0" fontId="0" fillId="16" borderId="7" xfId="0" applyFont="1" applyFill="1" applyBorder="1" applyAlignment="1">
      <alignment horizontal="center" vertical="center"/>
    </xf>
    <xf numFmtId="0" fontId="0" fillId="10" borderId="31" xfId="0" applyFont="1" applyFill="1" applyBorder="1" applyAlignment="1">
      <alignment horizontal="center" vertical="center"/>
    </xf>
    <xf numFmtId="0" fontId="160" fillId="10" borderId="28" xfId="0" applyFont="1" applyFill="1" applyBorder="1" applyAlignment="1">
      <alignment horizontal="center" vertical="center" wrapText="1"/>
    </xf>
    <xf numFmtId="0" fontId="11" fillId="31" borderId="30" xfId="0" applyFont="1" applyFill="1" applyBorder="1" applyAlignment="1">
      <alignment horizontal="left" vertical="center"/>
    </xf>
    <xf numFmtId="0" fontId="0" fillId="10" borderId="30" xfId="0" applyFont="1" applyFill="1" applyBorder="1" applyAlignment="1">
      <alignment vertical="center"/>
    </xf>
    <xf numFmtId="0" fontId="0" fillId="10" borderId="46" xfId="0" applyFont="1" applyFill="1" applyBorder="1" applyAlignment="1">
      <alignment horizontal="center" vertical="center"/>
    </xf>
    <xf numFmtId="0" fontId="0" fillId="16" borderId="13" xfId="0" applyFont="1" applyFill="1" applyBorder="1" applyAlignment="1">
      <alignment horizontal="center" vertical="center"/>
    </xf>
    <xf numFmtId="0" fontId="0" fillId="10" borderId="32" xfId="0" applyFont="1" applyFill="1" applyBorder="1" applyAlignment="1">
      <alignment horizontal="center" vertical="center"/>
    </xf>
    <xf numFmtId="0" fontId="160" fillId="10" borderId="30" xfId="0" applyFont="1" applyFill="1" applyBorder="1" applyAlignment="1">
      <alignment horizontal="center" vertical="center" wrapText="1"/>
    </xf>
    <xf numFmtId="0" fontId="41" fillId="0" borderId="40" xfId="0" applyFont="1" applyBorder="1" applyAlignment="1">
      <alignment horizontal="left" vertical="center"/>
    </xf>
    <xf numFmtId="0" fontId="41" fillId="0" borderId="40" xfId="0" applyFont="1" applyBorder="1" applyAlignment="1">
      <alignment vertical="center"/>
    </xf>
    <xf numFmtId="0" fontId="32" fillId="31" borderId="34" xfId="0" applyFont="1" applyFill="1" applyBorder="1" applyAlignment="1">
      <alignment horizontal="center" vertical="center"/>
    </xf>
    <xf numFmtId="0" fontId="30" fillId="10" borderId="70" xfId="0" applyFont="1" applyFill="1" applyBorder="1" applyAlignment="1">
      <alignment horizontal="center" vertical="center"/>
    </xf>
    <xf numFmtId="0" fontId="30" fillId="0" borderId="47" xfId="0" applyFont="1" applyFill="1" applyBorder="1" applyAlignment="1">
      <alignment horizontal="center" vertical="center"/>
    </xf>
    <xf numFmtId="0" fontId="32" fillId="31" borderId="30" xfId="0" applyFont="1" applyFill="1" applyBorder="1" applyAlignment="1">
      <alignment horizontal="center" vertical="center"/>
    </xf>
    <xf numFmtId="0" fontId="30" fillId="10" borderId="68" xfId="0" applyFont="1" applyFill="1" applyBorder="1" applyAlignment="1">
      <alignment horizontal="center" vertical="center"/>
    </xf>
    <xf numFmtId="0" fontId="11" fillId="31" borderId="34" xfId="0" applyFont="1" applyFill="1" applyBorder="1" applyAlignment="1">
      <alignment horizontal="left"/>
    </xf>
    <xf numFmtId="0" fontId="11" fillId="31" borderId="33" xfId="0" applyFont="1" applyFill="1" applyBorder="1" applyAlignment="1">
      <alignment horizontal="left"/>
    </xf>
    <xf numFmtId="0" fontId="11" fillId="31" borderId="34" xfId="0" applyFont="1" applyFill="1" applyBorder="1" applyAlignment="1">
      <alignment horizontal="left" vertical="center"/>
    </xf>
    <xf numFmtId="0" fontId="11" fillId="31" borderId="31" xfId="0" applyFont="1" applyFill="1" applyBorder="1" applyAlignment="1">
      <alignment horizontal="center" vertical="center"/>
    </xf>
    <xf numFmtId="0" fontId="11" fillId="31" borderId="66" xfId="0" applyFont="1" applyFill="1" applyBorder="1" applyAlignment="1">
      <alignment horizontal="center" vertical="center"/>
    </xf>
    <xf numFmtId="0" fontId="11" fillId="31" borderId="36" xfId="0" applyFont="1" applyFill="1" applyBorder="1" applyAlignment="1">
      <alignment horizontal="center" vertical="center"/>
    </xf>
    <xf numFmtId="0" fontId="11" fillId="31" borderId="68" xfId="0" applyFont="1" applyFill="1" applyBorder="1" applyAlignment="1">
      <alignment horizontal="center" vertical="center"/>
    </xf>
    <xf numFmtId="1" fontId="30" fillId="10" borderId="38" xfId="0" applyNumberFormat="1" applyFont="1" applyFill="1" applyBorder="1" applyAlignment="1">
      <alignment horizontal="center" vertical="center"/>
    </xf>
    <xf numFmtId="0" fontId="11" fillId="53" borderId="23" xfId="0" applyFont="1" applyFill="1" applyBorder="1" applyAlignment="1"/>
    <xf numFmtId="0" fontId="11" fillId="53" borderId="14" xfId="0" applyFont="1" applyFill="1" applyBorder="1" applyAlignment="1"/>
    <xf numFmtId="0" fontId="0" fillId="0" borderId="2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left" vertical="center"/>
    </xf>
    <xf numFmtId="0" fontId="32" fillId="31" borderId="34" xfId="0" applyFont="1" applyFill="1" applyBorder="1" applyAlignment="1">
      <alignment horizontal="center"/>
    </xf>
    <xf numFmtId="0" fontId="30" fillId="31" borderId="63" xfId="0" applyFont="1" applyFill="1" applyBorder="1" applyAlignment="1">
      <alignment horizontal="left"/>
    </xf>
    <xf numFmtId="0" fontId="32" fillId="31" borderId="33" xfId="0" applyFont="1" applyFill="1" applyBorder="1" applyAlignment="1">
      <alignment horizontal="center"/>
    </xf>
    <xf numFmtId="0" fontId="30" fillId="31" borderId="64" xfId="0" applyFont="1" applyFill="1" applyBorder="1" applyAlignment="1">
      <alignment horizontal="left"/>
    </xf>
    <xf numFmtId="0" fontId="32" fillId="31" borderId="6" xfId="0" applyFont="1" applyFill="1" applyBorder="1" applyAlignment="1">
      <alignment horizontal="left"/>
    </xf>
    <xf numFmtId="0" fontId="32" fillId="31" borderId="31" xfId="0" applyFont="1" applyFill="1" applyBorder="1" applyAlignment="1">
      <alignment horizontal="center"/>
    </xf>
    <xf numFmtId="0" fontId="30" fillId="31" borderId="10" xfId="0" applyFont="1" applyFill="1" applyBorder="1" applyAlignment="1">
      <alignment horizontal="left"/>
    </xf>
    <xf numFmtId="0" fontId="30" fillId="31" borderId="9" xfId="0" applyFont="1" applyFill="1" applyBorder="1" applyAlignment="1">
      <alignment horizontal="left"/>
    </xf>
    <xf numFmtId="0" fontId="32" fillId="31" borderId="13" xfId="0" applyFont="1" applyFill="1" applyBorder="1" applyAlignment="1">
      <alignment horizontal="center"/>
    </xf>
    <xf numFmtId="0" fontId="0" fillId="0" borderId="28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30" xfId="0" applyFont="1" applyFill="1" applyBorder="1" applyAlignment="1">
      <alignment horizontal="left" vertical="center"/>
    </xf>
    <xf numFmtId="0" fontId="0" fillId="0" borderId="34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0" fontId="0" fillId="0" borderId="33" xfId="0" applyFont="1" applyBorder="1" applyAlignment="1">
      <alignment horizontal="left" vertical="center"/>
    </xf>
    <xf numFmtId="0" fontId="0" fillId="0" borderId="33" xfId="0" applyFont="1" applyFill="1" applyBorder="1" applyAlignment="1">
      <alignment vertical="center"/>
    </xf>
    <xf numFmtId="0" fontId="0" fillId="0" borderId="28" xfId="0" applyFont="1" applyFill="1" applyBorder="1" applyAlignment="1">
      <alignment vertical="center"/>
    </xf>
    <xf numFmtId="0" fontId="89" fillId="0" borderId="0" xfId="0" applyFont="1" applyFill="1" applyBorder="1"/>
    <xf numFmtId="14" fontId="11" fillId="0" borderId="0" xfId="0" applyNumberFormat="1" applyFont="1" applyAlignment="1">
      <alignment horizontal="right"/>
    </xf>
    <xf numFmtId="3" fontId="187" fillId="32" borderId="7" xfId="0" applyNumberFormat="1" applyFont="1" applyFill="1" applyBorder="1"/>
    <xf numFmtId="1" fontId="32" fillId="53" borderId="28" xfId="0" applyNumberFormat="1" applyFont="1" applyFill="1" applyBorder="1" applyAlignment="1">
      <alignment horizontal="center" wrapText="1"/>
    </xf>
    <xf numFmtId="0" fontId="32" fillId="53" borderId="33" xfId="0" applyFont="1" applyFill="1" applyBorder="1" applyAlignment="1">
      <alignment horizontal="center" wrapText="1"/>
    </xf>
    <xf numFmtId="1" fontId="32" fillId="0" borderId="74" xfId="0" applyNumberFormat="1" applyFont="1" applyBorder="1"/>
    <xf numFmtId="1" fontId="32" fillId="0" borderId="76" xfId="0" applyNumberFormat="1" applyFont="1" applyBorder="1"/>
    <xf numFmtId="3" fontId="10" fillId="0" borderId="58" xfId="0" applyNumberFormat="1" applyFont="1" applyFill="1" applyBorder="1" applyAlignment="1">
      <alignment horizontal="right" vertical="center"/>
    </xf>
    <xf numFmtId="3" fontId="0" fillId="0" borderId="33" xfId="0" applyNumberFormat="1" applyFont="1" applyFill="1" applyBorder="1" applyAlignment="1">
      <alignment horizontal="center" vertical="center"/>
    </xf>
    <xf numFmtId="3" fontId="0" fillId="51" borderId="28" xfId="0" applyNumberFormat="1" applyFont="1" applyFill="1" applyBorder="1" applyAlignment="1">
      <alignment horizontal="center" vertical="center"/>
    </xf>
    <xf numFmtId="3" fontId="0" fillId="51" borderId="33" xfId="0" applyNumberFormat="1" applyFont="1" applyFill="1" applyBorder="1" applyAlignment="1">
      <alignment horizontal="center" vertical="center"/>
    </xf>
    <xf numFmtId="3" fontId="0" fillId="53" borderId="28" xfId="0" applyNumberFormat="1" applyFont="1" applyFill="1" applyBorder="1" applyAlignment="1">
      <alignment horizontal="center" vertical="center"/>
    </xf>
    <xf numFmtId="3" fontId="0" fillId="53" borderId="33" xfId="0" applyNumberFormat="1" applyFont="1" applyFill="1" applyBorder="1" applyAlignment="1">
      <alignment horizontal="center" vertical="center"/>
    </xf>
    <xf numFmtId="0" fontId="0" fillId="53" borderId="28" xfId="0" applyFont="1" applyFill="1" applyBorder="1" applyAlignment="1">
      <alignment horizontal="center"/>
    </xf>
    <xf numFmtId="0" fontId="0" fillId="53" borderId="33" xfId="0" applyFont="1" applyFill="1" applyBorder="1" applyAlignment="1">
      <alignment horizontal="center"/>
    </xf>
    <xf numFmtId="0" fontId="0" fillId="0" borderId="28" xfId="0" applyFont="1" applyFill="1" applyBorder="1" applyAlignment="1">
      <alignment horizontal="left"/>
    </xf>
    <xf numFmtId="0" fontId="0" fillId="0" borderId="29" xfId="0" applyFont="1" applyFill="1" applyBorder="1" applyAlignment="1">
      <alignment horizontal="left"/>
    </xf>
    <xf numFmtId="0" fontId="0" fillId="0" borderId="30" xfId="0" applyFont="1" applyFill="1" applyBorder="1" applyAlignment="1">
      <alignment horizontal="left"/>
    </xf>
    <xf numFmtId="0" fontId="0" fillId="0" borderId="33" xfId="0" applyFont="1" applyFill="1" applyBorder="1" applyAlignment="1">
      <alignment horizontal="left"/>
    </xf>
    <xf numFmtId="0" fontId="0" fillId="0" borderId="66" xfId="0" applyFont="1" applyFill="1" applyBorder="1" applyAlignment="1">
      <alignment horizontal="left"/>
    </xf>
    <xf numFmtId="0" fontId="0" fillId="0" borderId="60" xfId="0" applyFont="1" applyFill="1" applyBorder="1" applyAlignment="1">
      <alignment horizontal="left"/>
    </xf>
    <xf numFmtId="3" fontId="0" fillId="0" borderId="60" xfId="0" applyNumberFormat="1" applyFont="1" applyBorder="1" applyAlignment="1">
      <alignment horizontal="left" vertical="center"/>
    </xf>
    <xf numFmtId="0" fontId="0" fillId="0" borderId="61" xfId="0" applyFont="1" applyFill="1" applyBorder="1" applyAlignment="1">
      <alignment horizontal="left"/>
    </xf>
    <xf numFmtId="0" fontId="0" fillId="53" borderId="6" xfId="0" applyFont="1" applyFill="1" applyBorder="1" applyAlignment="1">
      <alignment horizontal="center"/>
    </xf>
    <xf numFmtId="0" fontId="0" fillId="53" borderId="30" xfId="0" applyFont="1" applyFill="1" applyBorder="1" applyAlignment="1">
      <alignment horizontal="center"/>
    </xf>
    <xf numFmtId="3" fontId="179" fillId="0" borderId="29" xfId="0" applyNumberFormat="1" applyFont="1" applyBorder="1"/>
    <xf numFmtId="0" fontId="0" fillId="0" borderId="68" xfId="0" applyFont="1" applyBorder="1" applyAlignment="1">
      <alignment horizontal="center"/>
    </xf>
    <xf numFmtId="0" fontId="30" fillId="76" borderId="28" xfId="0" applyFont="1" applyFill="1" applyBorder="1" applyAlignment="1">
      <alignment horizontal="center"/>
    </xf>
    <xf numFmtId="0" fontId="30" fillId="76" borderId="30" xfId="0" applyFont="1" applyFill="1" applyBorder="1" applyAlignment="1">
      <alignment horizontal="center"/>
    </xf>
    <xf numFmtId="3" fontId="0" fillId="52" borderId="28" xfId="0" applyNumberFormat="1" applyFont="1" applyFill="1" applyBorder="1" applyAlignment="1">
      <alignment horizontal="center" vertical="center"/>
    </xf>
    <xf numFmtId="3" fontId="0" fillId="52" borderId="29" xfId="0" applyNumberFormat="1" applyFont="1" applyFill="1" applyBorder="1" applyAlignment="1">
      <alignment horizontal="center" vertical="center"/>
    </xf>
    <xf numFmtId="3" fontId="0" fillId="52" borderId="33" xfId="0" applyNumberFormat="1" applyFont="1" applyFill="1" applyBorder="1" applyAlignment="1">
      <alignment horizontal="center" vertical="center"/>
    </xf>
    <xf numFmtId="0" fontId="0" fillId="0" borderId="60" xfId="0" applyFont="1" applyBorder="1" applyAlignment="1">
      <alignment horizontal="center" vertical="center"/>
    </xf>
    <xf numFmtId="0" fontId="0" fillId="0" borderId="30" xfId="0" applyFont="1" applyFill="1" applyBorder="1" applyAlignment="1">
      <alignment horizontal="center"/>
    </xf>
    <xf numFmtId="3" fontId="0" fillId="0" borderId="33" xfId="0" applyNumberFormat="1" applyFont="1" applyBorder="1" applyAlignment="1">
      <alignment horizontal="center" vertical="center"/>
    </xf>
    <xf numFmtId="0" fontId="41" fillId="0" borderId="33" xfId="0" applyFont="1" applyFill="1" applyBorder="1" applyAlignment="1">
      <alignment horizontal="center"/>
    </xf>
    <xf numFmtId="0" fontId="0" fillId="0" borderId="34" xfId="0" applyFont="1" applyBorder="1" applyAlignment="1">
      <alignment horizontal="left"/>
    </xf>
    <xf numFmtId="0" fontId="0" fillId="0" borderId="29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0" fillId="53" borderId="17" xfId="0" applyFont="1" applyFill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3" fontId="0" fillId="0" borderId="34" xfId="0" applyNumberFormat="1" applyFont="1" applyFill="1" applyBorder="1" applyAlignment="1">
      <alignment horizontal="center" vertical="center"/>
    </xf>
    <xf numFmtId="0" fontId="0" fillId="0" borderId="66" xfId="0" applyFont="1" applyBorder="1" applyAlignment="1">
      <alignment horizontal="center"/>
    </xf>
    <xf numFmtId="0" fontId="0" fillId="0" borderId="61" xfId="0" applyFont="1" applyBorder="1" applyAlignment="1">
      <alignment horizontal="center"/>
    </xf>
    <xf numFmtId="0" fontId="0" fillId="53" borderId="12" xfId="0" applyFont="1" applyFill="1" applyBorder="1" applyAlignment="1">
      <alignment horizontal="center"/>
    </xf>
    <xf numFmtId="0" fontId="30" fillId="53" borderId="28" xfId="0" applyFont="1" applyFill="1" applyBorder="1" applyAlignment="1">
      <alignment horizontal="center"/>
    </xf>
    <xf numFmtId="0" fontId="30" fillId="53" borderId="47" xfId="0" applyFont="1" applyFill="1" applyBorder="1" applyAlignment="1">
      <alignment horizontal="center"/>
    </xf>
    <xf numFmtId="0" fontId="30" fillId="53" borderId="30" xfId="0" applyFont="1" applyFill="1" applyBorder="1" applyAlignment="1">
      <alignment horizontal="center"/>
    </xf>
    <xf numFmtId="0" fontId="30" fillId="53" borderId="33" xfId="0" applyFont="1" applyFill="1" applyBorder="1" applyAlignment="1">
      <alignment horizontal="center"/>
    </xf>
    <xf numFmtId="0" fontId="30" fillId="0" borderId="61" xfId="0" applyFont="1" applyBorder="1" applyAlignment="1">
      <alignment horizontal="center" vertical="center"/>
    </xf>
    <xf numFmtId="49" fontId="0" fillId="10" borderId="72" xfId="0" applyNumberFormat="1" applyFill="1" applyBorder="1" applyAlignment="1">
      <alignment horizontal="center"/>
    </xf>
    <xf numFmtId="0" fontId="30" fillId="10" borderId="72" xfId="0" applyFont="1" applyFill="1" applyBorder="1" applyAlignment="1">
      <alignment horizontal="center" vertical="center" wrapText="1"/>
    </xf>
    <xf numFmtId="0" fontId="30" fillId="10" borderId="79" xfId="0" applyFont="1" applyFill="1" applyBorder="1" applyAlignment="1">
      <alignment horizontal="center" vertical="center" wrapText="1"/>
    </xf>
    <xf numFmtId="0" fontId="30" fillId="10" borderId="39" xfId="0" applyFont="1" applyFill="1" applyBorder="1" applyAlignment="1">
      <alignment horizontal="center" vertical="center"/>
    </xf>
    <xf numFmtId="0" fontId="30" fillId="10" borderId="54" xfId="0" applyFont="1" applyFill="1" applyBorder="1" applyAlignment="1">
      <alignment horizontal="center" vertical="center"/>
    </xf>
    <xf numFmtId="0" fontId="30" fillId="10" borderId="55" xfId="0" applyFont="1" applyFill="1" applyBorder="1" applyAlignment="1">
      <alignment horizontal="center" vertical="center"/>
    </xf>
    <xf numFmtId="0" fontId="30" fillId="10" borderId="56" xfId="0" applyFont="1" applyFill="1" applyBorder="1" applyAlignment="1">
      <alignment horizontal="center" vertical="center"/>
    </xf>
    <xf numFmtId="0" fontId="30" fillId="10" borderId="48" xfId="0" applyFont="1" applyFill="1" applyBorder="1" applyAlignment="1">
      <alignment horizontal="center"/>
    </xf>
    <xf numFmtId="164" fontId="184" fillId="53" borderId="7" xfId="0" applyNumberFormat="1" applyFont="1" applyFill="1" applyBorder="1" applyAlignment="1">
      <alignment horizontal="center" vertical="center"/>
    </xf>
    <xf numFmtId="164" fontId="184" fillId="53" borderId="13" xfId="0" applyNumberFormat="1" applyFont="1" applyFill="1" applyBorder="1" applyAlignment="1">
      <alignment horizontal="center" vertical="center"/>
    </xf>
    <xf numFmtId="0" fontId="30" fillId="10" borderId="63" xfId="0" applyFont="1" applyFill="1" applyBorder="1" applyAlignment="1">
      <alignment horizontal="center" vertical="center"/>
    </xf>
    <xf numFmtId="0" fontId="30" fillId="10" borderId="64" xfId="0" applyFont="1" applyFill="1" applyBorder="1" applyAlignment="1">
      <alignment horizontal="center" vertical="center"/>
    </xf>
    <xf numFmtId="164" fontId="30" fillId="53" borderId="16" xfId="0" applyNumberFormat="1" applyFont="1" applyFill="1" applyBorder="1" applyAlignment="1">
      <alignment horizontal="center" vertical="center"/>
    </xf>
    <xf numFmtId="0" fontId="32" fillId="10" borderId="72" xfId="0" applyFont="1" applyFill="1" applyBorder="1" applyAlignment="1">
      <alignment horizontal="center" wrapText="1"/>
    </xf>
    <xf numFmtId="0" fontId="32" fillId="10" borderId="79" xfId="0" applyFont="1" applyFill="1" applyBorder="1" applyAlignment="1">
      <alignment horizontal="center" wrapText="1"/>
    </xf>
    <xf numFmtId="1" fontId="179" fillId="10" borderId="7" xfId="0" applyNumberFormat="1" applyFont="1" applyFill="1" applyBorder="1" applyAlignment="1">
      <alignment horizontal="center" vertical="center"/>
    </xf>
    <xf numFmtId="1" fontId="179" fillId="31" borderId="7" xfId="0" applyNumberFormat="1" applyFont="1" applyFill="1" applyBorder="1" applyAlignment="1">
      <alignment horizontal="center" vertical="center"/>
    </xf>
    <xf numFmtId="0" fontId="189" fillId="0" borderId="4" xfId="0" applyFont="1" applyBorder="1" applyAlignment="1">
      <alignment horizontal="center" vertical="center"/>
    </xf>
    <xf numFmtId="0" fontId="190" fillId="0" borderId="4" xfId="0" applyFont="1" applyBorder="1"/>
    <xf numFmtId="0" fontId="189" fillId="0" borderId="4" xfId="0" applyFont="1" applyBorder="1"/>
    <xf numFmtId="2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49" fontId="180" fillId="0" borderId="0" xfId="0" applyNumberFormat="1" applyFont="1" applyFill="1" applyBorder="1" applyAlignment="1" applyProtection="1">
      <alignment horizontal="center" vertical="center" wrapText="1"/>
    </xf>
    <xf numFmtId="2" fontId="180" fillId="0" borderId="0" xfId="0" applyNumberFormat="1" applyFont="1" applyFill="1" applyBorder="1" applyAlignment="1" applyProtection="1"/>
    <xf numFmtId="14" fontId="180" fillId="0" borderId="0" xfId="0" applyNumberFormat="1" applyFont="1" applyFill="1" applyBorder="1" applyAlignment="1" applyProtection="1"/>
    <xf numFmtId="49" fontId="180" fillId="0" borderId="28" xfId="0" applyNumberFormat="1" applyFont="1" applyFill="1" applyBorder="1" applyAlignment="1" applyProtection="1">
      <alignment horizontal="center" vertical="center" wrapText="1"/>
    </xf>
    <xf numFmtId="1" fontId="10" fillId="0" borderId="29" xfId="0" applyNumberFormat="1" applyFont="1" applyFill="1" applyBorder="1" applyAlignment="1" applyProtection="1">
      <alignment horizontal="center"/>
    </xf>
    <xf numFmtId="1" fontId="10" fillId="0" borderId="33" xfId="0" applyNumberFormat="1" applyFont="1" applyFill="1" applyBorder="1" applyAlignment="1" applyProtection="1">
      <alignment horizontal="center"/>
    </xf>
    <xf numFmtId="49" fontId="181" fillId="0" borderId="33" xfId="0" applyNumberFormat="1" applyFont="1" applyFill="1" applyBorder="1" applyAlignment="1" applyProtection="1">
      <alignment horizontal="center" vertical="top" wrapText="1"/>
    </xf>
    <xf numFmtId="49" fontId="180" fillId="0" borderId="33" xfId="0" applyNumberFormat="1" applyFont="1" applyFill="1" applyBorder="1" applyAlignment="1" applyProtection="1">
      <alignment horizontal="center" vertical="top" wrapText="1"/>
    </xf>
    <xf numFmtId="1" fontId="180" fillId="0" borderId="34" xfId="0" applyNumberFormat="1" applyFont="1" applyFill="1" applyBorder="1" applyAlignment="1" applyProtection="1">
      <alignment horizontal="center"/>
    </xf>
    <xf numFmtId="49" fontId="180" fillId="0" borderId="33" xfId="0" applyNumberFormat="1" applyFont="1" applyFill="1" applyBorder="1" applyAlignment="1" applyProtection="1">
      <alignment horizontal="center" vertical="center" wrapText="1"/>
    </xf>
    <xf numFmtId="14" fontId="180" fillId="0" borderId="34" xfId="0" applyNumberFormat="1" applyFont="1" applyFill="1" applyBorder="1" applyAlignment="1" applyProtection="1">
      <alignment horizontal="center"/>
    </xf>
    <xf numFmtId="14" fontId="10" fillId="0" borderId="29" xfId="0" applyNumberFormat="1" applyFont="1" applyFill="1" applyBorder="1" applyAlignment="1" applyProtection="1">
      <alignment horizontal="center"/>
    </xf>
    <xf numFmtId="14" fontId="10" fillId="0" borderId="33" xfId="0" applyNumberFormat="1" applyFont="1" applyFill="1" applyBorder="1" applyAlignment="1" applyProtection="1">
      <alignment horizontal="center"/>
    </xf>
    <xf numFmtId="1" fontId="0" fillId="0" borderId="7" xfId="0" applyNumberFormat="1" applyFont="1" applyFill="1" applyBorder="1" applyAlignment="1">
      <alignment vertical="center"/>
    </xf>
    <xf numFmtId="1" fontId="0" fillId="32" borderId="7" xfId="0" applyNumberFormat="1" applyFont="1" applyFill="1" applyBorder="1" applyAlignment="1">
      <alignment vertical="center"/>
    </xf>
    <xf numFmtId="3" fontId="0" fillId="0" borderId="8" xfId="0" applyNumberFormat="1" applyFont="1" applyFill="1" applyBorder="1" applyAlignment="1">
      <alignment vertical="center"/>
    </xf>
    <xf numFmtId="3" fontId="0" fillId="32" borderId="8" xfId="0" applyNumberFormat="1" applyFont="1" applyFill="1" applyBorder="1" applyAlignment="1">
      <alignment vertical="center"/>
    </xf>
    <xf numFmtId="14" fontId="0" fillId="0" borderId="0" xfId="0" applyNumberFormat="1" applyAlignment="1">
      <alignment horizontal="center" vertical="center"/>
    </xf>
    <xf numFmtId="3" fontId="191" fillId="0" borderId="0" xfId="0" applyNumberFormat="1" applyFont="1" applyAlignment="1" applyProtection="1">
      <alignment horizontal="left"/>
      <protection locked="0"/>
    </xf>
    <xf numFmtId="0" fontId="16" fillId="0" borderId="5" xfId="0" applyFont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49" fontId="96" fillId="0" borderId="67" xfId="0" applyNumberFormat="1" applyFont="1" applyBorder="1" applyAlignment="1" applyProtection="1">
      <alignment horizontal="left" vertical="center"/>
      <protection locked="0"/>
    </xf>
    <xf numFmtId="165" fontId="16" fillId="0" borderId="0" xfId="0" applyNumberFormat="1" applyFont="1" applyBorder="1" applyAlignment="1">
      <alignment horizontal="center" vertical="center"/>
    </xf>
    <xf numFmtId="3" fontId="91" fillId="0" borderId="0" xfId="0" applyNumberFormat="1" applyFont="1" applyBorder="1" applyAlignment="1">
      <alignment horizontal="left" vertical="center"/>
    </xf>
    <xf numFmtId="165" fontId="16" fillId="0" borderId="0" xfId="0" applyNumberFormat="1" applyFont="1" applyBorder="1" applyAlignment="1">
      <alignment vertical="center"/>
    </xf>
    <xf numFmtId="3" fontId="16" fillId="0" borderId="78" xfId="0" applyNumberFormat="1" applyFont="1" applyBorder="1" applyAlignment="1">
      <alignment horizontal="center" vertical="center"/>
    </xf>
    <xf numFmtId="49" fontId="16" fillId="0" borderId="67" xfId="0" applyNumberFormat="1" applyFont="1" applyBorder="1" applyAlignment="1" applyProtection="1">
      <alignment horizontal="center" vertical="center"/>
      <protection locked="0"/>
    </xf>
    <xf numFmtId="3" fontId="93" fillId="0" borderId="78" xfId="0" applyNumberFormat="1" applyFont="1" applyBorder="1" applyAlignment="1">
      <alignment horizontal="center" vertical="center"/>
    </xf>
    <xf numFmtId="165" fontId="16" fillId="0" borderId="67" xfId="0" applyNumberFormat="1" applyFont="1" applyBorder="1" applyAlignment="1" applyProtection="1">
      <alignment horizontal="center" vertical="center"/>
      <protection locked="0"/>
    </xf>
    <xf numFmtId="0" fontId="16" fillId="0" borderId="18" xfId="0" applyFont="1" applyBorder="1" applyAlignment="1">
      <alignment horizontal="center" vertical="center"/>
    </xf>
    <xf numFmtId="165" fontId="16" fillId="0" borderId="18" xfId="0" applyNumberFormat="1" applyFont="1" applyBorder="1" applyAlignment="1">
      <alignment horizontal="center"/>
    </xf>
    <xf numFmtId="165" fontId="0" fillId="0" borderId="11" xfId="0" applyNumberFormat="1" applyBorder="1"/>
    <xf numFmtId="165" fontId="16" fillId="0" borderId="34" xfId="0" applyNumberFormat="1" applyFont="1" applyBorder="1" applyAlignment="1">
      <alignment horizontal="center"/>
    </xf>
    <xf numFmtId="4" fontId="16" fillId="0" borderId="80" xfId="0" applyNumberFormat="1" applyFont="1" applyBorder="1" applyAlignment="1">
      <alignment horizontal="center"/>
    </xf>
    <xf numFmtId="165" fontId="16" fillId="0" borderId="28" xfId="0" applyNumberFormat="1" applyFont="1" applyBorder="1" applyAlignment="1">
      <alignment horizontal="center"/>
    </xf>
    <xf numFmtId="165" fontId="16" fillId="0" borderId="78" xfId="0" applyNumberFormat="1" applyFont="1" applyBorder="1"/>
    <xf numFmtId="4" fontId="16" fillId="0" borderId="78" xfId="0" applyNumberFormat="1" applyFont="1" applyBorder="1" applyAlignment="1">
      <alignment horizontal="center"/>
    </xf>
    <xf numFmtId="0" fontId="16" fillId="0" borderId="29" xfId="0" applyFont="1" applyBorder="1" applyAlignment="1">
      <alignment horizontal="center" vertical="center"/>
    </xf>
    <xf numFmtId="165" fontId="0" fillId="0" borderId="43" xfId="0" applyNumberFormat="1" applyBorder="1"/>
    <xf numFmtId="165" fontId="16" fillId="0" borderId="29" xfId="0" applyNumberFormat="1" applyFont="1" applyBorder="1" applyAlignment="1">
      <alignment horizontal="center" vertical="center"/>
    </xf>
    <xf numFmtId="4" fontId="16" fillId="0" borderId="59" xfId="0" applyNumberFormat="1" applyFont="1" applyBorder="1" applyAlignment="1">
      <alignment horizontal="center" vertical="center"/>
    </xf>
    <xf numFmtId="165" fontId="16" fillId="0" borderId="59" xfId="0" applyNumberFormat="1" applyFont="1" applyBorder="1" applyAlignment="1">
      <alignment horizontal="center" vertical="center"/>
    </xf>
    <xf numFmtId="165" fontId="16" fillId="0" borderId="29" xfId="0" applyNumberFormat="1" applyFont="1" applyBorder="1" applyAlignment="1" applyProtection="1">
      <alignment horizontal="center" vertical="center"/>
      <protection locked="0"/>
    </xf>
    <xf numFmtId="165" fontId="0" fillId="0" borderId="29" xfId="0" applyNumberFormat="1" applyBorder="1"/>
    <xf numFmtId="49" fontId="16" fillId="0" borderId="70" xfId="0" applyNumberFormat="1" applyFont="1" applyBorder="1" applyAlignment="1" applyProtection="1">
      <alignment horizontal="center"/>
      <protection locked="0"/>
    </xf>
    <xf numFmtId="3" fontId="16" fillId="0" borderId="59" xfId="0" applyNumberFormat="1" applyFont="1" applyBorder="1" applyAlignment="1">
      <alignment horizontal="center" vertical="center"/>
    </xf>
    <xf numFmtId="165" fontId="16" fillId="0" borderId="33" xfId="0" applyNumberFormat="1" applyFont="1" applyBorder="1" applyAlignment="1" applyProtection="1">
      <alignment horizontal="center" vertical="center"/>
      <protection locked="0"/>
    </xf>
    <xf numFmtId="49" fontId="98" fillId="0" borderId="19" xfId="0" applyNumberFormat="1" applyFont="1" applyBorder="1" applyAlignment="1" applyProtection="1">
      <alignment horizontal="center"/>
      <protection locked="0"/>
    </xf>
    <xf numFmtId="165" fontId="98" fillId="0" borderId="19" xfId="0" applyNumberFormat="1" applyFont="1" applyBorder="1" applyAlignment="1" applyProtection="1">
      <alignment horizontal="center"/>
      <protection locked="0"/>
    </xf>
    <xf numFmtId="165" fontId="16" fillId="0" borderId="18" xfId="0" applyNumberFormat="1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3" fontId="98" fillId="0" borderId="81" xfId="0" applyNumberFormat="1" applyFont="1" applyBorder="1" applyAlignment="1">
      <alignment horizontal="center"/>
    </xf>
    <xf numFmtId="3" fontId="16" fillId="0" borderId="18" xfId="0" applyNumberFormat="1" applyFont="1" applyBorder="1" applyAlignment="1">
      <alignment horizontal="center" vertical="center"/>
    </xf>
    <xf numFmtId="49" fontId="16" fillId="0" borderId="18" xfId="0" applyNumberFormat="1" applyFont="1" applyBorder="1" applyAlignment="1" applyProtection="1">
      <alignment horizontal="center" vertical="center" wrapText="1"/>
      <protection locked="0"/>
    </xf>
    <xf numFmtId="165" fontId="16" fillId="0" borderId="18" xfId="0" applyNumberFormat="1" applyFont="1" applyBorder="1" applyAlignment="1">
      <alignment horizontal="center" vertical="center"/>
    </xf>
    <xf numFmtId="0" fontId="0" fillId="0" borderId="47" xfId="0" applyFont="1" applyBorder="1" applyAlignment="1">
      <alignment vertical="center"/>
    </xf>
    <xf numFmtId="0" fontId="11" fillId="77" borderId="77" xfId="0" applyFont="1" applyFill="1" applyBorder="1" applyAlignment="1">
      <alignment horizontal="center" vertical="center"/>
    </xf>
    <xf numFmtId="3" fontId="41" fillId="0" borderId="34" xfId="0" applyNumberFormat="1" applyFont="1" applyFill="1" applyBorder="1"/>
    <xf numFmtId="3" fontId="41" fillId="0" borderId="29" xfId="0" applyNumberFormat="1" applyFont="1" applyFill="1" applyBorder="1"/>
    <xf numFmtId="3" fontId="41" fillId="0" borderId="30" xfId="0" applyNumberFormat="1" applyFont="1" applyFill="1" applyBorder="1"/>
    <xf numFmtId="4" fontId="41" fillId="0" borderId="33" xfId="0" applyNumberFormat="1" applyFont="1" applyFill="1" applyBorder="1"/>
    <xf numFmtId="3" fontId="41" fillId="0" borderId="33" xfId="0" applyNumberFormat="1" applyFont="1" applyFill="1" applyBorder="1"/>
    <xf numFmtId="3" fontId="41" fillId="0" borderId="28" xfId="0" applyNumberFormat="1" applyFont="1" applyFill="1" applyBorder="1"/>
    <xf numFmtId="3" fontId="30" fillId="0" borderId="29" xfId="0" applyNumberFormat="1" applyFont="1" applyFill="1" applyBorder="1"/>
    <xf numFmtId="3" fontId="69" fillId="0" borderId="8" xfId="0" applyNumberFormat="1" applyFont="1" applyFill="1" applyBorder="1" applyAlignment="1">
      <alignment horizontal="right" vertical="center"/>
    </xf>
    <xf numFmtId="0" fontId="179" fillId="0" borderId="36" xfId="0" applyFont="1" applyBorder="1"/>
    <xf numFmtId="3" fontId="30" fillId="0" borderId="43" xfId="0" applyNumberFormat="1" applyFont="1" applyFill="1" applyBorder="1" applyAlignment="1">
      <alignment horizontal="right" vertical="center"/>
    </xf>
    <xf numFmtId="3" fontId="30" fillId="0" borderId="8" xfId="0" applyNumberFormat="1" applyFont="1" applyFill="1" applyBorder="1" applyAlignment="1">
      <alignment horizontal="right" vertical="center"/>
    </xf>
    <xf numFmtId="3" fontId="30" fillId="32" borderId="8" xfId="0" applyNumberFormat="1" applyFont="1" applyFill="1" applyBorder="1" applyAlignment="1">
      <alignment horizontal="right" vertical="center"/>
    </xf>
    <xf numFmtId="3" fontId="30" fillId="0" borderId="14" xfId="0" applyNumberFormat="1" applyFont="1" applyFill="1" applyBorder="1" applyAlignment="1">
      <alignment horizontal="right" vertical="center"/>
    </xf>
    <xf numFmtId="0" fontId="30" fillId="0" borderId="47" xfId="0" applyFont="1" applyFill="1" applyBorder="1" applyAlignment="1">
      <alignment vertical="center"/>
    </xf>
    <xf numFmtId="3" fontId="103" fillId="52" borderId="31" xfId="0" applyNumberFormat="1" applyFont="1" applyFill="1" applyBorder="1" applyAlignment="1">
      <alignment horizontal="center" vertical="center"/>
    </xf>
    <xf numFmtId="2" fontId="153" fillId="0" borderId="7" xfId="0" applyNumberFormat="1" applyFont="1" applyFill="1" applyBorder="1" applyAlignment="1">
      <alignment horizontal="right" vertical="center" wrapText="1"/>
    </xf>
    <xf numFmtId="2" fontId="153" fillId="0" borderId="38" xfId="0" applyNumberFormat="1" applyFont="1" applyFill="1" applyBorder="1" applyAlignment="1">
      <alignment horizontal="right" vertical="center" wrapText="1"/>
    </xf>
    <xf numFmtId="165" fontId="153" fillId="0" borderId="8" xfId="0" applyNumberFormat="1" applyFont="1" applyFill="1" applyBorder="1" applyAlignment="1">
      <alignment horizontal="right" vertical="center" wrapText="1"/>
    </xf>
    <xf numFmtId="2" fontId="153" fillId="0" borderId="8" xfId="0" applyNumberFormat="1" applyFont="1" applyFill="1" applyBorder="1" applyAlignment="1">
      <alignment horizontal="right" vertical="center" wrapText="1"/>
    </xf>
    <xf numFmtId="2" fontId="153" fillId="0" borderId="42" xfId="0" applyNumberFormat="1" applyFont="1" applyFill="1" applyBorder="1" applyAlignment="1">
      <alignment horizontal="right" vertical="center" wrapText="1"/>
    </xf>
    <xf numFmtId="0" fontId="179" fillId="10" borderId="10" xfId="0" applyFont="1" applyFill="1" applyBorder="1" applyAlignment="1">
      <alignment horizontal="center" vertical="center"/>
    </xf>
    <xf numFmtId="0" fontId="179" fillId="31" borderId="10" xfId="0" applyFont="1" applyFill="1" applyBorder="1" applyAlignment="1">
      <alignment horizontal="center" vertical="center"/>
    </xf>
    <xf numFmtId="0" fontId="32" fillId="53" borderId="28" xfId="0" applyFont="1" applyFill="1" applyBorder="1" applyAlignment="1">
      <alignment horizontal="center" wrapText="1"/>
    </xf>
    <xf numFmtId="0" fontId="32" fillId="53" borderId="30" xfId="0" applyFont="1" applyFill="1" applyBorder="1" applyAlignment="1">
      <alignment horizont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 wrapText="1"/>
    </xf>
    <xf numFmtId="0" fontId="77" fillId="0" borderId="18" xfId="0" applyFont="1" applyFill="1" applyBorder="1" applyAlignment="1">
      <alignment horizontal="center" vertical="center" wrapText="1"/>
    </xf>
    <xf numFmtId="49" fontId="90" fillId="0" borderId="42" xfId="0" applyNumberFormat="1" applyFont="1" applyFill="1" applyBorder="1" applyAlignment="1">
      <alignment horizontal="center"/>
    </xf>
    <xf numFmtId="0" fontId="90" fillId="0" borderId="38" xfId="0" applyNumberFormat="1" applyFont="1" applyFill="1" applyBorder="1" applyAlignment="1">
      <alignment horizontal="center"/>
    </xf>
    <xf numFmtId="0" fontId="90" fillId="0" borderId="42" xfId="0" applyNumberFormat="1" applyFont="1" applyFill="1" applyBorder="1" applyAlignment="1">
      <alignment horizontal="center"/>
    </xf>
    <xf numFmtId="0" fontId="90" fillId="0" borderId="44" xfId="0" applyNumberFormat="1" applyFont="1" applyFill="1" applyBorder="1" applyAlignment="1">
      <alignment horizontal="center"/>
    </xf>
    <xf numFmtId="0" fontId="90" fillId="0" borderId="58" xfId="0" applyNumberFormat="1" applyFont="1" applyFill="1" applyBorder="1" applyAlignment="1">
      <alignment horizontal="center"/>
    </xf>
    <xf numFmtId="0" fontId="90" fillId="0" borderId="27" xfId="0" applyNumberFormat="1" applyFont="1" applyFill="1" applyBorder="1" applyAlignment="1">
      <alignment horizontal="center"/>
    </xf>
    <xf numFmtId="0" fontId="90" fillId="0" borderId="48" xfId="0" applyNumberFormat="1" applyFont="1" applyFill="1" applyBorder="1" applyAlignment="1">
      <alignment horizontal="center"/>
    </xf>
    <xf numFmtId="0" fontId="185" fillId="0" borderId="6" xfId="0" applyNumberFormat="1" applyFont="1" applyBorder="1" applyAlignment="1">
      <alignment horizontal="center"/>
    </xf>
    <xf numFmtId="0" fontId="186" fillId="0" borderId="38" xfId="0" applyNumberFormat="1" applyFont="1" applyBorder="1" applyAlignment="1">
      <alignment horizontal="center"/>
    </xf>
    <xf numFmtId="0" fontId="90" fillId="0" borderId="43" xfId="0" applyNumberFormat="1" applyFont="1" applyFill="1" applyBorder="1" applyAlignment="1">
      <alignment horizontal="center"/>
    </xf>
    <xf numFmtId="0" fontId="90" fillId="0" borderId="16" xfId="0" applyNumberFormat="1" applyFont="1" applyFill="1" applyBorder="1" applyAlignment="1">
      <alignment horizontal="center"/>
    </xf>
    <xf numFmtId="0" fontId="90" fillId="0" borderId="29" xfId="0" applyFont="1" applyBorder="1" applyAlignment="1">
      <alignment horizontal="center" vertical="center"/>
    </xf>
    <xf numFmtId="49" fontId="90" fillId="0" borderId="28" xfId="0" applyNumberFormat="1" applyFont="1" applyBorder="1" applyAlignment="1">
      <alignment horizontal="center" vertical="center"/>
    </xf>
    <xf numFmtId="0" fontId="90" fillId="0" borderId="33" xfId="0" applyFont="1" applyBorder="1" applyAlignment="1">
      <alignment horizontal="center" vertical="center"/>
    </xf>
    <xf numFmtId="0" fontId="90" fillId="0" borderId="29" xfId="0" applyNumberFormat="1" applyFont="1" applyBorder="1" applyAlignment="1">
      <alignment horizontal="center" vertical="center"/>
    </xf>
    <xf numFmtId="0" fontId="90" fillId="0" borderId="28" xfId="0" applyNumberFormat="1" applyFont="1" applyBorder="1" applyAlignment="1">
      <alignment horizontal="center" vertical="center"/>
    </xf>
    <xf numFmtId="0" fontId="179" fillId="10" borderId="6" xfId="0" applyFont="1" applyFill="1" applyBorder="1" applyAlignment="1">
      <alignment horizontal="center" vertical="center"/>
    </xf>
    <xf numFmtId="0" fontId="179" fillId="10" borderId="7" xfId="0" applyFont="1" applyFill="1" applyBorder="1" applyAlignment="1">
      <alignment horizontal="center" vertical="center"/>
    </xf>
    <xf numFmtId="0" fontId="179" fillId="31" borderId="7" xfId="0" applyFont="1" applyFill="1" applyBorder="1" applyAlignment="1">
      <alignment horizontal="center" vertical="center"/>
    </xf>
    <xf numFmtId="0" fontId="179" fillId="10" borderId="38" xfId="0" applyFont="1" applyFill="1" applyBorder="1" applyAlignment="1">
      <alignment horizontal="center" vertical="center"/>
    </xf>
    <xf numFmtId="0" fontId="179" fillId="10" borderId="16" xfId="0" applyFont="1" applyFill="1" applyBorder="1" applyAlignment="1">
      <alignment horizontal="center" vertical="center"/>
    </xf>
    <xf numFmtId="0" fontId="179" fillId="10" borderId="9" xfId="0" applyFont="1" applyFill="1" applyBorder="1" applyAlignment="1">
      <alignment horizontal="center" vertical="center"/>
    </xf>
    <xf numFmtId="0" fontId="179" fillId="31" borderId="9" xfId="0" applyFont="1" applyFill="1" applyBorder="1" applyAlignment="1">
      <alignment horizontal="center" vertical="center"/>
    </xf>
    <xf numFmtId="0" fontId="179" fillId="10" borderId="27" xfId="0" applyFont="1" applyFill="1" applyBorder="1" applyAlignment="1">
      <alignment horizontal="center" vertical="center"/>
    </xf>
    <xf numFmtId="0" fontId="179" fillId="10" borderId="10" xfId="0" applyFont="1" applyFill="1" applyBorder="1" applyAlignment="1">
      <alignment horizontal="center"/>
    </xf>
    <xf numFmtId="0" fontId="179" fillId="31" borderId="10" xfId="0" applyFont="1" applyFill="1" applyBorder="1" applyAlignment="1">
      <alignment horizontal="center"/>
    </xf>
    <xf numFmtId="0" fontId="97" fillId="31" borderId="7" xfId="0" applyFont="1" applyFill="1" applyBorder="1" applyAlignment="1">
      <alignment horizontal="center" vertical="center"/>
    </xf>
    <xf numFmtId="0" fontId="97" fillId="31" borderId="13" xfId="0" applyFont="1" applyFill="1" applyBorder="1" applyAlignment="1">
      <alignment horizontal="center" vertical="center"/>
    </xf>
    <xf numFmtId="1" fontId="32" fillId="10" borderId="11" xfId="0" applyNumberFormat="1" applyFont="1" applyFill="1" applyBorder="1" applyAlignment="1">
      <alignment vertical="center"/>
    </xf>
    <xf numFmtId="1" fontId="32" fillId="10" borderId="10" xfId="0" applyNumberFormat="1" applyFont="1" applyFill="1" applyBorder="1" applyAlignment="1">
      <alignment vertical="center"/>
    </xf>
    <xf numFmtId="1" fontId="32" fillId="32" borderId="10" xfId="0" applyNumberFormat="1" applyFont="1" applyFill="1" applyBorder="1" applyAlignment="1">
      <alignment vertical="center"/>
    </xf>
    <xf numFmtId="1" fontId="32" fillId="31" borderId="10" xfId="0" applyNumberFormat="1" applyFont="1" applyFill="1" applyBorder="1" applyAlignment="1">
      <alignment vertical="center"/>
    </xf>
    <xf numFmtId="1" fontId="32" fillId="10" borderId="23" xfId="0" applyNumberFormat="1" applyFont="1" applyFill="1" applyBorder="1" applyAlignment="1">
      <alignment vertical="center"/>
    </xf>
    <xf numFmtId="1" fontId="32" fillId="10" borderId="34" xfId="0" applyNumberFormat="1" applyFont="1" applyFill="1" applyBorder="1" applyAlignment="1">
      <alignment vertical="center"/>
    </xf>
    <xf numFmtId="10" fontId="32" fillId="10" borderId="16" xfId="0" applyNumberFormat="1" applyFont="1" applyFill="1" applyBorder="1" applyAlignment="1">
      <alignment vertical="center"/>
    </xf>
    <xf numFmtId="10" fontId="32" fillId="10" borderId="9" xfId="0" applyNumberFormat="1" applyFont="1" applyFill="1" applyBorder="1" applyAlignment="1">
      <alignment vertical="center"/>
    </xf>
    <xf numFmtId="10" fontId="32" fillId="32" borderId="9" xfId="0" applyNumberFormat="1" applyFont="1" applyFill="1" applyBorder="1" applyAlignment="1">
      <alignment vertical="center"/>
    </xf>
    <xf numFmtId="10" fontId="32" fillId="31" borderId="9" xfId="0" applyNumberFormat="1" applyFont="1" applyFill="1" applyBorder="1" applyAlignment="1">
      <alignment vertical="center"/>
    </xf>
    <xf numFmtId="10" fontId="32" fillId="10" borderId="36" xfId="0" applyNumberFormat="1" applyFont="1" applyFill="1" applyBorder="1" applyAlignment="1">
      <alignment vertical="center"/>
    </xf>
    <xf numFmtId="10" fontId="32" fillId="10" borderId="33" xfId="0" applyNumberFormat="1" applyFont="1" applyFill="1" applyBorder="1" applyAlignment="1">
      <alignment vertical="center"/>
    </xf>
    <xf numFmtId="1" fontId="30" fillId="0" borderId="6" xfId="0" applyNumberFormat="1" applyFont="1" applyBorder="1" applyAlignment="1">
      <alignment horizontal="right" vertical="center"/>
    </xf>
    <xf numFmtId="1" fontId="30" fillId="0" borderId="7" xfId="0" applyNumberFormat="1" applyFont="1" applyBorder="1" applyAlignment="1">
      <alignment horizontal="right" vertical="center"/>
    </xf>
    <xf numFmtId="1" fontId="30" fillId="32" borderId="7" xfId="0" applyNumberFormat="1" applyFont="1" applyFill="1" applyBorder="1" applyAlignment="1">
      <alignment horizontal="right" vertical="center"/>
    </xf>
    <xf numFmtId="1" fontId="30" fillId="0" borderId="7" xfId="0" applyNumberFormat="1" applyFont="1" applyFill="1" applyBorder="1" applyAlignment="1">
      <alignment horizontal="right" vertical="center"/>
    </xf>
    <xf numFmtId="1" fontId="30" fillId="0" borderId="31" xfId="0" applyNumberFormat="1" applyFont="1" applyBorder="1" applyAlignment="1">
      <alignment horizontal="right" vertical="center"/>
    </xf>
    <xf numFmtId="1" fontId="30" fillId="0" borderId="16" xfId="0" applyNumberFormat="1" applyFont="1" applyBorder="1" applyAlignment="1">
      <alignment horizontal="right" vertical="center"/>
    </xf>
    <xf numFmtId="1" fontId="30" fillId="0" borderId="9" xfId="0" applyNumberFormat="1" applyFont="1" applyBorder="1" applyAlignment="1">
      <alignment horizontal="right" vertical="center"/>
    </xf>
    <xf numFmtId="1" fontId="30" fillId="32" borderId="9" xfId="0" applyNumberFormat="1" applyFont="1" applyFill="1" applyBorder="1" applyAlignment="1">
      <alignment horizontal="right" vertical="center"/>
    </xf>
    <xf numFmtId="1" fontId="30" fillId="0" borderId="9" xfId="0" applyNumberFormat="1" applyFont="1" applyFill="1" applyBorder="1" applyAlignment="1">
      <alignment horizontal="right" vertical="center"/>
    </xf>
    <xf numFmtId="1" fontId="30" fillId="0" borderId="36" xfId="0" applyNumberFormat="1" applyFont="1" applyBorder="1" applyAlignment="1">
      <alignment horizontal="right" vertical="center"/>
    </xf>
    <xf numFmtId="1" fontId="194" fillId="10" borderId="44" xfId="0" applyNumberFormat="1" applyFont="1" applyFill="1" applyBorder="1" applyAlignment="1">
      <alignment horizontal="center" vertical="center"/>
    </xf>
    <xf numFmtId="1" fontId="194" fillId="10" borderId="7" xfId="0" applyNumberFormat="1" applyFont="1" applyFill="1" applyBorder="1" applyAlignment="1">
      <alignment horizontal="center" vertical="center"/>
    </xf>
    <xf numFmtId="1" fontId="194" fillId="31" borderId="7" xfId="0" applyNumberFormat="1" applyFont="1" applyFill="1" applyBorder="1" applyAlignment="1">
      <alignment horizontal="center" vertical="center"/>
    </xf>
    <xf numFmtId="1" fontId="194" fillId="10" borderId="31" xfId="0" applyNumberFormat="1" applyFont="1" applyFill="1" applyBorder="1" applyAlignment="1">
      <alignment horizontal="center" vertical="center"/>
    </xf>
    <xf numFmtId="1" fontId="194" fillId="10" borderId="48" xfId="0" applyNumberFormat="1" applyFont="1" applyFill="1" applyBorder="1" applyAlignment="1">
      <alignment horizontal="center" vertical="center"/>
    </xf>
    <xf numFmtId="1" fontId="194" fillId="10" borderId="9" xfId="0" applyNumberFormat="1" applyFont="1" applyFill="1" applyBorder="1" applyAlignment="1">
      <alignment horizontal="center" vertical="center"/>
    </xf>
    <xf numFmtId="1" fontId="194" fillId="31" borderId="9" xfId="0" applyNumberFormat="1" applyFont="1" applyFill="1" applyBorder="1" applyAlignment="1">
      <alignment horizontal="center" vertical="center"/>
    </xf>
    <xf numFmtId="1" fontId="194" fillId="10" borderId="36" xfId="0" applyNumberFormat="1" applyFont="1" applyFill="1" applyBorder="1" applyAlignment="1">
      <alignment horizontal="center" vertical="center"/>
    </xf>
    <xf numFmtId="0" fontId="0" fillId="10" borderId="16" xfId="0" applyFont="1" applyFill="1" applyBorder="1" applyAlignment="1">
      <alignment horizontal="center" vertical="center"/>
    </xf>
    <xf numFmtId="0" fontId="0" fillId="10" borderId="9" xfId="0" applyFont="1" applyFill="1" applyBorder="1" applyAlignment="1">
      <alignment horizontal="center" vertical="center"/>
    </xf>
    <xf numFmtId="0" fontId="0" fillId="10" borderId="27" xfId="0" applyFont="1" applyFill="1" applyBorder="1" applyAlignment="1">
      <alignment horizontal="center" vertical="center"/>
    </xf>
    <xf numFmtId="0" fontId="97" fillId="10" borderId="7" xfId="0" applyFont="1" applyFill="1" applyBorder="1" applyAlignment="1">
      <alignment horizontal="center" vertical="center"/>
    </xf>
    <xf numFmtId="0" fontId="97" fillId="10" borderId="9" xfId="0" applyFont="1" applyFill="1" applyBorder="1" applyAlignment="1">
      <alignment horizontal="center" vertical="center"/>
    </xf>
    <xf numFmtId="2" fontId="0" fillId="0" borderId="16" xfId="0" applyNumberFormat="1" applyFont="1" applyBorder="1" applyAlignment="1">
      <alignment vertical="center"/>
    </xf>
    <xf numFmtId="2" fontId="0" fillId="0" borderId="9" xfId="0" applyNumberFormat="1" applyFont="1" applyBorder="1" applyAlignment="1">
      <alignment vertical="center"/>
    </xf>
    <xf numFmtId="2" fontId="0" fillId="32" borderId="9" xfId="0" applyNumberFormat="1" applyFont="1" applyFill="1" applyBorder="1" applyAlignment="1">
      <alignment vertical="center"/>
    </xf>
    <xf numFmtId="2" fontId="0" fillId="0" borderId="9" xfId="0" applyNumberFormat="1" applyFont="1" applyFill="1" applyBorder="1" applyAlignment="1">
      <alignment vertical="center"/>
    </xf>
    <xf numFmtId="2" fontId="0" fillId="0" borderId="27" xfId="0" applyNumberFormat="1" applyFont="1" applyBorder="1" applyAlignment="1">
      <alignment vertical="center"/>
    </xf>
    <xf numFmtId="3" fontId="0" fillId="14" borderId="39" xfId="0" applyNumberFormat="1" applyFont="1" applyFill="1" applyBorder="1" applyAlignment="1">
      <alignment horizontal="center" vertical="center"/>
    </xf>
    <xf numFmtId="3" fontId="0" fillId="14" borderId="10" xfId="0" applyNumberFormat="1" applyFont="1" applyFill="1" applyBorder="1" applyAlignment="1">
      <alignment horizontal="center" vertical="center"/>
    </xf>
    <xf numFmtId="3" fontId="0" fillId="32" borderId="10" xfId="0" applyNumberFormat="1" applyFont="1" applyFill="1" applyBorder="1" applyAlignment="1">
      <alignment horizontal="center" vertical="center"/>
    </xf>
    <xf numFmtId="3" fontId="0" fillId="52" borderId="10" xfId="0" applyNumberFormat="1" applyFont="1" applyFill="1" applyBorder="1" applyAlignment="1">
      <alignment horizontal="center" vertical="center"/>
    </xf>
    <xf numFmtId="3" fontId="0" fillId="14" borderId="23" xfId="0" applyNumberFormat="1" applyFont="1" applyFill="1" applyBorder="1" applyAlignment="1">
      <alignment horizontal="center" vertical="center"/>
    </xf>
    <xf numFmtId="3" fontId="0" fillId="14" borderId="58" xfId="0" applyNumberFormat="1" applyFont="1" applyFill="1" applyBorder="1" applyAlignment="1">
      <alignment horizontal="center" vertical="center"/>
    </xf>
    <xf numFmtId="3" fontId="0" fillId="14" borderId="8" xfId="0" applyNumberFormat="1" applyFont="1" applyFill="1" applyBorder="1" applyAlignment="1">
      <alignment horizontal="center" vertical="center"/>
    </xf>
    <xf numFmtId="3" fontId="0" fillId="32" borderId="8" xfId="0" applyNumberFormat="1" applyFont="1" applyFill="1" applyBorder="1" applyAlignment="1">
      <alignment horizontal="center" vertical="center"/>
    </xf>
    <xf numFmtId="3" fontId="0" fillId="52" borderId="8" xfId="0" applyNumberFormat="1" applyFont="1" applyFill="1" applyBorder="1" applyAlignment="1">
      <alignment horizontal="center" vertical="center"/>
    </xf>
    <xf numFmtId="3" fontId="0" fillId="14" borderId="14" xfId="0" applyNumberFormat="1" applyFont="1" applyFill="1" applyBorder="1" applyAlignment="1">
      <alignment horizontal="center" vertical="center"/>
    </xf>
    <xf numFmtId="3" fontId="0" fillId="14" borderId="48" xfId="0" applyNumberFormat="1" applyFont="1" applyFill="1" applyBorder="1" applyAlignment="1">
      <alignment horizontal="center" vertical="center"/>
    </xf>
    <xf numFmtId="3" fontId="0" fillId="14" borderId="9" xfId="0" applyNumberFormat="1" applyFont="1" applyFill="1" applyBorder="1" applyAlignment="1">
      <alignment horizontal="center" vertical="center"/>
    </xf>
    <xf numFmtId="3" fontId="0" fillId="32" borderId="9" xfId="0" applyNumberFormat="1" applyFont="1" applyFill="1" applyBorder="1" applyAlignment="1">
      <alignment horizontal="center" vertical="center"/>
    </xf>
    <xf numFmtId="3" fontId="0" fillId="52" borderId="9" xfId="0" applyNumberFormat="1" applyFont="1" applyFill="1" applyBorder="1" applyAlignment="1">
      <alignment horizontal="center" vertical="center"/>
    </xf>
    <xf numFmtId="3" fontId="0" fillId="14" borderId="36" xfId="0" applyNumberFormat="1" applyFont="1" applyFill="1" applyBorder="1" applyAlignment="1">
      <alignment horizontal="center" vertical="center"/>
    </xf>
    <xf numFmtId="0" fontId="101" fillId="53" borderId="28" xfId="0" applyFont="1" applyFill="1" applyBorder="1" applyAlignment="1">
      <alignment horizontal="center" vertical="center" wrapText="1"/>
    </xf>
    <xf numFmtId="0" fontId="101" fillId="53" borderId="30" xfId="0" applyFont="1" applyFill="1" applyBorder="1" applyAlignment="1">
      <alignment horizontal="center" vertical="center" wrapText="1"/>
    </xf>
    <xf numFmtId="3" fontId="11" fillId="53" borderId="46" xfId="0" applyNumberFormat="1" applyFont="1" applyFill="1" applyBorder="1" applyAlignment="1">
      <alignment horizontal="center" vertical="center"/>
    </xf>
    <xf numFmtId="3" fontId="11" fillId="53" borderId="13" xfId="0" applyNumberFormat="1" applyFont="1" applyFill="1" applyBorder="1" applyAlignment="1">
      <alignment horizontal="center" vertical="center"/>
    </xf>
    <xf numFmtId="3" fontId="11" fillId="53" borderId="32" xfId="0" applyNumberFormat="1" applyFont="1" applyFill="1" applyBorder="1" applyAlignment="1">
      <alignment horizontal="center" vertical="center"/>
    </xf>
    <xf numFmtId="0" fontId="0" fillId="53" borderId="30" xfId="0" applyFont="1" applyFill="1" applyBorder="1" applyAlignment="1">
      <alignment horizontal="center" vertical="center" wrapText="1"/>
    </xf>
    <xf numFmtId="3" fontId="0" fillId="0" borderId="28" xfId="0" applyNumberFormat="1" applyFont="1" applyBorder="1" applyAlignment="1">
      <alignment vertical="center"/>
    </xf>
    <xf numFmtId="3" fontId="0" fillId="0" borderId="29" xfId="0" applyNumberFormat="1" applyFont="1" applyBorder="1" applyAlignment="1">
      <alignment vertical="center"/>
    </xf>
    <xf numFmtId="0" fontId="0" fillId="0" borderId="29" xfId="0" applyFont="1" applyBorder="1" applyAlignment="1">
      <alignment vertical="center"/>
    </xf>
    <xf numFmtId="0" fontId="0" fillId="0" borderId="30" xfId="0" applyFont="1" applyBorder="1" applyAlignment="1">
      <alignment vertical="center"/>
    </xf>
    <xf numFmtId="2" fontId="0" fillId="0" borderId="48" xfId="0" applyNumberFormat="1" applyFont="1" applyFill="1" applyBorder="1" applyAlignment="1">
      <alignment vertical="center"/>
    </xf>
    <xf numFmtId="2" fontId="0" fillId="32" borderId="48" xfId="0" applyNumberFormat="1" applyFont="1" applyFill="1" applyBorder="1" applyAlignment="1">
      <alignment vertical="center"/>
    </xf>
    <xf numFmtId="2" fontId="0" fillId="0" borderId="64" xfId="0" applyNumberFormat="1" applyFont="1" applyFill="1" applyBorder="1" applyAlignment="1">
      <alignment vertical="center"/>
    </xf>
    <xf numFmtId="0" fontId="101" fillId="53" borderId="34" xfId="0" applyFont="1" applyFill="1" applyBorder="1" applyAlignment="1">
      <alignment horizontal="center" vertical="center" wrapText="1"/>
    </xf>
    <xf numFmtId="2" fontId="0" fillId="0" borderId="17" xfId="0" applyNumberFormat="1" applyFont="1" applyBorder="1" applyAlignment="1">
      <alignment vertical="center"/>
    </xf>
    <xf numFmtId="2" fontId="0" fillId="0" borderId="13" xfId="0" applyNumberFormat="1" applyFont="1" applyBorder="1" applyAlignment="1">
      <alignment vertical="center"/>
    </xf>
    <xf numFmtId="2" fontId="0" fillId="32" borderId="13" xfId="0" applyNumberFormat="1" applyFont="1" applyFill="1" applyBorder="1" applyAlignment="1">
      <alignment vertical="center"/>
    </xf>
    <xf numFmtId="2" fontId="0" fillId="0" borderId="13" xfId="0" applyNumberFormat="1" applyFont="1" applyFill="1" applyBorder="1" applyAlignment="1">
      <alignment vertical="center"/>
    </xf>
    <xf numFmtId="2" fontId="0" fillId="0" borderId="32" xfId="0" applyNumberFormat="1" applyFont="1" applyBorder="1" applyAlignment="1">
      <alignment vertical="center"/>
    </xf>
    <xf numFmtId="2" fontId="0" fillId="0" borderId="71" xfId="0" applyNumberFormat="1" applyFont="1" applyBorder="1" applyAlignment="1">
      <alignment vertical="center"/>
    </xf>
    <xf numFmtId="1" fontId="0" fillId="0" borderId="6" xfId="0" applyNumberFormat="1" applyFont="1" applyBorder="1" applyAlignment="1">
      <alignment vertical="center"/>
    </xf>
    <xf numFmtId="1" fontId="0" fillId="0" borderId="7" xfId="0" applyNumberFormat="1" applyFont="1" applyBorder="1" applyAlignment="1">
      <alignment vertical="center"/>
    </xf>
    <xf numFmtId="1" fontId="0" fillId="0" borderId="38" xfId="0" applyNumberFormat="1" applyFont="1" applyBorder="1" applyAlignment="1">
      <alignment vertical="center"/>
    </xf>
    <xf numFmtId="1" fontId="0" fillId="0" borderId="16" xfId="0" applyNumberFormat="1" applyFont="1" applyBorder="1" applyAlignment="1">
      <alignment vertical="center"/>
    </xf>
    <xf numFmtId="1" fontId="0" fillId="0" borderId="9" xfId="0" applyNumberFormat="1" applyFont="1" applyBorder="1" applyAlignment="1">
      <alignment vertical="center"/>
    </xf>
    <xf numFmtId="1" fontId="0" fillId="32" borderId="9" xfId="0" applyNumberFormat="1" applyFont="1" applyFill="1" applyBorder="1" applyAlignment="1">
      <alignment vertical="center"/>
    </xf>
    <xf numFmtId="1" fontId="0" fillId="0" borderId="27" xfId="0" applyNumberFormat="1" applyFont="1" applyBorder="1" applyAlignment="1">
      <alignment vertical="center"/>
    </xf>
    <xf numFmtId="1" fontId="0" fillId="0" borderId="11" xfId="0" applyNumberFormat="1" applyFont="1" applyBorder="1" applyAlignment="1">
      <alignment vertical="center"/>
    </xf>
    <xf numFmtId="1" fontId="0" fillId="0" borderId="10" xfId="0" applyNumberFormat="1" applyFont="1" applyBorder="1" applyAlignment="1">
      <alignment vertical="center"/>
    </xf>
    <xf numFmtId="1" fontId="0" fillId="0" borderId="23" xfId="0" applyNumberFormat="1" applyFont="1" applyBorder="1" applyAlignment="1">
      <alignment vertical="center"/>
    </xf>
    <xf numFmtId="3" fontId="0" fillId="0" borderId="43" xfId="0" applyNumberFormat="1" applyFont="1" applyBorder="1" applyAlignment="1">
      <alignment vertical="center"/>
    </xf>
    <xf numFmtId="3" fontId="0" fillId="0" borderId="8" xfId="0" applyNumberFormat="1" applyFont="1" applyBorder="1" applyAlignment="1">
      <alignment vertical="center"/>
    </xf>
    <xf numFmtId="3" fontId="0" fillId="0" borderId="14" xfId="0" applyNumberFormat="1" applyFont="1" applyBorder="1" applyAlignment="1">
      <alignment vertical="center"/>
    </xf>
    <xf numFmtId="3" fontId="0" fillId="0" borderId="16" xfId="0" applyNumberFormat="1" applyFont="1" applyBorder="1" applyAlignment="1">
      <alignment vertical="center"/>
    </xf>
    <xf numFmtId="3" fontId="0" fillId="0" borderId="9" xfId="0" applyNumberFormat="1" applyFont="1" applyBorder="1" applyAlignment="1">
      <alignment vertical="center"/>
    </xf>
    <xf numFmtId="3" fontId="0" fillId="32" borderId="9" xfId="0" applyNumberFormat="1" applyFont="1" applyFill="1" applyBorder="1" applyAlignment="1">
      <alignment vertical="center"/>
    </xf>
    <xf numFmtId="3" fontId="0" fillId="0" borderId="9" xfId="0" applyNumberFormat="1" applyFont="1" applyFill="1" applyBorder="1" applyAlignment="1">
      <alignment vertical="center"/>
    </xf>
    <xf numFmtId="3" fontId="0" fillId="0" borderId="36" xfId="0" applyNumberFormat="1" applyFont="1" applyBorder="1" applyAlignment="1">
      <alignment vertical="center"/>
    </xf>
    <xf numFmtId="3" fontId="0" fillId="0" borderId="33" xfId="0" applyNumberFormat="1" applyFont="1" applyBorder="1" applyAlignment="1">
      <alignment vertical="center"/>
    </xf>
    <xf numFmtId="0" fontId="11" fillId="10" borderId="50" xfId="0" applyFont="1" applyFill="1" applyBorder="1"/>
    <xf numFmtId="0" fontId="29" fillId="0" borderId="6" xfId="0" applyFont="1" applyBorder="1" applyAlignment="1">
      <alignment vertical="center"/>
    </xf>
    <xf numFmtId="0" fontId="29" fillId="0" borderId="7" xfId="0" applyFont="1" applyBorder="1" applyAlignment="1">
      <alignment vertical="center"/>
    </xf>
    <xf numFmtId="0" fontId="29" fillId="0" borderId="38" xfId="0" applyFont="1" applyBorder="1" applyAlignment="1">
      <alignment vertical="center"/>
    </xf>
    <xf numFmtId="0" fontId="29" fillId="0" borderId="16" xfId="0" applyFont="1" applyBorder="1" applyAlignment="1">
      <alignment vertical="center"/>
    </xf>
    <xf numFmtId="0" fontId="29" fillId="0" borderId="9" xfId="0" applyFont="1" applyBorder="1" applyAlignment="1">
      <alignment vertical="center"/>
    </xf>
    <xf numFmtId="0" fontId="29" fillId="0" borderId="27" xfId="0" applyFont="1" applyBorder="1" applyAlignment="1">
      <alignment vertical="center"/>
    </xf>
    <xf numFmtId="0" fontId="29" fillId="0" borderId="28" xfId="0" applyFont="1" applyBorder="1" applyAlignment="1">
      <alignment vertical="center"/>
    </xf>
    <xf numFmtId="0" fontId="29" fillId="0" borderId="33" xfId="0" applyFont="1" applyBorder="1" applyAlignment="1">
      <alignment vertical="center"/>
    </xf>
    <xf numFmtId="0" fontId="0" fillId="0" borderId="68" xfId="0" applyFont="1" applyFill="1" applyBorder="1" applyAlignment="1">
      <alignment horizontal="left"/>
    </xf>
    <xf numFmtId="0" fontId="29" fillId="32" borderId="7" xfId="0" applyFont="1" applyFill="1" applyBorder="1" applyAlignment="1">
      <alignment vertical="center"/>
    </xf>
    <xf numFmtId="0" fontId="29" fillId="32" borderId="9" xfId="0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" vertical="center"/>
    </xf>
    <xf numFmtId="3" fontId="41" fillId="0" borderId="74" xfId="0" applyNumberFormat="1" applyFont="1" applyBorder="1" applyAlignment="1">
      <alignment vertical="center"/>
    </xf>
    <xf numFmtId="3" fontId="41" fillId="0" borderId="76" xfId="0" applyNumberFormat="1" applyFont="1" applyBorder="1" applyAlignment="1">
      <alignment vertical="center"/>
    </xf>
    <xf numFmtId="0" fontId="41" fillId="0" borderId="57" xfId="0" applyFont="1" applyBorder="1" applyAlignment="1">
      <alignment vertical="center"/>
    </xf>
    <xf numFmtId="164" fontId="41" fillId="0" borderId="17" xfId="0" applyNumberFormat="1" applyFont="1" applyBorder="1" applyAlignment="1">
      <alignment vertical="center"/>
    </xf>
    <xf numFmtId="164" fontId="41" fillId="0" borderId="13" xfId="0" applyNumberFormat="1" applyFont="1" applyBorder="1" applyAlignment="1">
      <alignment vertical="center"/>
    </xf>
    <xf numFmtId="164" fontId="41" fillId="16" borderId="13" xfId="0" applyNumberFormat="1" applyFont="1" applyFill="1" applyBorder="1" applyAlignment="1">
      <alignment vertical="center"/>
    </xf>
    <xf numFmtId="164" fontId="41" fillId="0" borderId="13" xfId="0" applyNumberFormat="1" applyFont="1" applyFill="1" applyBorder="1" applyAlignment="1">
      <alignment vertical="center"/>
    </xf>
    <xf numFmtId="164" fontId="41" fillId="32" borderId="13" xfId="0" applyNumberFormat="1" applyFont="1" applyFill="1" applyBorder="1" applyAlignment="1">
      <alignment vertical="center"/>
    </xf>
    <xf numFmtId="164" fontId="41" fillId="0" borderId="71" xfId="0" applyNumberFormat="1" applyFont="1" applyBorder="1" applyAlignment="1">
      <alignment vertical="center"/>
    </xf>
    <xf numFmtId="164" fontId="41" fillId="0" borderId="48" xfId="0" applyNumberFormat="1" applyFont="1" applyBorder="1" applyAlignment="1">
      <alignment vertical="center"/>
    </xf>
    <xf numFmtId="2" fontId="41" fillId="0" borderId="16" xfId="0" applyNumberFormat="1" applyFont="1" applyBorder="1" applyAlignment="1">
      <alignment vertical="center"/>
    </xf>
    <xf numFmtId="2" fontId="41" fillId="0" borderId="9" xfId="0" applyNumberFormat="1" applyFont="1" applyBorder="1" applyAlignment="1">
      <alignment vertical="center"/>
    </xf>
    <xf numFmtId="2" fontId="41" fillId="16" borderId="9" xfId="0" applyNumberFormat="1" applyFont="1" applyFill="1" applyBorder="1" applyAlignment="1">
      <alignment vertical="center"/>
    </xf>
    <xf numFmtId="2" fontId="41" fillId="0" borderId="9" xfId="0" applyNumberFormat="1" applyFont="1" applyFill="1" applyBorder="1" applyAlignment="1">
      <alignment vertical="center"/>
    </xf>
    <xf numFmtId="2" fontId="41" fillId="32" borderId="9" xfId="0" applyNumberFormat="1" applyFont="1" applyFill="1" applyBorder="1" applyAlignment="1">
      <alignment vertical="center"/>
    </xf>
    <xf numFmtId="2" fontId="41" fillId="0" borderId="27" xfId="0" applyNumberFormat="1" applyFont="1" applyBorder="1" applyAlignment="1">
      <alignment vertical="center"/>
    </xf>
    <xf numFmtId="2" fontId="41" fillId="0" borderId="64" xfId="0" applyNumberFormat="1" applyFont="1" applyBorder="1" applyAlignment="1">
      <alignment vertical="center"/>
    </xf>
    <xf numFmtId="3" fontId="41" fillId="52" borderId="39" xfId="0" applyNumberFormat="1" applyFont="1" applyFill="1" applyBorder="1" applyAlignment="1">
      <alignment horizontal="center" vertical="center"/>
    </xf>
    <xf numFmtId="3" fontId="41" fillId="52" borderId="10" xfId="0" applyNumberFormat="1" applyFont="1" applyFill="1" applyBorder="1" applyAlignment="1">
      <alignment horizontal="center" vertical="center"/>
    </xf>
    <xf numFmtId="3" fontId="41" fillId="52" borderId="31" xfId="0" applyNumberFormat="1" applyFont="1" applyFill="1" applyBorder="1" applyAlignment="1">
      <alignment horizontal="center" vertical="center"/>
    </xf>
    <xf numFmtId="3" fontId="41" fillId="52" borderId="58" xfId="0" applyNumberFormat="1" applyFont="1" applyFill="1" applyBorder="1" applyAlignment="1">
      <alignment horizontal="center" vertical="center"/>
    </xf>
    <xf numFmtId="3" fontId="41" fillId="52" borderId="8" xfId="0" applyNumberFormat="1" applyFont="1" applyFill="1" applyBorder="1" applyAlignment="1">
      <alignment horizontal="center" vertical="center"/>
    </xf>
    <xf numFmtId="3" fontId="41" fillId="52" borderId="14" xfId="0" applyNumberFormat="1" applyFont="1" applyFill="1" applyBorder="1" applyAlignment="1">
      <alignment horizontal="center" vertical="center"/>
    </xf>
    <xf numFmtId="3" fontId="41" fillId="52" borderId="48" xfId="0" applyNumberFormat="1" applyFont="1" applyFill="1" applyBorder="1" applyAlignment="1">
      <alignment horizontal="center" vertical="center"/>
    </xf>
    <xf numFmtId="3" fontId="41" fillId="52" borderId="9" xfId="0" applyNumberFormat="1" applyFont="1" applyFill="1" applyBorder="1" applyAlignment="1">
      <alignment horizontal="center" vertical="center"/>
    </xf>
    <xf numFmtId="3" fontId="41" fillId="52" borderId="36" xfId="0" applyNumberFormat="1" applyFont="1" applyFill="1" applyBorder="1" applyAlignment="1">
      <alignment horizontal="center" vertical="center"/>
    </xf>
    <xf numFmtId="0" fontId="32" fillId="53" borderId="74" xfId="0" applyFont="1" applyFill="1" applyBorder="1" applyAlignment="1">
      <alignment horizontal="center" vertical="center" wrapText="1"/>
    </xf>
    <xf numFmtId="0" fontId="48" fillId="53" borderId="76" xfId="0" applyFont="1" applyFill="1" applyBorder="1" applyAlignment="1">
      <alignment horizontal="center" vertical="center" wrapText="1"/>
    </xf>
    <xf numFmtId="0" fontId="48" fillId="53" borderId="48" xfId="0" applyFont="1" applyFill="1" applyBorder="1" applyAlignment="1">
      <alignment horizontal="center" vertical="center"/>
    </xf>
    <xf numFmtId="0" fontId="48" fillId="53" borderId="9" xfId="0" applyFont="1" applyFill="1" applyBorder="1" applyAlignment="1">
      <alignment horizontal="center" vertical="center"/>
    </xf>
    <xf numFmtId="0" fontId="43" fillId="53" borderId="36" xfId="0" applyFont="1" applyFill="1" applyBorder="1" applyAlignment="1">
      <alignment horizontal="center" vertical="center" wrapText="1"/>
    </xf>
    <xf numFmtId="0" fontId="43" fillId="0" borderId="44" xfId="0" applyFont="1" applyBorder="1" applyAlignment="1">
      <alignment vertical="center"/>
    </xf>
    <xf numFmtId="0" fontId="43" fillId="0" borderId="7" xfId="0" applyFont="1" applyBorder="1" applyAlignment="1">
      <alignment vertical="center"/>
    </xf>
    <xf numFmtId="0" fontId="43" fillId="16" borderId="7" xfId="0" applyFont="1" applyFill="1" applyBorder="1" applyAlignment="1">
      <alignment vertical="center"/>
    </xf>
    <xf numFmtId="0" fontId="43" fillId="0" borderId="7" xfId="0" applyFont="1" applyFill="1" applyBorder="1" applyAlignment="1">
      <alignment vertical="center"/>
    </xf>
    <xf numFmtId="0" fontId="43" fillId="32" borderId="7" xfId="0" applyFont="1" applyFill="1" applyBorder="1" applyAlignment="1">
      <alignment vertical="center"/>
    </xf>
    <xf numFmtId="0" fontId="43" fillId="0" borderId="31" xfId="0" applyFont="1" applyBorder="1" applyAlignment="1">
      <alignment vertical="center"/>
    </xf>
    <xf numFmtId="170" fontId="43" fillId="0" borderId="58" xfId="0" applyNumberFormat="1" applyFont="1" applyBorder="1" applyAlignment="1">
      <alignment vertical="center"/>
    </xf>
    <xf numFmtId="0" fontId="43" fillId="0" borderId="8" xfId="0" applyFont="1" applyBorder="1" applyAlignment="1">
      <alignment vertical="center"/>
    </xf>
    <xf numFmtId="0" fontId="43" fillId="0" borderId="14" xfId="0" applyFont="1" applyBorder="1" applyAlignment="1">
      <alignment vertical="center"/>
    </xf>
    <xf numFmtId="0" fontId="43" fillId="0" borderId="48" xfId="0" applyFont="1" applyBorder="1" applyAlignment="1">
      <alignment vertical="center"/>
    </xf>
    <xf numFmtId="0" fontId="43" fillId="0" borderId="9" xfId="0" applyFont="1" applyBorder="1" applyAlignment="1">
      <alignment vertical="center"/>
    </xf>
    <xf numFmtId="0" fontId="43" fillId="16" borderId="9" xfId="0" applyFont="1" applyFill="1" applyBorder="1" applyAlignment="1">
      <alignment vertical="center"/>
    </xf>
    <xf numFmtId="0" fontId="43" fillId="0" borderId="9" xfId="0" applyFont="1" applyFill="1" applyBorder="1" applyAlignment="1">
      <alignment vertical="center"/>
    </xf>
    <xf numFmtId="0" fontId="43" fillId="32" borderId="9" xfId="0" applyFont="1" applyFill="1" applyBorder="1" applyAlignment="1">
      <alignment vertical="center"/>
    </xf>
    <xf numFmtId="0" fontId="43" fillId="0" borderId="36" xfId="0" applyFont="1" applyBorder="1" applyAlignment="1">
      <alignment vertical="center"/>
    </xf>
    <xf numFmtId="0" fontId="43" fillId="53" borderId="74" xfId="0" applyFont="1" applyFill="1" applyBorder="1" applyAlignment="1">
      <alignment horizontal="center" vertical="center" wrapText="1"/>
    </xf>
    <xf numFmtId="0" fontId="43" fillId="53" borderId="57" xfId="0" applyFont="1" applyFill="1" applyBorder="1" applyAlignment="1">
      <alignment horizontal="center" vertical="center" wrapText="1"/>
    </xf>
    <xf numFmtId="0" fontId="43" fillId="0" borderId="57" xfId="0" applyFont="1" applyBorder="1" applyAlignment="1">
      <alignment vertical="center"/>
    </xf>
    <xf numFmtId="4" fontId="30" fillId="0" borderId="16" xfId="0" applyNumberFormat="1" applyFont="1" applyBorder="1" applyAlignment="1">
      <alignment vertical="center"/>
    </xf>
    <xf numFmtId="4" fontId="30" fillId="0" borderId="9" xfId="0" applyNumberFormat="1" applyFont="1" applyBorder="1" applyAlignment="1">
      <alignment vertical="center"/>
    </xf>
    <xf numFmtId="4" fontId="30" fillId="32" borderId="9" xfId="0" applyNumberFormat="1" applyFont="1" applyFill="1" applyBorder="1" applyAlignment="1">
      <alignment vertical="center"/>
    </xf>
    <xf numFmtId="4" fontId="30" fillId="0" borderId="9" xfId="0" applyNumberFormat="1" applyFont="1" applyFill="1" applyBorder="1" applyAlignment="1">
      <alignment vertical="center"/>
    </xf>
    <xf numFmtId="4" fontId="30" fillId="0" borderId="27" xfId="0" applyNumberFormat="1" applyFont="1" applyBorder="1" applyAlignment="1">
      <alignment vertical="center"/>
    </xf>
    <xf numFmtId="2" fontId="41" fillId="0" borderId="17" xfId="0" applyNumberFormat="1" applyFont="1" applyBorder="1" applyAlignment="1">
      <alignment vertical="center"/>
    </xf>
    <xf numFmtId="2" fontId="41" fillId="0" borderId="13" xfId="0" applyNumberFormat="1" applyFont="1" applyBorder="1" applyAlignment="1">
      <alignment vertical="center"/>
    </xf>
    <xf numFmtId="2" fontId="41" fillId="32" borderId="13" xfId="0" applyNumberFormat="1" applyFont="1" applyFill="1" applyBorder="1" applyAlignment="1">
      <alignment vertical="center"/>
    </xf>
    <xf numFmtId="2" fontId="41" fillId="0" borderId="13" xfId="0" applyNumberFormat="1" applyFont="1" applyFill="1" applyBorder="1" applyAlignment="1">
      <alignment vertical="center"/>
    </xf>
    <xf numFmtId="2" fontId="41" fillId="0" borderId="71" xfId="0" applyNumberFormat="1" applyFont="1" applyBorder="1" applyAlignment="1">
      <alignment vertical="center"/>
    </xf>
    <xf numFmtId="2" fontId="30" fillId="0" borderId="16" xfId="0" applyNumberFormat="1" applyFont="1" applyBorder="1" applyAlignment="1">
      <alignment vertical="center"/>
    </xf>
    <xf numFmtId="2" fontId="30" fillId="0" borderId="9" xfId="0" applyNumberFormat="1" applyFont="1" applyBorder="1" applyAlignment="1">
      <alignment vertical="center"/>
    </xf>
    <xf numFmtId="2" fontId="30" fillId="16" borderId="9" xfId="0" applyNumberFormat="1" applyFont="1" applyFill="1" applyBorder="1" applyAlignment="1">
      <alignment vertical="center"/>
    </xf>
    <xf numFmtId="2" fontId="30" fillId="32" borderId="9" xfId="0" applyNumberFormat="1" applyFont="1" applyFill="1" applyBorder="1" applyAlignment="1">
      <alignment vertical="center"/>
    </xf>
    <xf numFmtId="2" fontId="30" fillId="0" borderId="9" xfId="0" applyNumberFormat="1" applyFont="1" applyFill="1" applyBorder="1" applyAlignment="1">
      <alignment vertical="center"/>
    </xf>
    <xf numFmtId="2" fontId="30" fillId="0" borderId="27" xfId="0" applyNumberFormat="1" applyFont="1" applyBorder="1" applyAlignment="1">
      <alignment vertical="center"/>
    </xf>
    <xf numFmtId="2" fontId="43" fillId="0" borderId="46" xfId="0" applyNumberFormat="1" applyFont="1" applyBorder="1" applyAlignment="1">
      <alignment vertical="center"/>
    </xf>
    <xf numFmtId="2" fontId="43" fillId="0" borderId="13" xfId="0" applyNumberFormat="1" applyFont="1" applyBorder="1" applyAlignment="1">
      <alignment vertical="center"/>
    </xf>
    <xf numFmtId="2" fontId="43" fillId="16" borderId="13" xfId="0" applyNumberFormat="1" applyFont="1" applyFill="1" applyBorder="1" applyAlignment="1">
      <alignment vertical="center"/>
    </xf>
    <xf numFmtId="2" fontId="43" fillId="0" borderId="13" xfId="0" applyNumberFormat="1" applyFont="1" applyFill="1" applyBorder="1" applyAlignment="1">
      <alignment vertical="center"/>
    </xf>
    <xf numFmtId="2" fontId="43" fillId="32" borderId="13" xfId="0" applyNumberFormat="1" applyFont="1" applyFill="1" applyBorder="1" applyAlignment="1">
      <alignment vertical="center"/>
    </xf>
    <xf numFmtId="2" fontId="43" fillId="0" borderId="32" xfId="0" applyNumberFormat="1" applyFont="1" applyBorder="1" applyAlignment="1">
      <alignment vertical="center"/>
    </xf>
    <xf numFmtId="3" fontId="41" fillId="0" borderId="39" xfId="0" applyNumberFormat="1" applyFont="1" applyBorder="1" applyAlignment="1">
      <alignment vertical="center"/>
    </xf>
    <xf numFmtId="3" fontId="41" fillId="0" borderId="10" xfId="0" applyNumberFormat="1" applyFont="1" applyBorder="1" applyAlignment="1">
      <alignment vertical="center"/>
    </xf>
    <xf numFmtId="3" fontId="41" fillId="16" borderId="10" xfId="0" applyNumberFormat="1" applyFont="1" applyFill="1" applyBorder="1" applyAlignment="1">
      <alignment vertical="center"/>
    </xf>
    <xf numFmtId="3" fontId="41" fillId="0" borderId="10" xfId="0" applyNumberFormat="1" applyFont="1" applyFill="1" applyBorder="1" applyAlignment="1">
      <alignment vertical="center"/>
    </xf>
    <xf numFmtId="3" fontId="41" fillId="32" borderId="10" xfId="0" applyNumberFormat="1" applyFont="1" applyFill="1" applyBorder="1" applyAlignment="1">
      <alignment vertical="center"/>
    </xf>
    <xf numFmtId="3" fontId="41" fillId="0" borderId="23" xfId="0" applyNumberFormat="1" applyFont="1" applyBorder="1" applyAlignment="1">
      <alignment vertical="center"/>
    </xf>
    <xf numFmtId="3" fontId="41" fillId="0" borderId="39" xfId="0" applyNumberFormat="1" applyFont="1" applyFill="1" applyBorder="1" applyAlignment="1">
      <alignment vertical="center"/>
    </xf>
    <xf numFmtId="3" fontId="41" fillId="32" borderId="39" xfId="0" applyNumberFormat="1" applyFont="1" applyFill="1" applyBorder="1" applyAlignment="1">
      <alignment vertical="center"/>
    </xf>
    <xf numFmtId="3" fontId="41" fillId="0" borderId="24" xfId="0" applyNumberFormat="1" applyFont="1" applyBorder="1" applyAlignment="1">
      <alignment vertical="center"/>
    </xf>
    <xf numFmtId="3" fontId="41" fillId="32" borderId="24" xfId="0" applyNumberFormat="1" applyFont="1" applyFill="1" applyBorder="1" applyAlignment="1">
      <alignment vertical="center"/>
    </xf>
    <xf numFmtId="3" fontId="41" fillId="0" borderId="24" xfId="0" applyNumberFormat="1" applyFont="1" applyFill="1" applyBorder="1" applyAlignment="1">
      <alignment vertical="center"/>
    </xf>
    <xf numFmtId="3" fontId="41" fillId="0" borderId="0" xfId="0" applyNumberFormat="1" applyFont="1" applyBorder="1" applyAlignment="1">
      <alignment vertical="center"/>
    </xf>
    <xf numFmtId="0" fontId="41" fillId="0" borderId="33" xfId="0" applyFont="1" applyBorder="1" applyAlignment="1">
      <alignment vertical="center"/>
    </xf>
    <xf numFmtId="3" fontId="41" fillId="0" borderId="6" xfId="0" applyNumberFormat="1" applyFont="1" applyBorder="1" applyAlignment="1">
      <alignment vertical="center"/>
    </xf>
    <xf numFmtId="3" fontId="41" fillId="0" borderId="7" xfId="0" applyNumberFormat="1" applyFont="1" applyBorder="1" applyAlignment="1">
      <alignment vertical="center"/>
    </xf>
    <xf numFmtId="3" fontId="41" fillId="16" borderId="7" xfId="0" applyNumberFormat="1" applyFont="1" applyFill="1" applyBorder="1" applyAlignment="1">
      <alignment vertical="center"/>
    </xf>
    <xf numFmtId="3" fontId="41" fillId="32" borderId="7" xfId="0" applyNumberFormat="1" applyFont="1" applyFill="1" applyBorder="1" applyAlignment="1">
      <alignment vertical="center"/>
    </xf>
    <xf numFmtId="3" fontId="41" fillId="0" borderId="7" xfId="0" applyNumberFormat="1" applyFont="1" applyFill="1" applyBorder="1" applyAlignment="1">
      <alignment vertical="center"/>
    </xf>
    <xf numFmtId="3" fontId="41" fillId="0" borderId="38" xfId="0" applyNumberFormat="1" applyFont="1" applyBorder="1" applyAlignment="1">
      <alignment vertical="center"/>
    </xf>
    <xf numFmtId="3" fontId="41" fillId="0" borderId="16" xfId="0" applyNumberFormat="1" applyFont="1" applyBorder="1" applyAlignment="1">
      <alignment vertical="center"/>
    </xf>
    <xf numFmtId="3" fontId="41" fillId="0" borderId="9" xfId="0" applyNumberFormat="1" applyFont="1" applyBorder="1" applyAlignment="1">
      <alignment vertical="center"/>
    </xf>
    <xf numFmtId="3" fontId="41" fillId="32" borderId="9" xfId="0" applyNumberFormat="1" applyFont="1" applyFill="1" applyBorder="1" applyAlignment="1">
      <alignment vertical="center"/>
    </xf>
    <xf numFmtId="3" fontId="41" fillId="0" borderId="9" xfId="0" applyNumberFormat="1" applyFont="1" applyFill="1" applyBorder="1" applyAlignment="1">
      <alignment vertical="center"/>
    </xf>
    <xf numFmtId="3" fontId="41" fillId="0" borderId="27" xfId="0" applyNumberFormat="1" applyFont="1" applyBorder="1" applyAlignment="1">
      <alignment vertical="center"/>
    </xf>
    <xf numFmtId="3" fontId="41" fillId="0" borderId="63" xfId="0" applyNumberFormat="1" applyFont="1" applyBorder="1" applyAlignment="1">
      <alignment vertical="center"/>
    </xf>
    <xf numFmtId="2" fontId="30" fillId="0" borderId="41" xfId="0" applyNumberFormat="1" applyFont="1" applyFill="1" applyBorder="1" applyAlignment="1"/>
    <xf numFmtId="3" fontId="10" fillId="0" borderId="76" xfId="0" applyNumberFormat="1" applyFont="1" applyBorder="1" applyAlignment="1">
      <alignment horizontal="left" vertical="center"/>
    </xf>
    <xf numFmtId="3" fontId="0" fillId="53" borderId="30" xfId="0" applyNumberFormat="1" applyFont="1" applyFill="1" applyBorder="1" applyAlignment="1">
      <alignment horizontal="center" vertical="center"/>
    </xf>
    <xf numFmtId="3" fontId="69" fillId="0" borderId="14" xfId="0" applyNumberFormat="1" applyFont="1" applyBorder="1" applyAlignment="1">
      <alignment horizontal="right" vertical="center"/>
    </xf>
    <xf numFmtId="0" fontId="11" fillId="32" borderId="77" xfId="0" applyFont="1" applyFill="1" applyBorder="1" applyAlignment="1">
      <alignment horizontal="center" vertical="center"/>
    </xf>
    <xf numFmtId="0" fontId="30" fillId="0" borderId="28" xfId="0" applyFont="1" applyFill="1" applyBorder="1" applyAlignment="1">
      <alignment vertical="center"/>
    </xf>
    <xf numFmtId="0" fontId="30" fillId="0" borderId="29" xfId="0" applyFont="1" applyFill="1" applyBorder="1" applyAlignment="1">
      <alignment vertical="center"/>
    </xf>
    <xf numFmtId="0" fontId="129" fillId="78" borderId="81" xfId="0" applyFont="1" applyFill="1" applyBorder="1"/>
    <xf numFmtId="0" fontId="124" fillId="0" borderId="0" xfId="0" applyFont="1" applyFill="1" applyBorder="1"/>
    <xf numFmtId="0" fontId="123" fillId="0" borderId="0" xfId="0" applyFont="1" applyFill="1" applyBorder="1"/>
    <xf numFmtId="0" fontId="0" fillId="0" borderId="0" xfId="0" quotePrefix="1" applyFill="1" applyBorder="1"/>
    <xf numFmtId="0" fontId="11" fillId="0" borderId="0" xfId="0" applyFont="1" applyFill="1" applyBorder="1"/>
    <xf numFmtId="3" fontId="39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vertical="center"/>
    </xf>
    <xf numFmtId="3" fontId="0" fillId="0" borderId="0" xfId="0" applyNumberFormat="1" applyFill="1" applyBorder="1"/>
    <xf numFmtId="3" fontId="39" fillId="0" borderId="0" xfId="0" applyNumberFormat="1" applyFont="1" applyFill="1" applyBorder="1"/>
    <xf numFmtId="0" fontId="195" fillId="0" borderId="77" xfId="0" applyFont="1" applyFill="1" applyBorder="1" applyAlignment="1">
      <alignment vertical="center"/>
    </xf>
    <xf numFmtId="0" fontId="0" fillId="78" borderId="81" xfId="0" applyFill="1" applyBorder="1"/>
    <xf numFmtId="0" fontId="199" fillId="0" borderId="0" xfId="0" applyFont="1"/>
    <xf numFmtId="0" fontId="0" fillId="78" borderId="83" xfId="0" applyFill="1" applyBorder="1"/>
    <xf numFmtId="0" fontId="0" fillId="0" borderId="29" xfId="0" applyFont="1" applyFill="1" applyBorder="1" applyAlignment="1">
      <alignment vertical="center"/>
    </xf>
    <xf numFmtId="0" fontId="0" fillId="0" borderId="30" xfId="0" applyFont="1" applyFill="1" applyBorder="1" applyAlignment="1">
      <alignment vertical="center"/>
    </xf>
    <xf numFmtId="1" fontId="0" fillId="0" borderId="72" xfId="0" applyNumberFormat="1" applyFill="1" applyBorder="1"/>
    <xf numFmtId="1" fontId="11" fillId="32" borderId="25" xfId="0" applyNumberFormat="1" applyFont="1" applyFill="1" applyBorder="1" applyAlignment="1">
      <alignment horizontal="center" vertical="center"/>
    </xf>
    <xf numFmtId="0" fontId="201" fillId="32" borderId="15" xfId="0" applyFont="1" applyFill="1" applyBorder="1" applyAlignment="1">
      <alignment horizontal="center" vertical="center"/>
    </xf>
    <xf numFmtId="3" fontId="32" fillId="0" borderId="72" xfId="0" applyNumberFormat="1" applyFont="1" applyFill="1" applyBorder="1"/>
    <xf numFmtId="0" fontId="32" fillId="0" borderId="59" xfId="0" applyFont="1" applyFill="1" applyBorder="1"/>
    <xf numFmtId="0" fontId="32" fillId="0" borderId="78" xfId="0" applyFont="1" applyFill="1" applyBorder="1"/>
    <xf numFmtId="2" fontId="32" fillId="0" borderId="79" xfId="0" applyNumberFormat="1" applyFont="1" applyFill="1" applyBorder="1"/>
    <xf numFmtId="3" fontId="32" fillId="0" borderId="80" xfId="0" applyNumberFormat="1" applyFont="1" applyFill="1" applyBorder="1"/>
    <xf numFmtId="3" fontId="32" fillId="0" borderId="59" xfId="0" applyNumberFormat="1" applyFont="1" applyFill="1" applyBorder="1"/>
    <xf numFmtId="3" fontId="32" fillId="0" borderId="49" xfId="0" applyNumberFormat="1" applyFont="1" applyFill="1" applyBorder="1"/>
    <xf numFmtId="2" fontId="32" fillId="0" borderId="49" xfId="0" applyNumberFormat="1" applyFont="1" applyFill="1" applyBorder="1"/>
    <xf numFmtId="0" fontId="32" fillId="0" borderId="72" xfId="0" applyFont="1" applyFill="1" applyBorder="1"/>
    <xf numFmtId="1" fontId="32" fillId="0" borderId="59" xfId="0" applyNumberFormat="1" applyFont="1" applyFill="1" applyBorder="1"/>
    <xf numFmtId="0" fontId="32" fillId="0" borderId="49" xfId="0" applyFont="1" applyFill="1" applyBorder="1"/>
    <xf numFmtId="1" fontId="32" fillId="0" borderId="49" xfId="0" applyNumberFormat="1" applyFont="1" applyFill="1" applyBorder="1"/>
    <xf numFmtId="0" fontId="32" fillId="0" borderId="28" xfId="0" applyFont="1" applyFill="1" applyBorder="1"/>
    <xf numFmtId="0" fontId="32" fillId="0" borderId="29" xfId="0" applyFont="1" applyFill="1" applyBorder="1"/>
    <xf numFmtId="2" fontId="32" fillId="0" borderId="33" xfId="0" applyNumberFormat="1" applyFont="1" applyFill="1" applyBorder="1"/>
    <xf numFmtId="0" fontId="202" fillId="0" borderId="0" xfId="0" applyFont="1" applyFill="1" applyAlignment="1">
      <alignment vertical="center"/>
    </xf>
    <xf numFmtId="4" fontId="41" fillId="0" borderId="30" xfId="0" applyNumberFormat="1" applyFont="1" applyFill="1" applyBorder="1"/>
    <xf numFmtId="3" fontId="30" fillId="0" borderId="33" xfId="0" applyNumberFormat="1" applyFont="1" applyFill="1" applyBorder="1"/>
    <xf numFmtId="3" fontId="0" fillId="0" borderId="30" xfId="0" applyNumberFormat="1" applyBorder="1" applyAlignment="1">
      <alignment vertical="center"/>
    </xf>
    <xf numFmtId="0" fontId="196" fillId="0" borderId="0" xfId="0" applyFont="1" applyFill="1" applyAlignment="1">
      <alignment vertical="center"/>
    </xf>
    <xf numFmtId="2" fontId="188" fillId="0" borderId="13" xfId="0" applyNumberFormat="1" applyFont="1" applyBorder="1"/>
    <xf numFmtId="0" fontId="30" fillId="0" borderId="29" xfId="0" applyFont="1" applyFill="1" applyBorder="1"/>
    <xf numFmtId="2" fontId="30" fillId="0" borderId="33" xfId="0" applyNumberFormat="1" applyFont="1" applyFill="1" applyBorder="1"/>
    <xf numFmtId="0" fontId="30" fillId="0" borderId="30" xfId="0" applyFont="1" applyFill="1" applyBorder="1"/>
    <xf numFmtId="2" fontId="30" fillId="0" borderId="30" xfId="0" applyNumberFormat="1" applyFont="1" applyFill="1" applyBorder="1"/>
    <xf numFmtId="3" fontId="30" fillId="0" borderId="72" xfId="0" applyNumberFormat="1" applyFont="1" applyFill="1" applyBorder="1"/>
    <xf numFmtId="3" fontId="30" fillId="0" borderId="59" xfId="0" applyNumberFormat="1" applyFont="1" applyFill="1" applyBorder="1"/>
    <xf numFmtId="0" fontId="30" fillId="0" borderId="59" xfId="0" applyFont="1" applyFill="1" applyBorder="1"/>
    <xf numFmtId="0" fontId="30" fillId="0" borderId="79" xfId="0" applyFont="1" applyFill="1" applyBorder="1"/>
    <xf numFmtId="2" fontId="30" fillId="0" borderId="82" xfId="0" applyNumberFormat="1" applyFont="1" applyFill="1" applyBorder="1"/>
    <xf numFmtId="0" fontId="30" fillId="0" borderId="49" xfId="0" applyFont="1" applyFill="1" applyBorder="1"/>
    <xf numFmtId="3" fontId="30" fillId="0" borderId="18" xfId="0" applyNumberFormat="1" applyFont="1" applyFill="1" applyBorder="1"/>
    <xf numFmtId="0" fontId="30" fillId="0" borderId="28" xfId="0" applyFont="1" applyFill="1" applyBorder="1"/>
    <xf numFmtId="2" fontId="30" fillId="0" borderId="29" xfId="0" applyNumberFormat="1" applyFont="1" applyFill="1" applyBorder="1"/>
    <xf numFmtId="1" fontId="30" fillId="0" borderId="47" xfId="0" applyNumberFormat="1" applyFont="1" applyFill="1" applyBorder="1"/>
    <xf numFmtId="1" fontId="30" fillId="0" borderId="33" xfId="0" applyNumberFormat="1" applyFont="1" applyFill="1" applyBorder="1"/>
    <xf numFmtId="1" fontId="30" fillId="0" borderId="28" xfId="0" applyNumberFormat="1" applyFont="1" applyFill="1" applyBorder="1"/>
    <xf numFmtId="3" fontId="30" fillId="16" borderId="8" xfId="0" applyNumberFormat="1" applyFont="1" applyFill="1" applyBorder="1" applyAlignment="1">
      <alignment horizontal="right" vertical="center"/>
    </xf>
    <xf numFmtId="3" fontId="0" fillId="0" borderId="34" xfId="0" applyNumberFormat="1" applyFont="1" applyFill="1" applyBorder="1"/>
    <xf numFmtId="3" fontId="0" fillId="0" borderId="29" xfId="0" applyNumberFormat="1" applyFont="1" applyFill="1" applyBorder="1"/>
    <xf numFmtId="0" fontId="0" fillId="0" borderId="30" xfId="0" applyFont="1" applyFill="1" applyBorder="1"/>
    <xf numFmtId="2" fontId="0" fillId="0" borderId="33" xfId="0" applyNumberFormat="1" applyFont="1" applyFill="1" applyBorder="1"/>
    <xf numFmtId="3" fontId="0" fillId="0" borderId="28" xfId="0" applyNumberFormat="1" applyFont="1" applyFill="1" applyBorder="1"/>
    <xf numFmtId="2" fontId="0" fillId="0" borderId="30" xfId="0" applyNumberFormat="1" applyFont="1" applyFill="1" applyBorder="1"/>
    <xf numFmtId="3" fontId="41" fillId="0" borderId="74" xfId="0" applyNumberFormat="1" applyFont="1" applyFill="1" applyBorder="1" applyAlignment="1">
      <alignment vertical="center"/>
    </xf>
    <xf numFmtId="3" fontId="41" fillId="0" borderId="76" xfId="0" applyNumberFormat="1" applyFont="1" applyFill="1" applyBorder="1" applyAlignment="1">
      <alignment vertical="center"/>
    </xf>
    <xf numFmtId="0" fontId="43" fillId="0" borderId="57" xfId="0" applyFont="1" applyFill="1" applyBorder="1" applyAlignment="1">
      <alignment vertical="center"/>
    </xf>
    <xf numFmtId="164" fontId="41" fillId="0" borderId="64" xfId="0" applyNumberFormat="1" applyFont="1" applyFill="1" applyBorder="1" applyAlignment="1">
      <alignment vertical="center"/>
    </xf>
    <xf numFmtId="3" fontId="41" fillId="0" borderId="57" xfId="0" applyNumberFormat="1" applyFont="1" applyFill="1" applyBorder="1" applyAlignment="1">
      <alignment vertical="center"/>
    </xf>
    <xf numFmtId="4" fontId="30" fillId="0" borderId="46" xfId="0" applyNumberFormat="1" applyFont="1" applyFill="1" applyBorder="1" applyAlignment="1">
      <alignment vertical="center"/>
    </xf>
    <xf numFmtId="0" fontId="41" fillId="0" borderId="57" xfId="0" applyFont="1" applyFill="1" applyBorder="1" applyAlignment="1">
      <alignment vertical="center"/>
    </xf>
    <xf numFmtId="2" fontId="41" fillId="0" borderId="46" xfId="0" applyNumberFormat="1" applyFont="1" applyFill="1" applyBorder="1" applyAlignment="1">
      <alignment vertical="center"/>
    </xf>
    <xf numFmtId="2" fontId="30" fillId="0" borderId="64" xfId="0" applyNumberFormat="1" applyFont="1" applyFill="1" applyBorder="1" applyAlignment="1">
      <alignment vertical="center"/>
    </xf>
    <xf numFmtId="0" fontId="30" fillId="31" borderId="55" xfId="0" applyFont="1" applyFill="1" applyBorder="1" applyAlignment="1">
      <alignment horizontal="center" vertical="center"/>
    </xf>
    <xf numFmtId="3" fontId="32" fillId="0" borderId="30" xfId="0" applyNumberFormat="1" applyFont="1" applyFill="1" applyBorder="1"/>
    <xf numFmtId="0" fontId="32" fillId="0" borderId="30" xfId="0" applyFont="1" applyFill="1" applyBorder="1"/>
    <xf numFmtId="2" fontId="32" fillId="0" borderId="30" xfId="0" applyNumberFormat="1" applyFont="1" applyFill="1" applyBorder="1"/>
    <xf numFmtId="1" fontId="32" fillId="0" borderId="29" xfId="0" applyNumberFormat="1" applyFont="1" applyFill="1" applyBorder="1"/>
    <xf numFmtId="1" fontId="32" fillId="0" borderId="30" xfId="0" applyNumberFormat="1" applyFont="1" applyFill="1" applyBorder="1"/>
    <xf numFmtId="0" fontId="32" fillId="0" borderId="57" xfId="0" applyFont="1" applyFill="1" applyBorder="1"/>
    <xf numFmtId="0" fontId="32" fillId="0" borderId="80" xfId="0" applyFont="1" applyFill="1" applyBorder="1"/>
    <xf numFmtId="2" fontId="30" fillId="0" borderId="49" xfId="0" applyNumberFormat="1" applyFont="1" applyFill="1" applyBorder="1"/>
    <xf numFmtId="0" fontId="32" fillId="0" borderId="4" xfId="0" applyFont="1" applyFill="1" applyBorder="1"/>
    <xf numFmtId="1" fontId="32" fillId="0" borderId="18" xfId="0" applyNumberFormat="1" applyFont="1" applyFill="1" applyBorder="1"/>
    <xf numFmtId="1" fontId="30" fillId="0" borderId="34" xfId="0" applyNumberFormat="1" applyFont="1" applyFill="1" applyBorder="1"/>
    <xf numFmtId="0" fontId="32" fillId="0" borderId="33" xfId="0" applyFont="1" applyFill="1" applyBorder="1"/>
    <xf numFmtId="3" fontId="19" fillId="0" borderId="58" xfId="0" applyNumberFormat="1" applyFont="1" applyFill="1" applyBorder="1" applyAlignment="1">
      <alignment horizontal="right" vertical="center"/>
    </xf>
    <xf numFmtId="1" fontId="32" fillId="0" borderId="33" xfId="0" applyNumberFormat="1" applyFont="1" applyFill="1" applyBorder="1"/>
    <xf numFmtId="1" fontId="30" fillId="0" borderId="11" xfId="0" applyNumberFormat="1" applyFont="1" applyBorder="1"/>
    <xf numFmtId="1" fontId="30" fillId="0" borderId="50" xfId="0" applyNumberFormat="1" applyFont="1" applyFill="1" applyBorder="1"/>
    <xf numFmtId="1" fontId="32" fillId="0" borderId="80" xfId="0" applyNumberFormat="1" applyFont="1" applyFill="1" applyBorder="1"/>
    <xf numFmtId="2" fontId="32" fillId="0" borderId="46" xfId="0" applyNumberFormat="1" applyFont="1" applyFill="1" applyBorder="1"/>
    <xf numFmtId="3" fontId="122" fillId="0" borderId="49" xfId="0" applyNumberFormat="1" applyFont="1" applyFill="1" applyBorder="1"/>
    <xf numFmtId="4" fontId="32" fillId="0" borderId="49" xfId="0" applyNumberFormat="1" applyFont="1" applyFill="1" applyBorder="1"/>
    <xf numFmtId="3" fontId="32" fillId="0" borderId="33" xfId="0" applyNumberFormat="1" applyFont="1" applyFill="1" applyBorder="1"/>
    <xf numFmtId="3" fontId="32" fillId="0" borderId="78" xfId="0" applyNumberFormat="1" applyFont="1" applyFill="1" applyBorder="1"/>
    <xf numFmtId="0" fontId="30" fillId="0" borderId="28" xfId="0" applyFont="1" applyFill="1" applyBorder="1" applyAlignment="1">
      <alignment vertical="center"/>
    </xf>
    <xf numFmtId="0" fontId="30" fillId="0" borderId="29" xfId="0" applyFont="1" applyFill="1" applyBorder="1" applyAlignment="1">
      <alignment vertical="center"/>
    </xf>
    <xf numFmtId="0" fontId="30" fillId="0" borderId="30" xfId="0" applyFont="1" applyFill="1" applyBorder="1" applyAlignment="1">
      <alignment vertical="center"/>
    </xf>
    <xf numFmtId="0" fontId="102" fillId="0" borderId="59" xfId="0" applyFont="1" applyFill="1" applyBorder="1"/>
    <xf numFmtId="3" fontId="0" fillId="0" borderId="72" xfId="0" applyNumberFormat="1" applyFont="1" applyFill="1" applyBorder="1"/>
    <xf numFmtId="3" fontId="0" fillId="0" borderId="59" xfId="0" applyNumberFormat="1" applyFont="1" applyFill="1" applyBorder="1"/>
    <xf numFmtId="3" fontId="32" fillId="0" borderId="63" xfId="0" applyNumberFormat="1" applyFont="1" applyFill="1" applyBorder="1"/>
    <xf numFmtId="3" fontId="32" fillId="0" borderId="76" xfId="0" applyNumberFormat="1" applyFont="1" applyFill="1" applyBorder="1"/>
    <xf numFmtId="3" fontId="32" fillId="0" borderId="28" xfId="0" applyNumberFormat="1" applyFont="1" applyFill="1" applyBorder="1" applyAlignment="1"/>
    <xf numFmtId="3" fontId="32" fillId="0" borderId="29" xfId="0" applyNumberFormat="1" applyFont="1" applyFill="1" applyBorder="1" applyAlignment="1"/>
    <xf numFmtId="0" fontId="200" fillId="0" borderId="7" xfId="0" applyFont="1" applyBorder="1"/>
    <xf numFmtId="3" fontId="0" fillId="0" borderId="72" xfId="0" applyNumberFormat="1" applyFont="1" applyFill="1" applyBorder="1" applyAlignment="1">
      <alignment vertical="center"/>
    </xf>
    <xf numFmtId="3" fontId="0" fillId="0" borderId="59" xfId="0" applyNumberFormat="1" applyFont="1" applyFill="1" applyBorder="1" applyAlignment="1">
      <alignment vertical="center"/>
    </xf>
    <xf numFmtId="0" fontId="0" fillId="0" borderId="59" xfId="0" applyFont="1" applyFill="1" applyBorder="1" applyAlignment="1">
      <alignment vertical="center"/>
    </xf>
    <xf numFmtId="0" fontId="102" fillId="0" borderId="59" xfId="0" applyFont="1" applyFill="1" applyBorder="1" applyAlignment="1">
      <alignment vertical="center"/>
    </xf>
    <xf numFmtId="2" fontId="0" fillId="0" borderId="79" xfId="0" applyNumberFormat="1" applyFont="1" applyFill="1" applyBorder="1" applyAlignment="1">
      <alignment vertical="center"/>
    </xf>
    <xf numFmtId="3" fontId="0" fillId="0" borderId="80" xfId="0" applyNumberFormat="1" applyFont="1" applyFill="1" applyBorder="1" applyAlignment="1">
      <alignment vertical="center"/>
    </xf>
    <xf numFmtId="3" fontId="0" fillId="0" borderId="49" xfId="0" applyNumberFormat="1" applyFont="1" applyFill="1" applyBorder="1" applyAlignment="1">
      <alignment vertical="center"/>
    </xf>
    <xf numFmtId="0" fontId="102" fillId="0" borderId="49" xfId="0" applyFont="1" applyFill="1" applyBorder="1" applyAlignment="1">
      <alignment vertical="center"/>
    </xf>
    <xf numFmtId="2" fontId="0" fillId="0" borderId="33" xfId="0" applyNumberFormat="1" applyFont="1" applyFill="1" applyBorder="1" applyAlignment="1">
      <alignment vertical="center"/>
    </xf>
    <xf numFmtId="3" fontId="0" fillId="0" borderId="34" xfId="0" applyNumberFormat="1" applyFont="1" applyFill="1" applyBorder="1" applyAlignment="1">
      <alignment vertical="center"/>
    </xf>
    <xf numFmtId="0" fontId="0" fillId="0" borderId="49" xfId="0" applyFont="1" applyFill="1" applyBorder="1" applyAlignment="1">
      <alignment vertical="center"/>
    </xf>
    <xf numFmtId="2" fontId="0" fillId="0" borderId="49" xfId="0" applyNumberFormat="1" applyFont="1" applyFill="1" applyBorder="1" applyAlignment="1">
      <alignment vertical="center"/>
    </xf>
    <xf numFmtId="3" fontId="0" fillId="0" borderId="59" xfId="0" applyNumberFormat="1" applyFill="1" applyBorder="1" applyAlignment="1">
      <alignment vertical="center"/>
    </xf>
    <xf numFmtId="1" fontId="0" fillId="0" borderId="80" xfId="0" applyNumberFormat="1" applyFont="1" applyFill="1" applyBorder="1" applyAlignment="1">
      <alignment vertical="center"/>
    </xf>
    <xf numFmtId="1" fontId="0" fillId="0" borderId="59" xfId="0" applyNumberFormat="1" applyFont="1" applyFill="1" applyBorder="1" applyAlignment="1">
      <alignment vertical="center"/>
    </xf>
    <xf numFmtId="1" fontId="0" fillId="0" borderId="44" xfId="0" applyNumberFormat="1" applyFont="1" applyFill="1" applyBorder="1" applyAlignment="1">
      <alignment vertical="center"/>
    </xf>
    <xf numFmtId="1" fontId="0" fillId="0" borderId="46" xfId="0" applyNumberFormat="1" applyFont="1" applyFill="1" applyBorder="1" applyAlignment="1">
      <alignment vertical="center"/>
    </xf>
    <xf numFmtId="1" fontId="0" fillId="0" borderId="28" xfId="0" applyNumberFormat="1" applyFont="1" applyFill="1" applyBorder="1" applyAlignment="1">
      <alignment vertical="center"/>
    </xf>
    <xf numFmtId="0" fontId="179" fillId="0" borderId="21" xfId="0" applyFont="1" applyBorder="1"/>
    <xf numFmtId="0" fontId="32" fillId="11" borderId="18" xfId="0" applyFont="1" applyFill="1" applyBorder="1" applyAlignment="1">
      <alignment horizontal="center" vertical="center"/>
    </xf>
    <xf numFmtId="0" fontId="32" fillId="10" borderId="34" xfId="0" applyFont="1" applyFill="1" applyBorder="1" applyAlignment="1">
      <alignment horizontal="center" wrapText="1"/>
    </xf>
    <xf numFmtId="0" fontId="32" fillId="10" borderId="33" xfId="0" applyFont="1" applyFill="1" applyBorder="1" applyAlignment="1">
      <alignment horizontal="center" wrapText="1"/>
    </xf>
    <xf numFmtId="1" fontId="32" fillId="0" borderId="34" xfId="0" applyNumberFormat="1" applyFont="1" applyFill="1" applyBorder="1"/>
    <xf numFmtId="2" fontId="30" fillId="0" borderId="30" xfId="0" applyNumberFormat="1" applyFont="1" applyBorder="1"/>
    <xf numFmtId="0" fontId="32" fillId="0" borderId="30" xfId="0" applyFont="1" applyFill="1" applyBorder="1" applyAlignment="1">
      <alignment vertical="center"/>
    </xf>
    <xf numFmtId="10" fontId="32" fillId="10" borderId="34" xfId="0" applyNumberFormat="1" applyFont="1" applyFill="1" applyBorder="1"/>
    <xf numFmtId="0" fontId="29" fillId="0" borderId="7" xfId="0" applyFont="1" applyFill="1" applyBorder="1" applyAlignment="1">
      <alignment vertical="center"/>
    </xf>
    <xf numFmtId="0" fontId="29" fillId="0" borderId="9" xfId="0" applyFont="1" applyFill="1" applyBorder="1" applyAlignment="1">
      <alignment vertical="center"/>
    </xf>
    <xf numFmtId="0" fontId="0" fillId="0" borderId="70" xfId="0" applyFont="1" applyFill="1" applyBorder="1" applyAlignment="1">
      <alignment horizontal="left"/>
    </xf>
    <xf numFmtId="0" fontId="203" fillId="13" borderId="12" xfId="0" applyFont="1" applyFill="1" applyBorder="1" applyAlignment="1">
      <alignment horizontal="center" vertical="center"/>
    </xf>
    <xf numFmtId="1" fontId="69" fillId="0" borderId="43" xfId="0" applyNumberFormat="1" applyFont="1" applyBorder="1"/>
    <xf numFmtId="1" fontId="69" fillId="0" borderId="8" xfId="0" applyNumberFormat="1" applyFont="1" applyBorder="1"/>
    <xf numFmtId="1" fontId="69" fillId="13" borderId="8" xfId="0" applyNumberFormat="1" applyFont="1" applyFill="1" applyBorder="1"/>
    <xf numFmtId="1" fontId="69" fillId="32" borderId="8" xfId="0" applyNumberFormat="1" applyFont="1" applyFill="1" applyBorder="1"/>
    <xf numFmtId="1" fontId="69" fillId="0" borderId="8" xfId="0" applyNumberFormat="1" applyFont="1" applyFill="1" applyBorder="1"/>
    <xf numFmtId="1" fontId="69" fillId="0" borderId="42" xfId="0" applyNumberFormat="1" applyFont="1" applyBorder="1"/>
    <xf numFmtId="164" fontId="205" fillId="53" borderId="7" xfId="0" applyNumberFormat="1" applyFont="1" applyFill="1" applyBorder="1" applyAlignment="1">
      <alignment horizontal="center" vertical="center"/>
    </xf>
    <xf numFmtId="164" fontId="205" fillId="53" borderId="13" xfId="0" applyNumberFormat="1" applyFont="1" applyFill="1" applyBorder="1" applyAlignment="1">
      <alignment horizontal="center" vertical="center"/>
    </xf>
    <xf numFmtId="1" fontId="68" fillId="0" borderId="9" xfId="0" applyNumberFormat="1" applyFont="1" applyFill="1" applyBorder="1" applyAlignment="1">
      <alignment horizontal="right" vertical="center"/>
    </xf>
    <xf numFmtId="1" fontId="68" fillId="0" borderId="27" xfId="0" applyNumberFormat="1" applyFont="1" applyFill="1" applyBorder="1" applyAlignment="1">
      <alignment horizontal="right" vertical="center"/>
    </xf>
    <xf numFmtId="2" fontId="30" fillId="0" borderId="26" xfId="0" applyNumberFormat="1" applyFont="1" applyBorder="1"/>
    <xf numFmtId="2" fontId="30" fillId="0" borderId="25" xfId="0" applyNumberFormat="1" applyFont="1" applyBorder="1"/>
    <xf numFmtId="2" fontId="30" fillId="32" borderId="25" xfId="0" applyNumberFormat="1" applyFont="1" applyFill="1" applyBorder="1"/>
    <xf numFmtId="2" fontId="30" fillId="0" borderId="25" xfId="0" applyNumberFormat="1" applyFont="1" applyFill="1" applyBorder="1"/>
    <xf numFmtId="2" fontId="30" fillId="0" borderId="51" xfId="0" applyNumberFormat="1" applyFont="1" applyBorder="1"/>
    <xf numFmtId="0" fontId="32" fillId="11" borderId="4" xfId="0" applyFont="1" applyFill="1" applyBorder="1" applyAlignment="1">
      <alignment horizontal="center" vertical="center"/>
    </xf>
    <xf numFmtId="1" fontId="179" fillId="10" borderId="44" xfId="0" applyNumberFormat="1" applyFont="1" applyFill="1" applyBorder="1" applyAlignment="1">
      <alignment horizontal="center" vertical="center"/>
    </xf>
    <xf numFmtId="1" fontId="179" fillId="10" borderId="31" xfId="0" applyNumberFormat="1" applyFont="1" applyFill="1" applyBorder="1" applyAlignment="1">
      <alignment horizontal="center" vertical="center"/>
    </xf>
    <xf numFmtId="0" fontId="30" fillId="10" borderId="28" xfId="0" applyFont="1" applyFill="1" applyBorder="1" applyAlignment="1">
      <alignment horizontal="center" vertical="center" wrapText="1"/>
    </xf>
    <xf numFmtId="1" fontId="179" fillId="10" borderId="48" xfId="0" applyNumberFormat="1" applyFont="1" applyFill="1" applyBorder="1" applyAlignment="1">
      <alignment horizontal="center" vertical="center"/>
    </xf>
    <xf numFmtId="1" fontId="179" fillId="10" borderId="9" xfId="0" applyNumberFormat="1" applyFont="1" applyFill="1" applyBorder="1" applyAlignment="1">
      <alignment horizontal="center" vertical="center"/>
    </xf>
    <xf numFmtId="1" fontId="179" fillId="31" borderId="9" xfId="0" applyNumberFormat="1" applyFont="1" applyFill="1" applyBorder="1" applyAlignment="1">
      <alignment horizontal="center" vertical="center"/>
    </xf>
    <xf numFmtId="1" fontId="179" fillId="10" borderId="36" xfId="0" applyNumberFormat="1" applyFont="1" applyFill="1" applyBorder="1" applyAlignment="1">
      <alignment horizontal="center" vertical="center"/>
    </xf>
    <xf numFmtId="0" fontId="30" fillId="10" borderId="33" xfId="0" applyFont="1" applyFill="1" applyBorder="1" applyAlignment="1">
      <alignment horizontal="center" vertical="center" wrapText="1"/>
    </xf>
    <xf numFmtId="0" fontId="30" fillId="16" borderId="10" xfId="0" applyFont="1" applyFill="1" applyBorder="1"/>
    <xf numFmtId="0" fontId="30" fillId="0" borderId="34" xfId="0" applyFont="1" applyBorder="1"/>
    <xf numFmtId="0" fontId="30" fillId="16" borderId="8" xfId="0" applyFont="1" applyFill="1" applyBorder="1"/>
    <xf numFmtId="0" fontId="30" fillId="16" borderId="25" xfId="0" applyFont="1" applyFill="1" applyBorder="1"/>
    <xf numFmtId="0" fontId="30" fillId="16" borderId="7" xfId="0" applyFont="1" applyFill="1" applyBorder="1"/>
    <xf numFmtId="0" fontId="30" fillId="0" borderId="28" xfId="0" applyFont="1" applyBorder="1"/>
    <xf numFmtId="0" fontId="30" fillId="0" borderId="33" xfId="0" applyFont="1" applyBorder="1"/>
    <xf numFmtId="2" fontId="30" fillId="16" borderId="9" xfId="0" applyNumberFormat="1" applyFont="1" applyFill="1" applyBorder="1"/>
    <xf numFmtId="1" fontId="30" fillId="52" borderId="39" xfId="0" applyNumberFormat="1" applyFont="1" applyFill="1" applyBorder="1" applyAlignment="1">
      <alignment horizontal="center"/>
    </xf>
    <xf numFmtId="1" fontId="30" fillId="52" borderId="10" xfId="0" applyNumberFormat="1" applyFont="1" applyFill="1" applyBorder="1" applyAlignment="1">
      <alignment horizontal="center"/>
    </xf>
    <xf numFmtId="1" fontId="30" fillId="52" borderId="31" xfId="0" applyNumberFormat="1" applyFont="1" applyFill="1" applyBorder="1" applyAlignment="1">
      <alignment horizontal="center"/>
    </xf>
    <xf numFmtId="1" fontId="30" fillId="52" borderId="58" xfId="0" applyNumberFormat="1" applyFont="1" applyFill="1" applyBorder="1" applyAlignment="1">
      <alignment horizontal="center"/>
    </xf>
    <xf numFmtId="1" fontId="30" fillId="52" borderId="14" xfId="0" applyNumberFormat="1" applyFont="1" applyFill="1" applyBorder="1" applyAlignment="1">
      <alignment horizontal="center"/>
    </xf>
    <xf numFmtId="1" fontId="30" fillId="52" borderId="48" xfId="0" applyNumberFormat="1" applyFont="1" applyFill="1" applyBorder="1" applyAlignment="1">
      <alignment horizontal="center"/>
    </xf>
    <xf numFmtId="1" fontId="30" fillId="52" borderId="9" xfId="0" applyNumberFormat="1" applyFont="1" applyFill="1" applyBorder="1" applyAlignment="1">
      <alignment horizontal="center"/>
    </xf>
    <xf numFmtId="1" fontId="30" fillId="52" borderId="36" xfId="0" applyNumberFormat="1" applyFont="1" applyFill="1" applyBorder="1" applyAlignment="1">
      <alignment horizontal="center"/>
    </xf>
    <xf numFmtId="0" fontId="30" fillId="53" borderId="28" xfId="0" applyFont="1" applyFill="1" applyBorder="1" applyAlignment="1">
      <alignment horizontal="center" wrapText="1"/>
    </xf>
    <xf numFmtId="0" fontId="30" fillId="53" borderId="30" xfId="0" applyFont="1" applyFill="1" applyBorder="1" applyAlignment="1">
      <alignment horizontal="center" wrapText="1"/>
    </xf>
    <xf numFmtId="3" fontId="40" fillId="0" borderId="6" xfId="0" applyNumberFormat="1" applyFont="1" applyFill="1" applyBorder="1" applyAlignment="1">
      <alignment vertical="center"/>
    </xf>
    <xf numFmtId="3" fontId="40" fillId="16" borderId="7" xfId="0" applyNumberFormat="1" applyFont="1" applyFill="1" applyBorder="1" applyAlignment="1">
      <alignment vertical="center"/>
    </xf>
    <xf numFmtId="1" fontId="31" fillId="0" borderId="58" xfId="0" applyNumberFormat="1" applyFont="1" applyFill="1" applyBorder="1" applyAlignment="1">
      <alignment horizontal="right" vertical="center"/>
    </xf>
    <xf numFmtId="1" fontId="31" fillId="0" borderId="8" xfId="0" applyNumberFormat="1" applyFont="1" applyFill="1" applyBorder="1" applyAlignment="1">
      <alignment horizontal="right" vertical="center"/>
    </xf>
    <xf numFmtId="1" fontId="31" fillId="32" borderId="8" xfId="0" applyNumberFormat="1" applyFont="1" applyFill="1" applyBorder="1" applyAlignment="1">
      <alignment horizontal="right" vertical="center"/>
    </xf>
    <xf numFmtId="1" fontId="31" fillId="0" borderId="14" xfId="0" applyNumberFormat="1" applyFont="1" applyFill="1" applyBorder="1" applyAlignment="1">
      <alignment horizontal="right" vertical="center"/>
    </xf>
    <xf numFmtId="0" fontId="30" fillId="0" borderId="54" xfId="0" applyFont="1" applyBorder="1"/>
    <xf numFmtId="0" fontId="30" fillId="0" borderId="55" xfId="0" applyFont="1" applyBorder="1"/>
    <xf numFmtId="0" fontId="30" fillId="32" borderId="55" xfId="0" applyFont="1" applyFill="1" applyBorder="1"/>
    <xf numFmtId="0" fontId="30" fillId="0" borderId="55" xfId="0" applyFont="1" applyFill="1" applyBorder="1"/>
    <xf numFmtId="0" fontId="30" fillId="0" borderId="75" xfId="0" applyFont="1" applyBorder="1"/>
    <xf numFmtId="0" fontId="30" fillId="0" borderId="40" xfId="0" applyFont="1" applyBorder="1"/>
    <xf numFmtId="3" fontId="40" fillId="0" borderId="23" xfId="0" applyNumberFormat="1" applyFont="1" applyFill="1" applyBorder="1" applyAlignment="1">
      <alignment vertical="center"/>
    </xf>
    <xf numFmtId="1" fontId="30" fillId="0" borderId="30" xfId="0" applyNumberFormat="1" applyFont="1" applyFill="1" applyBorder="1" applyAlignment="1">
      <alignment vertical="center"/>
    </xf>
    <xf numFmtId="3" fontId="30" fillId="0" borderId="72" xfId="0" applyNumberFormat="1" applyFont="1" applyBorder="1"/>
    <xf numFmtId="3" fontId="30" fillId="0" borderId="59" xfId="0" applyNumberFormat="1" applyFont="1" applyBorder="1"/>
    <xf numFmtId="3" fontId="30" fillId="0" borderId="42" xfId="0" applyNumberFormat="1" applyFont="1" applyFill="1" applyBorder="1" applyAlignment="1">
      <alignment horizontal="right" vertical="center"/>
    </xf>
    <xf numFmtId="0" fontId="30" fillId="0" borderId="49" xfId="0" applyFont="1" applyBorder="1"/>
    <xf numFmtId="3" fontId="40" fillId="32" borderId="58" xfId="0" applyNumberFormat="1" applyFont="1" applyFill="1" applyBorder="1" applyAlignment="1">
      <alignment vertical="center"/>
    </xf>
    <xf numFmtId="3" fontId="40" fillId="0" borderId="76" xfId="0" applyNumberFormat="1" applyFont="1" applyFill="1" applyBorder="1" applyAlignment="1">
      <alignment vertical="center"/>
    </xf>
    <xf numFmtId="3" fontId="30" fillId="0" borderId="40" xfId="0" applyNumberFormat="1" applyFont="1" applyBorder="1"/>
    <xf numFmtId="3" fontId="30" fillId="32" borderId="44" xfId="0" applyNumberFormat="1" applyFont="1" applyFill="1" applyBorder="1"/>
    <xf numFmtId="3" fontId="30" fillId="0" borderId="44" xfId="0" applyNumberFormat="1" applyFont="1" applyFill="1" applyBorder="1"/>
    <xf numFmtId="3" fontId="30" fillId="0" borderId="74" xfId="0" applyNumberFormat="1" applyFont="1" applyBorder="1"/>
    <xf numFmtId="1" fontId="30" fillId="32" borderId="48" xfId="0" applyNumberFormat="1" applyFont="1" applyFill="1" applyBorder="1"/>
    <xf numFmtId="1" fontId="30" fillId="0" borderId="48" xfId="0" applyNumberFormat="1" applyFont="1" applyFill="1" applyBorder="1"/>
    <xf numFmtId="0" fontId="32" fillId="10" borderId="44" xfId="0" applyFont="1" applyFill="1" applyBorder="1"/>
    <xf numFmtId="0" fontId="32" fillId="10" borderId="7" xfId="0" applyFont="1" applyFill="1" applyBorder="1"/>
    <xf numFmtId="0" fontId="32" fillId="16" borderId="7" xfId="0" applyFont="1" applyFill="1" applyBorder="1"/>
    <xf numFmtId="0" fontId="32" fillId="31" borderId="7" xfId="0" applyFont="1" applyFill="1" applyBorder="1"/>
    <xf numFmtId="0" fontId="32" fillId="10" borderId="31" xfId="0" applyFont="1" applyFill="1" applyBorder="1"/>
    <xf numFmtId="0" fontId="32" fillId="16" borderId="9" xfId="0" applyFont="1" applyFill="1" applyBorder="1"/>
    <xf numFmtId="0" fontId="30" fillId="0" borderId="28" xfId="0" applyFont="1" applyFill="1" applyBorder="1" applyAlignment="1">
      <alignment vertical="center"/>
    </xf>
    <xf numFmtId="0" fontId="30" fillId="0" borderId="29" xfId="0" applyFont="1" applyFill="1" applyBorder="1" applyAlignment="1">
      <alignment vertical="center"/>
    </xf>
    <xf numFmtId="0" fontId="30" fillId="0" borderId="79" xfId="0" applyFont="1" applyFill="1" applyBorder="1" applyAlignment="1">
      <alignment vertical="center"/>
    </xf>
    <xf numFmtId="1" fontId="0" fillId="31" borderId="6" xfId="0" applyNumberFormat="1" applyFill="1" applyBorder="1"/>
    <xf numFmtId="1" fontId="0" fillId="31" borderId="72" xfId="0" applyNumberFormat="1" applyFill="1" applyBorder="1"/>
    <xf numFmtId="1" fontId="0" fillId="31" borderId="79" xfId="0" applyNumberFormat="1" applyFill="1" applyBorder="1"/>
    <xf numFmtId="1" fontId="0" fillId="0" borderId="17" xfId="0" applyNumberFormat="1" applyBorder="1"/>
    <xf numFmtId="1" fontId="0" fillId="0" borderId="13" xfId="0" applyNumberFormat="1" applyBorder="1"/>
    <xf numFmtId="1" fontId="0" fillId="32" borderId="13" xfId="0" applyNumberFormat="1" applyFill="1" applyBorder="1"/>
    <xf numFmtId="1" fontId="0" fillId="0" borderId="13" xfId="0" applyNumberFormat="1" applyFill="1" applyBorder="1"/>
    <xf numFmtId="1" fontId="0" fillId="0" borderId="71" xfId="0" applyNumberFormat="1" applyBorder="1"/>
    <xf numFmtId="1" fontId="0" fillId="31" borderId="7" xfId="0" applyNumberFormat="1" applyFill="1" applyBorder="1"/>
    <xf numFmtId="1" fontId="0" fillId="31" borderId="38" xfId="0" applyNumberFormat="1" applyFill="1" applyBorder="1"/>
    <xf numFmtId="1" fontId="0" fillId="31" borderId="27" xfId="0" applyNumberFormat="1" applyFill="1" applyBorder="1"/>
    <xf numFmtId="164" fontId="41" fillId="0" borderId="16" xfId="0" applyNumberFormat="1" applyFont="1" applyBorder="1" applyAlignment="1">
      <alignment vertical="center"/>
    </xf>
    <xf numFmtId="164" fontId="41" fillId="0" borderId="9" xfId="0" applyNumberFormat="1" applyFont="1" applyBorder="1" applyAlignment="1">
      <alignment vertical="center"/>
    </xf>
    <xf numFmtId="164" fontId="41" fillId="32" borderId="9" xfId="0" applyNumberFormat="1" applyFont="1" applyFill="1" applyBorder="1" applyAlignment="1">
      <alignment vertical="center"/>
    </xf>
    <xf numFmtId="164" fontId="41" fillId="0" borderId="9" xfId="0" applyNumberFormat="1" applyFont="1" applyFill="1" applyBorder="1" applyAlignment="1">
      <alignment vertical="center"/>
    </xf>
    <xf numFmtId="164" fontId="41" fillId="0" borderId="27" xfId="0" applyNumberFormat="1" applyFont="1" applyBorder="1" applyAlignment="1">
      <alignment vertical="center"/>
    </xf>
    <xf numFmtId="1" fontId="40" fillId="0" borderId="6" xfId="0" applyNumberFormat="1" applyFont="1" applyFill="1" applyBorder="1" applyAlignment="1">
      <alignment vertical="center"/>
    </xf>
    <xf numFmtId="1" fontId="40" fillId="0" borderId="7" xfId="0" applyNumberFormat="1" applyFont="1" applyFill="1" applyBorder="1" applyAlignment="1">
      <alignment vertical="center"/>
    </xf>
    <xf numFmtId="1" fontId="40" fillId="32" borderId="7" xfId="0" applyNumberFormat="1" applyFont="1" applyFill="1" applyBorder="1" applyAlignment="1">
      <alignment vertical="center"/>
    </xf>
    <xf numFmtId="1" fontId="40" fillId="0" borderId="38" xfId="0" applyNumberFormat="1" applyFont="1" applyFill="1" applyBorder="1" applyAlignment="1">
      <alignment vertical="center"/>
    </xf>
    <xf numFmtId="3" fontId="30" fillId="0" borderId="28" xfId="0" applyNumberFormat="1" applyFont="1" applyFill="1" applyBorder="1" applyAlignment="1">
      <alignment vertical="center"/>
    </xf>
    <xf numFmtId="1" fontId="40" fillId="0" borderId="43" xfId="0" applyNumberFormat="1" applyFont="1" applyFill="1" applyBorder="1" applyAlignment="1">
      <alignment vertical="center"/>
    </xf>
    <xf numFmtId="1" fontId="40" fillId="0" borderId="42" xfId="0" applyNumberFormat="1" applyFont="1" applyFill="1" applyBorder="1" applyAlignment="1">
      <alignment vertical="center"/>
    </xf>
    <xf numFmtId="3" fontId="30" fillId="0" borderId="29" xfId="0" applyNumberFormat="1" applyFont="1" applyFill="1" applyBorder="1" applyAlignment="1">
      <alignment vertical="center"/>
    </xf>
    <xf numFmtId="3" fontId="30" fillId="0" borderId="30" xfId="0" applyNumberFormat="1" applyFont="1" applyFill="1" applyBorder="1" applyAlignment="1">
      <alignment vertical="center"/>
    </xf>
    <xf numFmtId="0" fontId="30" fillId="0" borderId="71" xfId="0" applyFont="1" applyBorder="1"/>
    <xf numFmtId="1" fontId="38" fillId="0" borderId="17" xfId="0" applyNumberFormat="1" applyFont="1" applyFill="1" applyBorder="1" applyAlignment="1">
      <alignment horizontal="right" vertical="center"/>
    </xf>
    <xf numFmtId="1" fontId="38" fillId="0" borderId="13" xfId="0" applyNumberFormat="1" applyFont="1" applyFill="1" applyBorder="1" applyAlignment="1">
      <alignment horizontal="right" vertical="center"/>
    </xf>
    <xf numFmtId="1" fontId="38" fillId="32" borderId="13" xfId="0" applyNumberFormat="1" applyFont="1" applyFill="1" applyBorder="1" applyAlignment="1">
      <alignment horizontal="right" vertical="center"/>
    </xf>
    <xf numFmtId="1" fontId="38" fillId="0" borderId="71" xfId="0" applyNumberFormat="1" applyFont="1" applyFill="1" applyBorder="1" applyAlignment="1">
      <alignment horizontal="right" vertical="center"/>
    </xf>
    <xf numFmtId="2" fontId="30" fillId="0" borderId="49" xfId="0" applyNumberFormat="1" applyFont="1" applyBorder="1"/>
    <xf numFmtId="1" fontId="30" fillId="0" borderId="11" xfId="0" applyNumberFormat="1" applyFont="1" applyFill="1" applyBorder="1" applyAlignment="1">
      <alignment vertical="center"/>
    </xf>
    <xf numFmtId="1" fontId="30" fillId="0" borderId="10" xfId="0" applyNumberFormat="1" applyFont="1" applyFill="1" applyBorder="1" applyAlignment="1">
      <alignment vertical="center"/>
    </xf>
    <xf numFmtId="1" fontId="30" fillId="32" borderId="10" xfId="0" applyNumberFormat="1" applyFont="1" applyFill="1" applyBorder="1" applyAlignment="1">
      <alignment vertical="center"/>
    </xf>
    <xf numFmtId="1" fontId="30" fillId="0" borderId="50" xfId="0" applyNumberFormat="1" applyFont="1" applyFill="1" applyBorder="1" applyAlignment="1">
      <alignment vertical="center"/>
    </xf>
    <xf numFmtId="1" fontId="30" fillId="0" borderId="80" xfId="0" applyNumberFormat="1" applyFont="1" applyBorder="1"/>
    <xf numFmtId="0" fontId="30" fillId="0" borderId="16" xfId="0" applyFont="1" applyFill="1" applyBorder="1" applyAlignment="1">
      <alignment vertical="center"/>
    </xf>
    <xf numFmtId="0" fontId="30" fillId="0" borderId="27" xfId="0" applyFont="1" applyFill="1" applyBorder="1" applyAlignment="1">
      <alignment vertical="center"/>
    </xf>
    <xf numFmtId="1" fontId="30" fillId="32" borderId="24" xfId="0" applyNumberFormat="1" applyFont="1" applyFill="1" applyBorder="1"/>
    <xf numFmtId="1" fontId="30" fillId="0" borderId="42" xfId="0" applyNumberFormat="1" applyFont="1" applyBorder="1"/>
    <xf numFmtId="1" fontId="30" fillId="0" borderId="79" xfId="0" applyNumberFormat="1" applyFont="1" applyBorder="1"/>
    <xf numFmtId="0" fontId="30" fillId="0" borderId="40" xfId="0" applyFont="1" applyFill="1" applyBorder="1" applyAlignment="1">
      <alignment horizontal="center" vertical="center"/>
    </xf>
    <xf numFmtId="2" fontId="30" fillId="0" borderId="67" xfId="0" applyNumberFormat="1" applyFont="1" applyFill="1" applyBorder="1" applyAlignment="1">
      <alignment horizontal="left"/>
    </xf>
    <xf numFmtId="2" fontId="30" fillId="0" borderId="54" xfId="0" applyNumberFormat="1" applyFont="1" applyFill="1" applyBorder="1"/>
    <xf numFmtId="2" fontId="30" fillId="0" borderId="55" xfId="0" applyNumberFormat="1" applyFont="1" applyBorder="1"/>
    <xf numFmtId="2" fontId="30" fillId="32" borderId="55" xfId="0" applyNumberFormat="1" applyFont="1" applyFill="1" applyBorder="1"/>
    <xf numFmtId="2" fontId="30" fillId="0" borderId="55" xfId="0" applyNumberFormat="1" applyFont="1" applyFill="1" applyBorder="1"/>
    <xf numFmtId="2" fontId="30" fillId="0" borderId="56" xfId="0" applyNumberFormat="1" applyFont="1" applyFill="1" applyBorder="1"/>
    <xf numFmtId="0" fontId="0" fillId="0" borderId="59" xfId="0" applyBorder="1" applyAlignment="1">
      <alignment horizontal="center"/>
    </xf>
    <xf numFmtId="0" fontId="147" fillId="0" borderId="22" xfId="0" applyNumberFormat="1" applyFont="1" applyFill="1" applyBorder="1" applyAlignment="1" applyProtection="1">
      <alignment horizontal="center" vertical="center" wrapText="1"/>
    </xf>
    <xf numFmtId="0" fontId="147" fillId="0" borderId="53" xfId="0" applyNumberFormat="1" applyFont="1" applyFill="1" applyBorder="1" applyAlignment="1" applyProtection="1">
      <alignment horizontal="center" vertical="center" wrapText="1"/>
    </xf>
    <xf numFmtId="0" fontId="98" fillId="0" borderId="40" xfId="0" applyFont="1" applyBorder="1" applyAlignment="1" applyProtection="1">
      <alignment horizontal="center" vertical="center"/>
    </xf>
    <xf numFmtId="1" fontId="147" fillId="0" borderId="20" xfId="0" applyNumberFormat="1" applyFont="1" applyFill="1" applyBorder="1" applyAlignment="1" applyProtection="1">
      <alignment horizontal="center" vertical="center" wrapText="1"/>
    </xf>
    <xf numFmtId="1" fontId="147" fillId="0" borderId="15" xfId="0" applyNumberFormat="1" applyFont="1" applyFill="1" applyBorder="1" applyAlignment="1" applyProtection="1">
      <alignment horizontal="center" vertical="center" wrapText="1"/>
    </xf>
    <xf numFmtId="1" fontId="147" fillId="0" borderId="52" xfId="0" applyNumberFormat="1" applyFont="1" applyFill="1" applyBorder="1" applyAlignment="1" applyProtection="1">
      <alignment horizontal="center" vertical="center" wrapText="1"/>
    </xf>
    <xf numFmtId="3" fontId="32" fillId="0" borderId="72" xfId="0" applyNumberFormat="1" applyFont="1" applyBorder="1" applyAlignment="1">
      <alignment vertical="center"/>
    </xf>
    <xf numFmtId="3" fontId="32" fillId="0" borderId="59" xfId="0" applyNumberFormat="1" applyFont="1" applyBorder="1" applyAlignment="1">
      <alignment vertical="center"/>
    </xf>
    <xf numFmtId="0" fontId="206" fillId="53" borderId="44" xfId="0" applyFont="1" applyFill="1" applyBorder="1" applyAlignment="1">
      <alignment horizontal="center"/>
    </xf>
    <xf numFmtId="2" fontId="30" fillId="0" borderId="43" xfId="0" applyNumberFormat="1" applyFont="1" applyBorder="1" applyAlignment="1">
      <alignment horizontal="right" vertical="center"/>
    </xf>
    <xf numFmtId="2" fontId="30" fillId="0" borderId="8" xfId="0" applyNumberFormat="1" applyFont="1" applyBorder="1" applyAlignment="1">
      <alignment horizontal="right" vertical="center"/>
    </xf>
    <xf numFmtId="2" fontId="30" fillId="32" borderId="8" xfId="0" applyNumberFormat="1" applyFont="1" applyFill="1" applyBorder="1" applyAlignment="1">
      <alignment horizontal="right" vertical="center"/>
    </xf>
    <xf numFmtId="2" fontId="30" fillId="0" borderId="8" xfId="0" applyNumberFormat="1" applyFont="1" applyFill="1" applyBorder="1" applyAlignment="1">
      <alignment horizontal="right" vertical="center"/>
    </xf>
    <xf numFmtId="2" fontId="30" fillId="0" borderId="42" xfId="0" applyNumberFormat="1" applyFont="1" applyBorder="1" applyAlignment="1">
      <alignment horizontal="right" vertical="center"/>
    </xf>
    <xf numFmtId="0" fontId="32" fillId="10" borderId="80" xfId="0" applyFont="1" applyFill="1" applyBorder="1" applyAlignment="1">
      <alignment horizontal="left"/>
    </xf>
    <xf numFmtId="3" fontId="32" fillId="10" borderId="23" xfId="0" applyNumberFormat="1" applyFont="1" applyFill="1" applyBorder="1"/>
    <xf numFmtId="0" fontId="204" fillId="16" borderId="7" xfId="0" applyFont="1" applyFill="1" applyBorder="1" applyAlignment="1">
      <alignment horizontal="center" vertical="center"/>
    </xf>
    <xf numFmtId="0" fontId="204" fillId="16" borderId="13" xfId="0" applyFont="1" applyFill="1" applyBorder="1" applyAlignment="1">
      <alignment horizontal="center" vertical="center"/>
    </xf>
    <xf numFmtId="0" fontId="204" fillId="31" borderId="7" xfId="0" applyFont="1" applyFill="1" applyBorder="1" applyAlignment="1">
      <alignment horizontal="center" vertical="center"/>
    </xf>
    <xf numFmtId="0" fontId="204" fillId="31" borderId="13" xfId="0" applyFont="1" applyFill="1" applyBorder="1" applyAlignment="1">
      <alignment horizontal="center" vertical="center"/>
    </xf>
    <xf numFmtId="0" fontId="205" fillId="31" borderId="7" xfId="0" applyFont="1" applyFill="1" applyBorder="1" applyAlignment="1">
      <alignment horizontal="center" vertical="center"/>
    </xf>
    <xf numFmtId="0" fontId="205" fillId="31" borderId="9" xfId="0" applyFont="1" applyFill="1" applyBorder="1" applyAlignment="1">
      <alignment horizontal="center" vertical="center"/>
    </xf>
    <xf numFmtId="0" fontId="205" fillId="32" borderId="7" xfId="0" applyFont="1" applyFill="1" applyBorder="1" applyAlignment="1">
      <alignment horizontal="center" vertical="center"/>
    </xf>
    <xf numFmtId="0" fontId="205" fillId="32" borderId="9" xfId="0" applyFont="1" applyFill="1" applyBorder="1" applyAlignment="1">
      <alignment horizontal="center" vertical="center"/>
    </xf>
    <xf numFmtId="1" fontId="205" fillId="31" borderId="7" xfId="0" applyNumberFormat="1" applyFont="1" applyFill="1" applyBorder="1" applyAlignment="1">
      <alignment horizontal="center" vertical="center"/>
    </xf>
    <xf numFmtId="1" fontId="205" fillId="31" borderId="9" xfId="0" applyNumberFormat="1" applyFont="1" applyFill="1" applyBorder="1" applyAlignment="1">
      <alignment horizontal="center" vertical="center"/>
    </xf>
    <xf numFmtId="1" fontId="205" fillId="16" borderId="7" xfId="0" applyNumberFormat="1" applyFont="1" applyFill="1" applyBorder="1" applyAlignment="1">
      <alignment horizontal="center" vertical="center"/>
    </xf>
    <xf numFmtId="1" fontId="205" fillId="16" borderId="9" xfId="0" applyNumberFormat="1" applyFont="1" applyFill="1" applyBorder="1" applyAlignment="1">
      <alignment horizontal="center" vertical="center"/>
    </xf>
    <xf numFmtId="1" fontId="208" fillId="32" borderId="7" xfId="0" applyNumberFormat="1" applyFont="1" applyFill="1" applyBorder="1" applyAlignment="1">
      <alignment horizontal="center" vertical="center"/>
    </xf>
    <xf numFmtId="1" fontId="208" fillId="32" borderId="9" xfId="0" applyNumberFormat="1" applyFont="1" applyFill="1" applyBorder="1" applyAlignment="1">
      <alignment horizontal="center" vertical="center"/>
    </xf>
    <xf numFmtId="0" fontId="204" fillId="32" borderId="7" xfId="0" applyFont="1" applyFill="1" applyBorder="1" applyAlignment="1">
      <alignment horizontal="center" vertical="center"/>
    </xf>
    <xf numFmtId="0" fontId="204" fillId="32" borderId="9" xfId="0" applyFont="1" applyFill="1" applyBorder="1" applyAlignment="1">
      <alignment horizontal="center" vertical="center"/>
    </xf>
    <xf numFmtId="0" fontId="204" fillId="10" borderId="9" xfId="0" applyFont="1" applyFill="1" applyBorder="1" applyAlignment="1">
      <alignment horizontal="center" vertical="center"/>
    </xf>
    <xf numFmtId="1" fontId="30" fillId="10" borderId="16" xfId="0" applyNumberFormat="1" applyFont="1" applyFill="1" applyBorder="1" applyAlignment="1">
      <alignment horizontal="center" vertical="center"/>
    </xf>
    <xf numFmtId="1" fontId="30" fillId="10" borderId="9" xfId="0" applyNumberFormat="1" applyFont="1" applyFill="1" applyBorder="1" applyAlignment="1">
      <alignment horizontal="center" vertical="center"/>
    </xf>
    <xf numFmtId="1" fontId="30" fillId="10" borderId="27" xfId="0" applyNumberFormat="1" applyFont="1" applyFill="1" applyBorder="1" applyAlignment="1">
      <alignment horizontal="center" vertical="center"/>
    </xf>
    <xf numFmtId="0" fontId="205" fillId="16" borderId="7" xfId="0" applyFont="1" applyFill="1" applyBorder="1" applyAlignment="1">
      <alignment horizontal="center" vertical="center"/>
    </xf>
    <xf numFmtId="0" fontId="205" fillId="16" borderId="9" xfId="0" applyFont="1" applyFill="1" applyBorder="1" applyAlignment="1">
      <alignment horizontal="center" vertical="center"/>
    </xf>
    <xf numFmtId="0" fontId="205" fillId="16" borderId="10" xfId="0" applyFont="1" applyFill="1" applyBorder="1" applyAlignment="1">
      <alignment horizontal="center" vertical="center"/>
    </xf>
    <xf numFmtId="0" fontId="205" fillId="31" borderId="10" xfId="0" applyFont="1" applyFill="1" applyBorder="1" applyAlignment="1">
      <alignment horizontal="center" vertical="center"/>
    </xf>
    <xf numFmtId="2" fontId="11" fillId="31" borderId="48" xfId="0" applyNumberFormat="1" applyFont="1" applyFill="1" applyBorder="1"/>
    <xf numFmtId="0" fontId="204" fillId="16" borderId="9" xfId="0" applyFont="1" applyFill="1" applyBorder="1" applyAlignment="1">
      <alignment horizontal="center" vertical="center"/>
    </xf>
    <xf numFmtId="0" fontId="0" fillId="31" borderId="9" xfId="0" applyFont="1" applyFill="1" applyBorder="1" applyAlignment="1">
      <alignment horizontal="center" vertical="center"/>
    </xf>
    <xf numFmtId="0" fontId="204" fillId="32" borderId="13" xfId="0" applyFont="1" applyFill="1" applyBorder="1" applyAlignment="1">
      <alignment horizontal="center" vertical="center"/>
    </xf>
    <xf numFmtId="0" fontId="209" fillId="32" borderId="10" xfId="0" applyFont="1" applyFill="1" applyBorder="1" applyAlignment="1">
      <alignment horizontal="center"/>
    </xf>
    <xf numFmtId="0" fontId="205" fillId="32" borderId="10" xfId="0" applyFont="1" applyFill="1" applyBorder="1" applyAlignment="1">
      <alignment horizontal="center"/>
    </xf>
    <xf numFmtId="0" fontId="179" fillId="10" borderId="23" xfId="0" applyFont="1" applyFill="1" applyBorder="1" applyAlignment="1">
      <alignment horizontal="center" vertical="center"/>
    </xf>
    <xf numFmtId="0" fontId="179" fillId="10" borderId="9" xfId="0" applyNumberFormat="1" applyFont="1" applyFill="1" applyBorder="1" applyAlignment="1">
      <alignment horizontal="center" vertical="center"/>
    </xf>
    <xf numFmtId="0" fontId="179" fillId="31" borderId="9" xfId="0" applyNumberFormat="1" applyFont="1" applyFill="1" applyBorder="1" applyAlignment="1">
      <alignment horizontal="center" vertical="center"/>
    </xf>
    <xf numFmtId="0" fontId="179" fillId="10" borderId="36" xfId="0" applyNumberFormat="1" applyFont="1" applyFill="1" applyBorder="1" applyAlignment="1">
      <alignment horizontal="center" vertical="center"/>
    </xf>
    <xf numFmtId="0" fontId="205" fillId="31" borderId="9" xfId="0" applyNumberFormat="1" applyFont="1" applyFill="1" applyBorder="1" applyAlignment="1">
      <alignment horizontal="center" vertical="center"/>
    </xf>
    <xf numFmtId="0" fontId="205" fillId="32" borderId="10" xfId="0" applyFont="1" applyFill="1" applyBorder="1" applyAlignment="1">
      <alignment horizontal="center" vertical="center"/>
    </xf>
    <xf numFmtId="0" fontId="205" fillId="32" borderId="9" xfId="0" applyNumberFormat="1" applyFont="1" applyFill="1" applyBorder="1" applyAlignment="1">
      <alignment horizontal="center" vertical="center"/>
    </xf>
    <xf numFmtId="0" fontId="205" fillId="32" borderId="55" xfId="0" applyFont="1" applyFill="1" applyBorder="1" applyAlignment="1">
      <alignment horizontal="center" vertical="center"/>
    </xf>
    <xf numFmtId="0" fontId="205" fillId="31" borderId="55" xfId="0" applyFont="1" applyFill="1" applyBorder="1" applyAlignment="1">
      <alignment horizontal="center" vertical="center"/>
    </xf>
    <xf numFmtId="0" fontId="205" fillId="32" borderId="7" xfId="0" applyNumberFormat="1" applyFont="1" applyFill="1" applyBorder="1" applyAlignment="1">
      <alignment horizontal="center" vertical="center"/>
    </xf>
    <xf numFmtId="0" fontId="192" fillId="32" borderId="7" xfId="0" applyFont="1" applyFill="1" applyBorder="1" applyAlignment="1">
      <alignment horizontal="center" vertical="center"/>
    </xf>
    <xf numFmtId="0" fontId="192" fillId="10" borderId="6" xfId="0" applyFont="1" applyFill="1" applyBorder="1" applyAlignment="1">
      <alignment horizontal="center" vertical="center"/>
    </xf>
    <xf numFmtId="0" fontId="192" fillId="10" borderId="7" xfId="0" applyFont="1" applyFill="1" applyBorder="1" applyAlignment="1">
      <alignment horizontal="center" vertical="center"/>
    </xf>
    <xf numFmtId="0" fontId="192" fillId="31" borderId="7" xfId="0" applyFont="1" applyFill="1" applyBorder="1" applyAlignment="1">
      <alignment horizontal="center" vertical="center"/>
    </xf>
    <xf numFmtId="0" fontId="192" fillId="10" borderId="38" xfId="0" applyFont="1" applyFill="1" applyBorder="1" applyAlignment="1">
      <alignment horizontal="center" vertical="center"/>
    </xf>
    <xf numFmtId="0" fontId="192" fillId="10" borderId="54" xfId="0" applyFont="1" applyFill="1" applyBorder="1" applyAlignment="1">
      <alignment horizontal="center" vertical="center"/>
    </xf>
    <xf numFmtId="0" fontId="192" fillId="10" borderId="55" xfId="0" applyFont="1" applyFill="1" applyBorder="1" applyAlignment="1">
      <alignment horizontal="center" vertical="center"/>
    </xf>
    <xf numFmtId="0" fontId="192" fillId="32" borderId="55" xfId="0" applyFont="1" applyFill="1" applyBorder="1" applyAlignment="1">
      <alignment horizontal="center" vertical="center"/>
    </xf>
    <xf numFmtId="0" fontId="192" fillId="31" borderId="55" xfId="0" applyFont="1" applyFill="1" applyBorder="1" applyAlignment="1">
      <alignment horizontal="center" vertical="center"/>
    </xf>
    <xf numFmtId="0" fontId="192" fillId="10" borderId="56" xfId="0" applyFont="1" applyFill="1" applyBorder="1" applyAlignment="1">
      <alignment horizontal="center" vertical="center"/>
    </xf>
    <xf numFmtId="3" fontId="30" fillId="0" borderId="11" xfId="0" applyNumberFormat="1" applyFont="1" applyBorder="1" applyAlignment="1">
      <alignment horizontal="right" vertical="center"/>
    </xf>
    <xf numFmtId="3" fontId="30" fillId="0" borderId="10" xfId="0" applyNumberFormat="1" applyFont="1" applyBorder="1" applyAlignment="1">
      <alignment horizontal="right" vertical="center"/>
    </xf>
    <xf numFmtId="3" fontId="30" fillId="32" borderId="10" xfId="0" applyNumberFormat="1" applyFont="1" applyFill="1" applyBorder="1" applyAlignment="1">
      <alignment horizontal="right" vertical="center"/>
    </xf>
    <xf numFmtId="3" fontId="30" fillId="0" borderId="10" xfId="0" applyNumberFormat="1" applyFont="1" applyFill="1" applyBorder="1" applyAlignment="1">
      <alignment horizontal="right" vertical="center"/>
    </xf>
    <xf numFmtId="3" fontId="30" fillId="0" borderId="50" xfId="0" applyNumberFormat="1" applyFont="1" applyBorder="1" applyAlignment="1">
      <alignment horizontal="right" vertical="center"/>
    </xf>
    <xf numFmtId="3" fontId="32" fillId="0" borderId="63" xfId="0" applyNumberFormat="1" applyFont="1" applyBorder="1" applyAlignment="1">
      <alignment horizontal="right" vertical="center"/>
    </xf>
    <xf numFmtId="3" fontId="30" fillId="0" borderId="16" xfId="0" applyNumberFormat="1" applyFont="1" applyBorder="1" applyAlignment="1">
      <alignment horizontal="right" vertical="center"/>
    </xf>
    <xf numFmtId="3" fontId="30" fillId="0" borderId="9" xfId="0" applyNumberFormat="1" applyFont="1" applyBorder="1" applyAlignment="1">
      <alignment horizontal="right" vertical="center"/>
    </xf>
    <xf numFmtId="3" fontId="30" fillId="32" borderId="9" xfId="0" applyNumberFormat="1" applyFont="1" applyFill="1" applyBorder="1" applyAlignment="1">
      <alignment horizontal="right" vertical="center"/>
    </xf>
    <xf numFmtId="3" fontId="30" fillId="0" borderId="9" xfId="0" applyNumberFormat="1" applyFont="1" applyFill="1" applyBorder="1" applyAlignment="1">
      <alignment horizontal="right" vertical="center"/>
    </xf>
    <xf numFmtId="3" fontId="30" fillId="0" borderId="27" xfId="0" applyNumberFormat="1" applyFont="1" applyBorder="1" applyAlignment="1">
      <alignment horizontal="right" vertical="center"/>
    </xf>
    <xf numFmtId="3" fontId="30" fillId="0" borderId="46" xfId="0" applyNumberFormat="1" applyFont="1" applyBorder="1" applyAlignment="1">
      <alignment horizontal="right" vertical="center"/>
    </xf>
    <xf numFmtId="0" fontId="179" fillId="31" borderId="6" xfId="0" applyFont="1" applyFill="1" applyBorder="1" applyAlignment="1">
      <alignment horizontal="center" vertical="center"/>
    </xf>
    <xf numFmtId="0" fontId="179" fillId="10" borderId="54" xfId="0" applyFont="1" applyFill="1" applyBorder="1" applyAlignment="1">
      <alignment horizontal="center" vertical="center"/>
    </xf>
    <xf numFmtId="0" fontId="179" fillId="31" borderId="54" xfId="0" applyFont="1" applyFill="1" applyBorder="1" applyAlignment="1">
      <alignment horizontal="center" vertical="center"/>
    </xf>
    <xf numFmtId="0" fontId="205" fillId="32" borderId="6" xfId="0" applyFont="1" applyFill="1" applyBorder="1" applyAlignment="1">
      <alignment horizontal="center" vertical="center"/>
    </xf>
    <xf numFmtId="0" fontId="205" fillId="32" borderId="54" xfId="0" applyFont="1" applyFill="1" applyBorder="1" applyAlignment="1">
      <alignment horizontal="center" vertical="center"/>
    </xf>
    <xf numFmtId="0" fontId="205" fillId="31" borderId="6" xfId="0" applyFont="1" applyFill="1" applyBorder="1" applyAlignment="1">
      <alignment horizontal="center" vertical="center"/>
    </xf>
    <xf numFmtId="0" fontId="205" fillId="31" borderId="54" xfId="0" applyFont="1" applyFill="1" applyBorder="1" applyAlignment="1">
      <alignment horizontal="center" vertical="center"/>
    </xf>
    <xf numFmtId="0" fontId="32" fillId="0" borderId="72" xfId="0" applyFont="1" applyBorder="1"/>
    <xf numFmtId="3" fontId="97" fillId="0" borderId="43" xfId="0" applyNumberFormat="1" applyFont="1" applyBorder="1"/>
    <xf numFmtId="3" fontId="97" fillId="0" borderId="8" xfId="0" applyNumberFormat="1" applyFont="1" applyBorder="1"/>
    <xf numFmtId="0" fontId="0" fillId="32" borderId="60" xfId="0" applyFill="1" applyBorder="1"/>
    <xf numFmtId="3" fontId="97" fillId="32" borderId="8" xfId="0" applyNumberFormat="1" applyFont="1" applyFill="1" applyBorder="1"/>
    <xf numFmtId="0" fontId="97" fillId="32" borderId="43" xfId="0" applyFont="1" applyFill="1" applyBorder="1" applyAlignment="1">
      <alignment horizontal="center" vertical="center"/>
    </xf>
    <xf numFmtId="0" fontId="90" fillId="0" borderId="60" xfId="0" applyNumberFormat="1" applyFont="1" applyFill="1" applyBorder="1" applyAlignment="1">
      <alignment horizontal="center"/>
    </xf>
    <xf numFmtId="0" fontId="91" fillId="32" borderId="19" xfId="0" applyFont="1" applyFill="1" applyBorder="1" applyAlignment="1">
      <alignment vertical="center"/>
    </xf>
    <xf numFmtId="0" fontId="90" fillId="32" borderId="81" xfId="0" applyFont="1" applyFill="1" applyBorder="1" applyAlignment="1">
      <alignment vertical="center"/>
    </xf>
    <xf numFmtId="49" fontId="204" fillId="10" borderId="9" xfId="0" applyNumberFormat="1" applyFont="1" applyFill="1" applyBorder="1" applyAlignment="1">
      <alignment horizontal="center" vertical="center"/>
    </xf>
    <xf numFmtId="165" fontId="153" fillId="0" borderId="0" xfId="0" applyNumberFormat="1" applyFont="1" applyFill="1" applyBorder="1"/>
    <xf numFmtId="0" fontId="16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165" fontId="16" fillId="0" borderId="0" xfId="0" applyNumberFormat="1" applyFont="1" applyAlignment="1">
      <alignment horizontal="center" vertical="center" wrapText="1"/>
    </xf>
    <xf numFmtId="165" fontId="16" fillId="0" borderId="0" xfId="0" applyNumberFormat="1" applyFont="1" applyAlignment="1">
      <alignment horizontal="center" vertical="center"/>
    </xf>
    <xf numFmtId="165" fontId="98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6" fillId="32" borderId="47" xfId="0" applyFont="1" applyFill="1" applyBorder="1" applyAlignment="1">
      <alignment horizontal="center" vertical="center"/>
    </xf>
    <xf numFmtId="165" fontId="0" fillId="32" borderId="43" xfId="0" applyNumberFormat="1" applyFill="1" applyBorder="1"/>
    <xf numFmtId="165" fontId="16" fillId="32" borderId="29" xfId="0" applyNumberFormat="1" applyFont="1" applyFill="1" applyBorder="1" applyAlignment="1">
      <alignment horizontal="center" vertical="center"/>
    </xf>
    <xf numFmtId="3" fontId="16" fillId="32" borderId="59" xfId="0" applyNumberFormat="1" applyFont="1" applyFill="1" applyBorder="1" applyAlignment="1">
      <alignment horizontal="center" vertical="center"/>
    </xf>
    <xf numFmtId="165" fontId="16" fillId="32" borderId="59" xfId="0" applyNumberFormat="1" applyFont="1" applyFill="1" applyBorder="1" applyAlignment="1">
      <alignment horizontal="center" vertical="center"/>
    </xf>
    <xf numFmtId="165" fontId="16" fillId="32" borderId="29" xfId="0" applyNumberFormat="1" applyFont="1" applyFill="1" applyBorder="1" applyAlignment="1" applyProtection="1">
      <alignment horizontal="center" vertical="center"/>
      <protection locked="0"/>
    </xf>
    <xf numFmtId="14" fontId="10" fillId="32" borderId="29" xfId="0" applyNumberFormat="1" applyFont="1" applyFill="1" applyBorder="1" applyAlignment="1" applyProtection="1">
      <alignment horizontal="center"/>
    </xf>
    <xf numFmtId="1" fontId="10" fillId="32" borderId="29" xfId="0" applyNumberFormat="1" applyFont="1" applyFill="1" applyBorder="1" applyAlignment="1" applyProtection="1">
      <alignment horizontal="center"/>
    </xf>
    <xf numFmtId="2" fontId="153" fillId="32" borderId="8" xfId="0" applyNumberFormat="1" applyFont="1" applyFill="1" applyBorder="1" applyAlignment="1">
      <alignment horizontal="right" vertical="center" wrapText="1"/>
    </xf>
    <xf numFmtId="0" fontId="0" fillId="32" borderId="30" xfId="0" quotePrefix="1" applyFont="1" applyFill="1" applyBorder="1"/>
    <xf numFmtId="3" fontId="16" fillId="32" borderId="29" xfId="0" applyNumberFormat="1" applyFont="1" applyFill="1" applyBorder="1" applyAlignment="1" applyProtection="1">
      <alignment horizontal="center" vertical="center"/>
    </xf>
    <xf numFmtId="3" fontId="16" fillId="32" borderId="60" xfId="0" applyNumberFormat="1" applyFont="1" applyFill="1" applyBorder="1" applyAlignment="1" applyProtection="1">
      <alignment horizontal="center" vertical="center"/>
    </xf>
    <xf numFmtId="0" fontId="0" fillId="32" borderId="61" xfId="0" quotePrefix="1" applyFill="1" applyBorder="1"/>
    <xf numFmtId="3" fontId="125" fillId="32" borderId="50" xfId="0" applyNumberFormat="1" applyFont="1" applyFill="1" applyBorder="1" applyAlignment="1">
      <alignment horizontal="center" vertical="center"/>
    </xf>
    <xf numFmtId="0" fontId="0" fillId="32" borderId="30" xfId="0" quotePrefix="1" applyFill="1" applyBorder="1"/>
    <xf numFmtId="3" fontId="125" fillId="32" borderId="29" xfId="0" applyNumberFormat="1" applyFon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vertical="center"/>
    </xf>
    <xf numFmtId="0" fontId="32" fillId="53" borderId="80" xfId="0" applyFont="1" applyFill="1" applyBorder="1" applyAlignment="1">
      <alignment horizontal="left"/>
    </xf>
    <xf numFmtId="0" fontId="32" fillId="53" borderId="49" xfId="0" applyFont="1" applyFill="1" applyBorder="1" applyAlignment="1">
      <alignment horizontal="left"/>
    </xf>
    <xf numFmtId="0" fontId="206" fillId="16" borderId="7" xfId="0" applyFont="1" applyFill="1" applyBorder="1" applyAlignment="1">
      <alignment horizontal="center" vertical="center"/>
    </xf>
    <xf numFmtId="0" fontId="206" fillId="16" borderId="9" xfId="0" applyFont="1" applyFill="1" applyBorder="1" applyAlignment="1">
      <alignment horizontal="center" vertical="center"/>
    </xf>
    <xf numFmtId="3" fontId="69" fillId="0" borderId="29" xfId="0" applyNumberFormat="1" applyFont="1" applyBorder="1" applyAlignment="1">
      <alignment horizontal="center" vertical="center"/>
    </xf>
    <xf numFmtId="2" fontId="153" fillId="0" borderId="58" xfId="0" applyNumberFormat="1" applyFont="1" applyFill="1" applyBorder="1" applyAlignment="1">
      <alignment horizontal="right" vertical="center" wrapText="1"/>
    </xf>
    <xf numFmtId="1" fontId="153" fillId="0" borderId="58" xfId="0" applyNumberFormat="1" applyFont="1" applyFill="1" applyBorder="1" applyAlignment="1">
      <alignment horizontal="right" vertical="center" wrapText="1"/>
    </xf>
    <xf numFmtId="0" fontId="90" fillId="0" borderId="74" xfId="0" applyNumberFormat="1" applyFont="1" applyBorder="1" applyAlignment="1">
      <alignment horizontal="center" vertical="center"/>
    </xf>
    <xf numFmtId="0" fontId="90" fillId="0" borderId="76" xfId="0" applyNumberFormat="1" applyFont="1" applyBorder="1" applyAlignment="1">
      <alignment horizontal="center" vertical="center"/>
    </xf>
    <xf numFmtId="49" fontId="90" fillId="0" borderId="29" xfId="0" applyNumberFormat="1" applyFont="1" applyBorder="1" applyAlignment="1">
      <alignment horizontal="center" vertical="center"/>
    </xf>
    <xf numFmtId="0" fontId="90" fillId="0" borderId="64" xfId="0" applyFont="1" applyBorder="1" applyAlignment="1">
      <alignment horizontal="center" vertical="center"/>
    </xf>
    <xf numFmtId="0" fontId="210" fillId="0" borderId="4" xfId="0" applyFont="1" applyBorder="1" applyAlignment="1">
      <alignment horizontal="center" vertical="center"/>
    </xf>
    <xf numFmtId="0" fontId="211" fillId="0" borderId="47" xfId="0" applyFont="1" applyBorder="1" applyAlignment="1">
      <alignment horizontal="center" vertical="center"/>
    </xf>
    <xf numFmtId="0" fontId="210" fillId="0" borderId="83" xfId="0" applyFont="1" applyBorder="1" applyAlignment="1">
      <alignment horizontal="center" vertical="center"/>
    </xf>
    <xf numFmtId="0" fontId="211" fillId="0" borderId="78" xfId="0" applyFont="1" applyBorder="1" applyAlignment="1">
      <alignment horizontal="center" vertical="center"/>
    </xf>
    <xf numFmtId="0" fontId="69" fillId="0" borderId="29" xfId="0" applyFont="1" applyFill="1" applyBorder="1" applyAlignment="1">
      <alignment horizontal="center" vertical="center"/>
    </xf>
    <xf numFmtId="49" fontId="207" fillId="10" borderId="6" xfId="0" applyNumberFormat="1" applyFont="1" applyFill="1" applyBorder="1" applyAlignment="1">
      <alignment horizontal="center"/>
    </xf>
    <xf numFmtId="49" fontId="207" fillId="10" borderId="7" xfId="0" applyNumberFormat="1" applyFont="1" applyFill="1" applyBorder="1" applyAlignment="1">
      <alignment horizontal="center"/>
    </xf>
    <xf numFmtId="49" fontId="207" fillId="10" borderId="38" xfId="0" applyNumberFormat="1" applyFont="1" applyFill="1" applyBorder="1" applyAlignment="1">
      <alignment horizontal="center"/>
    </xf>
    <xf numFmtId="49" fontId="207" fillId="10" borderId="16" xfId="0" applyNumberFormat="1" applyFont="1" applyFill="1" applyBorder="1" applyAlignment="1">
      <alignment horizontal="center"/>
    </xf>
    <xf numFmtId="49" fontId="207" fillId="10" borderId="9" xfId="0" applyNumberFormat="1" applyFont="1" applyFill="1" applyBorder="1" applyAlignment="1">
      <alignment horizontal="center"/>
    </xf>
    <xf numFmtId="49" fontId="207" fillId="10" borderId="27" xfId="0" applyNumberFormat="1" applyFont="1" applyFill="1" applyBorder="1" applyAlignment="1">
      <alignment horizontal="center"/>
    </xf>
    <xf numFmtId="3" fontId="97" fillId="0" borderId="6" xfId="0" applyNumberFormat="1" applyFont="1" applyBorder="1" applyAlignment="1">
      <alignment vertical="center"/>
    </xf>
    <xf numFmtId="3" fontId="97" fillId="0" borderId="7" xfId="0" applyNumberFormat="1" applyFont="1" applyBorder="1" applyAlignment="1">
      <alignment vertical="center"/>
    </xf>
    <xf numFmtId="3" fontId="97" fillId="32" borderId="7" xfId="0" applyNumberFormat="1" applyFont="1" applyFill="1" applyBorder="1" applyAlignment="1">
      <alignment vertical="center"/>
    </xf>
    <xf numFmtId="3" fontId="97" fillId="0" borderId="7" xfId="0" applyNumberFormat="1" applyFont="1" applyFill="1" applyBorder="1" applyAlignment="1">
      <alignment vertical="center"/>
    </xf>
    <xf numFmtId="3" fontId="97" fillId="0" borderId="38" xfId="0" applyNumberFormat="1" applyFont="1" applyBorder="1" applyAlignment="1">
      <alignment vertical="center"/>
    </xf>
    <xf numFmtId="3" fontId="97" fillId="0" borderId="43" xfId="0" applyNumberFormat="1" applyFont="1" applyBorder="1" applyAlignment="1">
      <alignment vertical="center"/>
    </xf>
    <xf numFmtId="3" fontId="97" fillId="0" borderId="8" xfId="0" applyNumberFormat="1" applyFont="1" applyBorder="1" applyAlignment="1">
      <alignment vertical="center"/>
    </xf>
    <xf numFmtId="3" fontId="97" fillId="32" borderId="8" xfId="0" applyNumberFormat="1" applyFont="1" applyFill="1" applyBorder="1" applyAlignment="1">
      <alignment vertical="center"/>
    </xf>
    <xf numFmtId="3" fontId="97" fillId="0" borderId="8" xfId="0" applyNumberFormat="1" applyFont="1" applyFill="1" applyBorder="1" applyAlignment="1">
      <alignment vertical="center"/>
    </xf>
    <xf numFmtId="3" fontId="97" fillId="0" borderId="42" xfId="0" applyNumberFormat="1" applyFont="1" applyBorder="1" applyAlignment="1">
      <alignment vertical="center"/>
    </xf>
    <xf numFmtId="3" fontId="97" fillId="0" borderId="39" xfId="0" applyNumberFormat="1" applyFont="1" applyBorder="1" applyAlignment="1">
      <alignment vertical="center"/>
    </xf>
    <xf numFmtId="3" fontId="97" fillId="0" borderId="10" xfId="0" applyNumberFormat="1" applyFont="1" applyBorder="1" applyAlignment="1">
      <alignment vertical="center"/>
    </xf>
    <xf numFmtId="3" fontId="97" fillId="32" borderId="10" xfId="0" applyNumberFormat="1" applyFont="1" applyFill="1" applyBorder="1" applyAlignment="1">
      <alignment vertical="center"/>
    </xf>
    <xf numFmtId="3" fontId="97" fillId="0" borderId="10" xfId="0" applyNumberFormat="1" applyFont="1" applyFill="1" applyBorder="1" applyAlignment="1">
      <alignment vertical="center"/>
    </xf>
    <xf numFmtId="3" fontId="97" fillId="0" borderId="23" xfId="0" applyNumberFormat="1" applyFont="1" applyBorder="1" applyAlignment="1">
      <alignment vertical="center"/>
    </xf>
    <xf numFmtId="3" fontId="97" fillId="0" borderId="58" xfId="0" applyNumberFormat="1" applyFont="1" applyBorder="1" applyAlignment="1">
      <alignment vertical="center"/>
    </xf>
    <xf numFmtId="3" fontId="97" fillId="0" borderId="14" xfId="0" applyNumberFormat="1" applyFont="1" applyBorder="1" applyAlignment="1">
      <alignment vertical="center"/>
    </xf>
    <xf numFmtId="1" fontId="97" fillId="0" borderId="44" xfId="0" applyNumberFormat="1" applyFont="1" applyBorder="1" applyAlignment="1">
      <alignment vertical="center"/>
    </xf>
    <xf numFmtId="1" fontId="97" fillId="0" borderId="7" xfId="0" applyNumberFormat="1" applyFont="1" applyBorder="1" applyAlignment="1">
      <alignment vertical="center"/>
    </xf>
    <xf numFmtId="1" fontId="97" fillId="13" borderId="7" xfId="0" applyNumberFormat="1" applyFont="1" applyFill="1" applyBorder="1" applyAlignment="1">
      <alignment vertical="center"/>
    </xf>
    <xf numFmtId="1" fontId="97" fillId="32" borderId="7" xfId="0" applyNumberFormat="1" applyFont="1" applyFill="1" applyBorder="1" applyAlignment="1">
      <alignment vertical="center"/>
    </xf>
    <xf numFmtId="1" fontId="97" fillId="0" borderId="7" xfId="0" applyNumberFormat="1" applyFont="1" applyFill="1" applyBorder="1" applyAlignment="1">
      <alignment vertical="center"/>
    </xf>
    <xf numFmtId="1" fontId="97" fillId="0" borderId="31" xfId="0" applyNumberFormat="1" applyFont="1" applyBorder="1" applyAlignment="1">
      <alignment vertical="center"/>
    </xf>
    <xf numFmtId="164" fontId="97" fillId="0" borderId="48" xfId="0" applyNumberFormat="1" applyFont="1" applyBorder="1" applyAlignment="1">
      <alignment vertical="center"/>
    </xf>
    <xf numFmtId="164" fontId="97" fillId="32" borderId="48" xfId="0" applyNumberFormat="1" applyFont="1" applyFill="1" applyBorder="1" applyAlignment="1">
      <alignment vertical="center"/>
    </xf>
    <xf numFmtId="1" fontId="179" fillId="0" borderId="6" xfId="0" applyNumberFormat="1" applyFont="1" applyBorder="1"/>
    <xf numFmtId="1" fontId="179" fillId="0" borderId="7" xfId="0" applyNumberFormat="1" applyFont="1" applyBorder="1"/>
    <xf numFmtId="1" fontId="179" fillId="32" borderId="7" xfId="0" applyNumberFormat="1" applyFont="1" applyFill="1" applyBorder="1"/>
    <xf numFmtId="1" fontId="179" fillId="0" borderId="7" xfId="0" applyNumberFormat="1" applyFont="1" applyFill="1" applyBorder="1"/>
    <xf numFmtId="1" fontId="179" fillId="0" borderId="38" xfId="0" applyNumberFormat="1" applyFont="1" applyBorder="1"/>
    <xf numFmtId="1" fontId="179" fillId="0" borderId="43" xfId="0" applyNumberFormat="1" applyFont="1" applyBorder="1"/>
    <xf numFmtId="1" fontId="179" fillId="0" borderId="8" xfId="0" applyNumberFormat="1" applyFont="1" applyBorder="1"/>
    <xf numFmtId="1" fontId="179" fillId="32" borderId="8" xfId="0" applyNumberFormat="1" applyFont="1" applyFill="1" applyBorder="1"/>
    <xf numFmtId="1" fontId="179" fillId="0" borderId="8" xfId="0" applyNumberFormat="1" applyFont="1" applyFill="1" applyBorder="1"/>
    <xf numFmtId="1" fontId="179" fillId="0" borderId="42" xfId="0" applyNumberFormat="1" applyFont="1" applyBorder="1"/>
    <xf numFmtId="3" fontId="179" fillId="0" borderId="6" xfId="0" applyNumberFormat="1" applyFont="1" applyFill="1" applyBorder="1" applyAlignment="1">
      <alignment vertical="center"/>
    </xf>
    <xf numFmtId="3" fontId="179" fillId="0" borderId="7" xfId="0" applyNumberFormat="1" applyFont="1" applyFill="1" applyBorder="1" applyAlignment="1">
      <alignment vertical="center"/>
    </xf>
    <xf numFmtId="3" fontId="179" fillId="32" borderId="7" xfId="0" applyNumberFormat="1" applyFont="1" applyFill="1" applyBorder="1" applyAlignment="1">
      <alignment vertical="center"/>
    </xf>
    <xf numFmtId="3" fontId="179" fillId="0" borderId="38" xfId="0" applyNumberFormat="1" applyFont="1" applyFill="1" applyBorder="1" applyAlignment="1">
      <alignment vertical="center"/>
    </xf>
    <xf numFmtId="3" fontId="179" fillId="0" borderId="43" xfId="0" applyNumberFormat="1" applyFont="1" applyFill="1" applyBorder="1" applyAlignment="1">
      <alignment vertical="center"/>
    </xf>
    <xf numFmtId="3" fontId="179" fillId="0" borderId="8" xfId="0" applyNumberFormat="1" applyFont="1" applyFill="1" applyBorder="1" applyAlignment="1">
      <alignment vertical="center"/>
    </xf>
    <xf numFmtId="3" fontId="179" fillId="32" borderId="8" xfId="0" applyNumberFormat="1" applyFont="1" applyFill="1" applyBorder="1" applyAlignment="1">
      <alignment vertical="center"/>
    </xf>
    <xf numFmtId="3" fontId="179" fillId="0" borderId="42" xfId="0" applyNumberFormat="1" applyFont="1" applyFill="1" applyBorder="1" applyAlignment="1">
      <alignment vertical="center"/>
    </xf>
    <xf numFmtId="1" fontId="179" fillId="0" borderId="6" xfId="0" applyNumberFormat="1" applyFont="1" applyFill="1" applyBorder="1" applyAlignment="1">
      <alignment vertical="center"/>
    </xf>
    <xf numFmtId="1" fontId="179" fillId="0" borderId="7" xfId="0" applyNumberFormat="1" applyFont="1" applyFill="1" applyBorder="1" applyAlignment="1">
      <alignment vertical="center"/>
    </xf>
    <xf numFmtId="1" fontId="179" fillId="32" borderId="7" xfId="0" applyNumberFormat="1" applyFont="1" applyFill="1" applyBorder="1" applyAlignment="1">
      <alignment vertical="center"/>
    </xf>
    <xf numFmtId="1" fontId="179" fillId="0" borderId="38" xfId="0" applyNumberFormat="1" applyFont="1" applyFill="1" applyBorder="1" applyAlignment="1">
      <alignment vertical="center"/>
    </xf>
    <xf numFmtId="1" fontId="179" fillId="0" borderId="43" xfId="0" applyNumberFormat="1" applyFont="1" applyFill="1" applyBorder="1" applyAlignment="1">
      <alignment vertical="center"/>
    </xf>
    <xf numFmtId="1" fontId="179" fillId="0" borderId="8" xfId="0" applyNumberFormat="1" applyFont="1" applyFill="1" applyBorder="1" applyAlignment="1">
      <alignment vertical="center"/>
    </xf>
    <xf numFmtId="1" fontId="179" fillId="32" borderId="8" xfId="0" applyNumberFormat="1" applyFont="1" applyFill="1" applyBorder="1" applyAlignment="1">
      <alignment vertical="center"/>
    </xf>
    <xf numFmtId="1" fontId="179" fillId="0" borderId="42" xfId="0" applyNumberFormat="1" applyFont="1" applyFill="1" applyBorder="1" applyAlignment="1">
      <alignment vertical="center"/>
    </xf>
    <xf numFmtId="3" fontId="179" fillId="0" borderId="6" xfId="0" applyNumberFormat="1" applyFont="1" applyBorder="1"/>
    <xf numFmtId="3" fontId="179" fillId="0" borderId="7" xfId="0" applyNumberFormat="1" applyFont="1" applyBorder="1"/>
    <xf numFmtId="3" fontId="179" fillId="32" borderId="7" xfId="0" applyNumberFormat="1" applyFont="1" applyFill="1" applyBorder="1"/>
    <xf numFmtId="3" fontId="179" fillId="0" borderId="7" xfId="0" applyNumberFormat="1" applyFont="1" applyFill="1" applyBorder="1"/>
    <xf numFmtId="3" fontId="179" fillId="0" borderId="38" xfId="0" applyNumberFormat="1" applyFont="1" applyBorder="1"/>
    <xf numFmtId="3" fontId="179" fillId="0" borderId="43" xfId="0" applyNumberFormat="1" applyFont="1" applyBorder="1"/>
    <xf numFmtId="3" fontId="179" fillId="0" borderId="8" xfId="0" applyNumberFormat="1" applyFont="1" applyBorder="1"/>
    <xf numFmtId="3" fontId="179" fillId="32" borderId="8" xfId="0" applyNumberFormat="1" applyFont="1" applyFill="1" applyBorder="1"/>
    <xf numFmtId="3" fontId="179" fillId="0" borderId="8" xfId="0" applyNumberFormat="1" applyFont="1" applyFill="1" applyBorder="1"/>
    <xf numFmtId="3" fontId="179" fillId="0" borderId="42" xfId="0" applyNumberFormat="1" applyFont="1" applyBorder="1"/>
    <xf numFmtId="2" fontId="179" fillId="0" borderId="44" xfId="0" applyNumberFormat="1" applyFont="1" applyBorder="1"/>
    <xf numFmtId="2" fontId="179" fillId="0" borderId="7" xfId="0" applyNumberFormat="1" applyFont="1" applyBorder="1"/>
    <xf numFmtId="2" fontId="179" fillId="32" borderId="7" xfId="0" applyNumberFormat="1" applyFont="1" applyFill="1" applyBorder="1"/>
    <xf numFmtId="2" fontId="179" fillId="0" borderId="7" xfId="0" applyNumberFormat="1" applyFont="1" applyFill="1" applyBorder="1"/>
    <xf numFmtId="2" fontId="179" fillId="0" borderId="31" xfId="0" applyNumberFormat="1" applyFont="1" applyBorder="1"/>
    <xf numFmtId="2" fontId="179" fillId="0" borderId="24" xfId="0" applyNumberFormat="1" applyFont="1" applyBorder="1"/>
    <xf numFmtId="2" fontId="179" fillId="0" borderId="25" xfId="0" applyNumberFormat="1" applyFont="1" applyBorder="1"/>
    <xf numFmtId="2" fontId="179" fillId="32" borderId="25" xfId="0" applyNumberFormat="1" applyFont="1" applyFill="1" applyBorder="1"/>
    <xf numFmtId="2" fontId="179" fillId="0" borderId="25" xfId="0" applyNumberFormat="1" applyFont="1" applyFill="1" applyBorder="1"/>
    <xf numFmtId="2" fontId="179" fillId="0" borderId="21" xfId="0" applyNumberFormat="1" applyFont="1" applyBorder="1"/>
    <xf numFmtId="3" fontId="179" fillId="0" borderId="6" xfId="0" applyNumberFormat="1" applyFont="1" applyBorder="1" applyAlignment="1">
      <alignment vertical="center"/>
    </xf>
    <xf numFmtId="3" fontId="179" fillId="0" borderId="7" xfId="0" applyNumberFormat="1" applyFont="1" applyBorder="1" applyAlignment="1">
      <alignment vertical="center"/>
    </xf>
    <xf numFmtId="3" fontId="179" fillId="0" borderId="43" xfId="0" applyNumberFormat="1" applyFont="1" applyBorder="1" applyAlignment="1">
      <alignment vertical="center"/>
    </xf>
    <xf numFmtId="3" fontId="179" fillId="0" borderId="8" xfId="0" applyNumberFormat="1" applyFont="1" applyBorder="1" applyAlignment="1">
      <alignment vertical="center"/>
    </xf>
    <xf numFmtId="164" fontId="179" fillId="0" borderId="39" xfId="0" applyNumberFormat="1" applyFont="1" applyBorder="1"/>
    <xf numFmtId="164" fontId="179" fillId="0" borderId="10" xfId="0" applyNumberFormat="1" applyFont="1" applyBorder="1"/>
    <xf numFmtId="164" fontId="179" fillId="32" borderId="10" xfId="0" applyNumberFormat="1" applyFont="1" applyFill="1" applyBorder="1"/>
    <xf numFmtId="164" fontId="179" fillId="0" borderId="10" xfId="0" applyNumberFormat="1" applyFont="1" applyFill="1" applyBorder="1"/>
    <xf numFmtId="164" fontId="179" fillId="0" borderId="23" xfId="0" applyNumberFormat="1" applyFont="1" applyBorder="1"/>
    <xf numFmtId="164" fontId="179" fillId="0" borderId="46" xfId="0" applyNumberFormat="1" applyFont="1" applyBorder="1"/>
    <xf numFmtId="164" fontId="179" fillId="0" borderId="13" xfId="0" applyNumberFormat="1" applyFont="1" applyBorder="1"/>
    <xf numFmtId="164" fontId="179" fillId="32" borderId="13" xfId="0" applyNumberFormat="1" applyFont="1" applyFill="1" applyBorder="1"/>
    <xf numFmtId="164" fontId="179" fillId="0" borderId="13" xfId="0" applyNumberFormat="1" applyFont="1" applyFill="1" applyBorder="1"/>
    <xf numFmtId="164" fontId="179" fillId="0" borderId="32" xfId="0" applyNumberFormat="1" applyFont="1" applyBorder="1"/>
    <xf numFmtId="1" fontId="179" fillId="0" borderId="58" xfId="0" applyNumberFormat="1" applyFont="1" applyFill="1" applyBorder="1" applyAlignment="1">
      <alignment horizontal="right" vertical="center"/>
    </xf>
    <xf numFmtId="1" fontId="179" fillId="0" borderId="8" xfId="0" applyNumberFormat="1" applyFont="1" applyFill="1" applyBorder="1" applyAlignment="1">
      <alignment horizontal="right" vertical="center"/>
    </xf>
    <xf numFmtId="1" fontId="179" fillId="32" borderId="8" xfId="0" applyNumberFormat="1" applyFont="1" applyFill="1" applyBorder="1" applyAlignment="1">
      <alignment horizontal="right" vertical="center"/>
    </xf>
    <xf numFmtId="1" fontId="179" fillId="0" borderId="43" xfId="0" applyNumberFormat="1" applyFont="1" applyFill="1" applyBorder="1" applyAlignment="1">
      <alignment horizontal="right" vertical="center"/>
    </xf>
    <xf numFmtId="1" fontId="179" fillId="0" borderId="42" xfId="0" applyNumberFormat="1" applyFont="1" applyFill="1" applyBorder="1" applyAlignment="1">
      <alignment horizontal="right" vertical="center"/>
    </xf>
    <xf numFmtId="1" fontId="179" fillId="0" borderId="16" xfId="0" applyNumberFormat="1" applyFont="1" applyFill="1" applyBorder="1" applyAlignment="1">
      <alignment horizontal="right" vertical="center"/>
    </xf>
    <xf numFmtId="1" fontId="179" fillId="0" borderId="9" xfId="0" applyNumberFormat="1" applyFont="1" applyFill="1" applyBorder="1" applyAlignment="1">
      <alignment horizontal="right" vertical="center"/>
    </xf>
    <xf numFmtId="1" fontId="179" fillId="32" borderId="9" xfId="0" applyNumberFormat="1" applyFont="1" applyFill="1" applyBorder="1" applyAlignment="1">
      <alignment horizontal="right" vertical="center"/>
    </xf>
    <xf numFmtId="1" fontId="179" fillId="0" borderId="27" xfId="0" applyNumberFormat="1" applyFont="1" applyFill="1" applyBorder="1" applyAlignment="1">
      <alignment horizontal="right" vertical="center"/>
    </xf>
    <xf numFmtId="164" fontId="192" fillId="53" borderId="6" xfId="0" applyNumberFormat="1" applyFont="1" applyFill="1" applyBorder="1" applyAlignment="1">
      <alignment horizontal="center"/>
    </xf>
    <xf numFmtId="164" fontId="192" fillId="53" borderId="7" xfId="0" applyNumberFormat="1" applyFont="1" applyFill="1" applyBorder="1" applyAlignment="1">
      <alignment horizontal="center"/>
    </xf>
    <xf numFmtId="164" fontId="192" fillId="53" borderId="38" xfId="0" applyNumberFormat="1" applyFont="1" applyFill="1" applyBorder="1" applyAlignment="1">
      <alignment horizontal="center"/>
    </xf>
    <xf numFmtId="164" fontId="192" fillId="53" borderId="17" xfId="0" applyNumberFormat="1" applyFont="1" applyFill="1" applyBorder="1" applyAlignment="1">
      <alignment horizontal="center"/>
    </xf>
    <xf numFmtId="164" fontId="192" fillId="53" borderId="13" xfId="0" applyNumberFormat="1" applyFont="1" applyFill="1" applyBorder="1" applyAlignment="1">
      <alignment horizontal="center"/>
    </xf>
    <xf numFmtId="164" fontId="192" fillId="53" borderId="71" xfId="0" applyNumberFormat="1" applyFont="1" applyFill="1" applyBorder="1" applyAlignment="1">
      <alignment horizontal="center"/>
    </xf>
    <xf numFmtId="3" fontId="179" fillId="0" borderId="58" xfId="0" applyNumberFormat="1" applyFont="1" applyFill="1" applyBorder="1" applyAlignment="1">
      <alignment horizontal="right" vertical="center"/>
    </xf>
    <xf numFmtId="3" fontId="179" fillId="0" borderId="8" xfId="0" applyNumberFormat="1" applyFont="1" applyFill="1" applyBorder="1" applyAlignment="1">
      <alignment horizontal="right" vertical="center"/>
    </xf>
    <xf numFmtId="3" fontId="179" fillId="0" borderId="6" xfId="0" applyNumberFormat="1" applyFont="1" applyFill="1" applyBorder="1" applyAlignment="1">
      <alignment horizontal="right" vertical="center"/>
    </xf>
    <xf numFmtId="3" fontId="179" fillId="0" borderId="39" xfId="0" applyNumberFormat="1" applyFont="1" applyFill="1" applyBorder="1" applyAlignment="1">
      <alignment horizontal="right" vertical="center"/>
    </xf>
    <xf numFmtId="3" fontId="179" fillId="0" borderId="10" xfId="0" applyNumberFormat="1" applyFont="1" applyFill="1" applyBorder="1" applyAlignment="1">
      <alignment horizontal="right" vertical="center"/>
    </xf>
    <xf numFmtId="1" fontId="179" fillId="0" borderId="6" xfId="0" applyNumberFormat="1" applyFont="1" applyFill="1" applyBorder="1" applyAlignment="1">
      <alignment horizontal="right" vertical="center"/>
    </xf>
    <xf numFmtId="3" fontId="179" fillId="0" borderId="6" xfId="0" applyNumberFormat="1" applyFont="1" applyBorder="1" applyAlignment="1">
      <alignment horizontal="right"/>
    </xf>
    <xf numFmtId="1" fontId="179" fillId="0" borderId="39" xfId="0" applyNumberFormat="1" applyFont="1" applyFill="1" applyBorder="1" applyAlignment="1">
      <alignment horizontal="right" vertical="center"/>
    </xf>
    <xf numFmtId="3" fontId="179" fillId="0" borderId="43" xfId="0" applyNumberFormat="1" applyFont="1" applyFill="1" applyBorder="1" applyAlignment="1">
      <alignment horizontal="right" vertical="center"/>
    </xf>
    <xf numFmtId="3" fontId="179" fillId="0" borderId="43" xfId="0" applyNumberFormat="1" applyFont="1" applyBorder="1" applyAlignment="1">
      <alignment horizontal="right"/>
    </xf>
    <xf numFmtId="3" fontId="179" fillId="0" borderId="8" xfId="0" applyNumberFormat="1" applyFont="1" applyBorder="1" applyAlignment="1">
      <alignment horizontal="right"/>
    </xf>
    <xf numFmtId="3" fontId="179" fillId="0" borderId="7" xfId="0" applyNumberFormat="1" applyFont="1" applyBorder="1" applyAlignment="1">
      <alignment horizontal="right"/>
    </xf>
    <xf numFmtId="3" fontId="179" fillId="0" borderId="38" xfId="0" applyNumberFormat="1" applyFont="1" applyBorder="1" applyAlignment="1">
      <alignment horizontal="right"/>
    </xf>
    <xf numFmtId="3" fontId="179" fillId="0" borderId="42" xfId="0" applyNumberFormat="1" applyFont="1" applyBorder="1" applyAlignment="1">
      <alignment horizontal="right"/>
    </xf>
    <xf numFmtId="3" fontId="179" fillId="0" borderId="7" xfId="0" applyNumberFormat="1" applyFont="1" applyFill="1" applyBorder="1" applyAlignment="1">
      <alignment horizontal="right" vertical="center"/>
    </xf>
    <xf numFmtId="3" fontId="179" fillId="0" borderId="38" xfId="0" applyNumberFormat="1" applyFont="1" applyFill="1" applyBorder="1" applyAlignment="1">
      <alignment horizontal="right" vertical="center"/>
    </xf>
    <xf numFmtId="3" fontId="179" fillId="0" borderId="42" xfId="0" applyNumberFormat="1" applyFont="1" applyFill="1" applyBorder="1" applyAlignment="1">
      <alignment horizontal="right" vertical="center"/>
    </xf>
    <xf numFmtId="2" fontId="30" fillId="0" borderId="24" xfId="0" applyNumberFormat="1" applyFont="1" applyFill="1" applyBorder="1"/>
    <xf numFmtId="2" fontId="30" fillId="0" borderId="21" xfId="0" applyNumberFormat="1" applyFont="1" applyFill="1" applyBorder="1"/>
    <xf numFmtId="1" fontId="179" fillId="0" borderId="7" xfId="0" applyNumberFormat="1" applyFont="1" applyFill="1" applyBorder="1" applyAlignment="1">
      <alignment horizontal="right" vertical="center"/>
    </xf>
    <xf numFmtId="1" fontId="179" fillId="0" borderId="38" xfId="0" applyNumberFormat="1" applyFont="1" applyFill="1" applyBorder="1" applyAlignment="1">
      <alignment horizontal="right" vertical="center"/>
    </xf>
    <xf numFmtId="2" fontId="30" fillId="0" borderId="26" xfId="0" applyNumberFormat="1" applyFont="1" applyFill="1" applyBorder="1"/>
    <xf numFmtId="2" fontId="30" fillId="0" borderId="51" xfId="0" applyNumberFormat="1" applyFont="1" applyFill="1" applyBorder="1"/>
    <xf numFmtId="3" fontId="179" fillId="32" borderId="7" xfId="0" applyNumberFormat="1" applyFont="1" applyFill="1" applyBorder="1" applyAlignment="1">
      <alignment horizontal="right" vertical="center"/>
    </xf>
    <xf numFmtId="3" fontId="179" fillId="32" borderId="8" xfId="0" applyNumberFormat="1" applyFont="1" applyFill="1" applyBorder="1" applyAlignment="1">
      <alignment horizontal="right" vertical="center"/>
    </xf>
    <xf numFmtId="3" fontId="179" fillId="32" borderId="39" xfId="0" applyNumberFormat="1" applyFont="1" applyFill="1" applyBorder="1" applyAlignment="1">
      <alignment horizontal="right" vertical="center"/>
    </xf>
    <xf numFmtId="3" fontId="179" fillId="32" borderId="58" xfId="0" applyNumberFormat="1" applyFont="1" applyFill="1" applyBorder="1" applyAlignment="1">
      <alignment horizontal="right" vertical="center"/>
    </xf>
    <xf numFmtId="1" fontId="179" fillId="32" borderId="7" xfId="0" applyNumberFormat="1" applyFont="1" applyFill="1" applyBorder="1" applyAlignment="1">
      <alignment horizontal="right" vertical="center"/>
    </xf>
    <xf numFmtId="3" fontId="179" fillId="32" borderId="10" xfId="0" applyNumberFormat="1" applyFont="1" applyFill="1" applyBorder="1" applyAlignment="1">
      <alignment horizontal="right" vertical="center"/>
    </xf>
    <xf numFmtId="1" fontId="179" fillId="32" borderId="39" xfId="0" applyNumberFormat="1" applyFont="1" applyFill="1" applyBorder="1" applyAlignment="1">
      <alignment horizontal="right" vertical="center"/>
    </xf>
    <xf numFmtId="1" fontId="179" fillId="32" borderId="58" xfId="0" applyNumberFormat="1" applyFont="1" applyFill="1" applyBorder="1" applyAlignment="1">
      <alignment horizontal="right" vertical="center"/>
    </xf>
    <xf numFmtId="1" fontId="30" fillId="0" borderId="11" xfId="0" applyNumberFormat="1" applyFont="1" applyFill="1" applyBorder="1"/>
    <xf numFmtId="1" fontId="30" fillId="0" borderId="50" xfId="0" applyNumberFormat="1" applyFont="1" applyBorder="1"/>
    <xf numFmtId="1" fontId="30" fillId="0" borderId="27" xfId="0" applyNumberFormat="1" applyFont="1" applyFill="1" applyBorder="1"/>
    <xf numFmtId="3" fontId="179" fillId="32" borderId="7" xfId="0" applyNumberFormat="1" applyFont="1" applyFill="1" applyBorder="1" applyAlignment="1">
      <alignment horizontal="right"/>
    </xf>
    <xf numFmtId="3" fontId="179" fillId="32" borderId="8" xfId="0" applyNumberFormat="1" applyFont="1" applyFill="1" applyBorder="1" applyAlignment="1">
      <alignment horizontal="right"/>
    </xf>
    <xf numFmtId="1" fontId="212" fillId="0" borderId="8" xfId="0" applyNumberFormat="1" applyFont="1" applyBorder="1"/>
    <xf numFmtId="1" fontId="212" fillId="16" borderId="8" xfId="0" applyNumberFormat="1" applyFont="1" applyFill="1" applyBorder="1"/>
    <xf numFmtId="1" fontId="212" fillId="32" borderId="8" xfId="0" applyNumberFormat="1" applyFont="1" applyFill="1" applyBorder="1"/>
    <xf numFmtId="1" fontId="212" fillId="0" borderId="8" xfId="0" applyNumberFormat="1" applyFont="1" applyFill="1" applyBorder="1"/>
    <xf numFmtId="1" fontId="212" fillId="0" borderId="14" xfId="0" applyNumberFormat="1" applyFont="1" applyBorder="1"/>
    <xf numFmtId="1" fontId="212" fillId="0" borderId="43" xfId="0" applyNumberFormat="1" applyFont="1" applyFill="1" applyBorder="1" applyAlignment="1">
      <alignment horizontal="right" vertical="center"/>
    </xf>
    <xf numFmtId="1" fontId="212" fillId="0" borderId="8" xfId="0" applyNumberFormat="1" applyFont="1" applyFill="1" applyBorder="1" applyAlignment="1">
      <alignment horizontal="right" vertical="center"/>
    </xf>
    <xf numFmtId="1" fontId="212" fillId="16" borderId="8" xfId="0" applyNumberFormat="1" applyFont="1" applyFill="1" applyBorder="1" applyAlignment="1">
      <alignment horizontal="right" vertical="center"/>
    </xf>
    <xf numFmtId="1" fontId="212" fillId="32" borderId="8" xfId="0" applyNumberFormat="1" applyFont="1" applyFill="1" applyBorder="1" applyAlignment="1">
      <alignment horizontal="right" vertical="center"/>
    </xf>
    <xf numFmtId="1" fontId="212" fillId="0" borderId="14" xfId="0" applyNumberFormat="1" applyFont="1" applyFill="1" applyBorder="1" applyAlignment="1">
      <alignment horizontal="right" vertical="center"/>
    </xf>
    <xf numFmtId="1" fontId="212" fillId="0" borderId="43" xfId="0" applyNumberFormat="1" applyFont="1" applyBorder="1" applyAlignment="1">
      <alignment horizontal="right" vertical="center"/>
    </xf>
    <xf numFmtId="1" fontId="212" fillId="0" borderId="8" xfId="0" applyNumberFormat="1" applyFont="1" applyBorder="1" applyAlignment="1">
      <alignment horizontal="right" vertical="center"/>
    </xf>
    <xf numFmtId="1" fontId="212" fillId="0" borderId="14" xfId="0" applyNumberFormat="1" applyFont="1" applyBorder="1" applyAlignment="1">
      <alignment horizontal="right" vertical="center"/>
    </xf>
    <xf numFmtId="164" fontId="212" fillId="0" borderId="58" xfId="0" applyNumberFormat="1" applyFont="1" applyFill="1" applyBorder="1" applyAlignment="1">
      <alignment horizontal="right" vertical="center"/>
    </xf>
    <xf numFmtId="164" fontId="212" fillId="0" borderId="8" xfId="0" applyNumberFormat="1" applyFont="1" applyFill="1" applyBorder="1" applyAlignment="1">
      <alignment horizontal="right" vertical="center"/>
    </xf>
    <xf numFmtId="164" fontId="212" fillId="16" borderId="8" xfId="0" applyNumberFormat="1" applyFont="1" applyFill="1" applyBorder="1" applyAlignment="1">
      <alignment horizontal="right" vertical="center"/>
    </xf>
    <xf numFmtId="164" fontId="212" fillId="32" borderId="8" xfId="0" applyNumberFormat="1" applyFont="1" applyFill="1" applyBorder="1" applyAlignment="1">
      <alignment horizontal="right" vertical="center"/>
    </xf>
    <xf numFmtId="164" fontId="212" fillId="0" borderId="14" xfId="0" applyNumberFormat="1" applyFont="1" applyFill="1" applyBorder="1" applyAlignment="1">
      <alignment horizontal="right" vertical="center"/>
    </xf>
    <xf numFmtId="3" fontId="213" fillId="0" borderId="58" xfId="0" applyNumberFormat="1" applyFont="1" applyBorder="1" applyAlignment="1">
      <alignment horizontal="right" vertical="center"/>
    </xf>
    <xf numFmtId="3" fontId="213" fillId="0" borderId="8" xfId="0" applyNumberFormat="1" applyFont="1" applyBorder="1" applyAlignment="1">
      <alignment horizontal="right" vertical="center"/>
    </xf>
    <xf numFmtId="3" fontId="213" fillId="32" borderId="8" xfId="0" applyNumberFormat="1" applyFont="1" applyFill="1" applyBorder="1" applyAlignment="1">
      <alignment horizontal="right" vertical="center"/>
    </xf>
    <xf numFmtId="3" fontId="213" fillId="0" borderId="8" xfId="0" applyNumberFormat="1" applyFont="1" applyFill="1" applyBorder="1" applyAlignment="1">
      <alignment horizontal="right" vertical="center"/>
    </xf>
    <xf numFmtId="3" fontId="213" fillId="0" borderId="14" xfId="0" applyNumberFormat="1" applyFont="1" applyBorder="1" applyAlignment="1">
      <alignment horizontal="right" vertical="center"/>
    </xf>
    <xf numFmtId="1" fontId="212" fillId="0" borderId="58" xfId="0" applyNumberFormat="1" applyFont="1" applyFill="1" applyBorder="1" applyAlignment="1">
      <alignment horizontal="right" vertical="center"/>
    </xf>
    <xf numFmtId="3" fontId="213" fillId="0" borderId="43" xfId="0" applyNumberFormat="1" applyFont="1" applyBorder="1" applyAlignment="1">
      <alignment horizontal="right" vertical="center"/>
    </xf>
    <xf numFmtId="3" fontId="212" fillId="0" borderId="46" xfId="0" applyNumberFormat="1" applyFont="1" applyFill="1" applyBorder="1" applyAlignment="1">
      <alignment vertical="center"/>
    </xf>
    <xf numFmtId="3" fontId="212" fillId="0" borderId="13" xfId="0" applyNumberFormat="1" applyFont="1" applyFill="1" applyBorder="1" applyAlignment="1">
      <alignment vertical="center"/>
    </xf>
    <xf numFmtId="3" fontId="212" fillId="32" borderId="13" xfId="0" applyNumberFormat="1" applyFont="1" applyFill="1" applyBorder="1" applyAlignment="1">
      <alignment vertical="center"/>
    </xf>
    <xf numFmtId="3" fontId="212" fillId="0" borderId="32" xfId="0" applyNumberFormat="1" applyFont="1" applyFill="1" applyBorder="1" applyAlignment="1">
      <alignment vertical="center"/>
    </xf>
    <xf numFmtId="3" fontId="212" fillId="0" borderId="17" xfId="0" applyNumberFormat="1" applyFont="1" applyFill="1" applyBorder="1" applyAlignment="1">
      <alignment vertical="center"/>
    </xf>
    <xf numFmtId="1" fontId="212" fillId="0" borderId="42" xfId="0" applyNumberFormat="1" applyFont="1" applyFill="1" applyBorder="1" applyAlignment="1">
      <alignment horizontal="right" vertical="center"/>
    </xf>
    <xf numFmtId="1" fontId="212" fillId="0" borderId="46" xfId="0" applyNumberFormat="1" applyFont="1" applyFill="1" applyBorder="1" applyAlignment="1">
      <alignment horizontal="right" vertical="center"/>
    </xf>
    <xf numFmtId="1" fontId="212" fillId="0" borderId="13" xfId="0" applyNumberFormat="1" applyFont="1" applyFill="1" applyBorder="1" applyAlignment="1">
      <alignment horizontal="right" vertical="center"/>
    </xf>
    <xf numFmtId="1" fontId="212" fillId="32" borderId="13" xfId="0" applyNumberFormat="1" applyFont="1" applyFill="1" applyBorder="1" applyAlignment="1">
      <alignment horizontal="right" vertical="center"/>
    </xf>
    <xf numFmtId="1" fontId="212" fillId="0" borderId="32" xfId="0" applyNumberFormat="1" applyFont="1" applyFill="1" applyBorder="1" applyAlignment="1">
      <alignment horizontal="right" vertical="center"/>
    </xf>
    <xf numFmtId="3" fontId="212" fillId="0" borderId="43" xfId="0" applyNumberFormat="1" applyFont="1" applyFill="1" applyBorder="1" applyAlignment="1">
      <alignment horizontal="right" vertical="center"/>
    </xf>
    <xf numFmtId="3" fontId="212" fillId="0" borderId="8" xfId="0" applyNumberFormat="1" applyFont="1" applyFill="1" applyBorder="1" applyAlignment="1">
      <alignment horizontal="right" vertical="center"/>
    </xf>
    <xf numFmtId="3" fontId="212" fillId="32" borderId="8" xfId="0" applyNumberFormat="1" applyFont="1" applyFill="1" applyBorder="1" applyAlignment="1">
      <alignment horizontal="right" vertical="center"/>
    </xf>
    <xf numFmtId="3" fontId="212" fillId="0" borderId="14" xfId="0" applyNumberFormat="1" applyFont="1" applyFill="1" applyBorder="1" applyAlignment="1">
      <alignment horizontal="right" vertical="center"/>
    </xf>
    <xf numFmtId="1" fontId="212" fillId="0" borderId="42" xfId="0" applyNumberFormat="1" applyFont="1" applyBorder="1" applyAlignment="1">
      <alignment horizontal="right" vertical="center"/>
    </xf>
    <xf numFmtId="1" fontId="212" fillId="0" borderId="43" xfId="49" applyNumberFormat="1" applyFont="1" applyBorder="1" applyAlignment="1">
      <alignment vertical="center"/>
    </xf>
    <xf numFmtId="1" fontId="212" fillId="0" borderId="8" xfId="49" applyNumberFormat="1" applyFont="1" applyBorder="1" applyAlignment="1">
      <alignment vertical="center"/>
    </xf>
    <xf numFmtId="1" fontId="212" fillId="32" borderId="8" xfId="49" applyNumberFormat="1" applyFont="1" applyFill="1" applyBorder="1" applyAlignment="1">
      <alignment vertical="center"/>
    </xf>
    <xf numFmtId="1" fontId="212" fillId="0" borderId="8" xfId="49" applyNumberFormat="1" applyFont="1" applyFill="1" applyBorder="1" applyAlignment="1">
      <alignment vertical="center"/>
    </xf>
    <xf numFmtId="1" fontId="212" fillId="0" borderId="42" xfId="49" applyNumberFormat="1" applyFont="1" applyBorder="1" applyAlignment="1">
      <alignment vertical="center"/>
    </xf>
    <xf numFmtId="3" fontId="213" fillId="0" borderId="42" xfId="0" applyNumberFormat="1" applyFont="1" applyBorder="1" applyAlignment="1">
      <alignment horizontal="right" vertical="center"/>
    </xf>
    <xf numFmtId="1" fontId="212" fillId="0" borderId="58" xfId="0" applyNumberFormat="1" applyFont="1" applyBorder="1"/>
    <xf numFmtId="3" fontId="213" fillId="0" borderId="42" xfId="0" applyNumberFormat="1" applyFont="1" applyFill="1" applyBorder="1" applyAlignment="1">
      <alignment horizontal="right" vertical="center"/>
    </xf>
    <xf numFmtId="1" fontId="212" fillId="0" borderId="43" xfId="0" applyNumberFormat="1" applyFont="1" applyFill="1" applyBorder="1" applyAlignment="1">
      <alignment vertical="center"/>
    </xf>
    <xf numFmtId="1" fontId="212" fillId="0" borderId="8" xfId="0" applyNumberFormat="1" applyFont="1" applyFill="1" applyBorder="1" applyAlignment="1">
      <alignment vertical="center"/>
    </xf>
    <xf numFmtId="1" fontId="212" fillId="32" borderId="8" xfId="0" applyNumberFormat="1" applyFont="1" applyFill="1" applyBorder="1" applyAlignment="1">
      <alignment vertical="center"/>
    </xf>
    <xf numFmtId="1" fontId="212" fillId="0" borderId="14" xfId="0" applyNumberFormat="1" applyFont="1" applyFill="1" applyBorder="1" applyAlignment="1">
      <alignment vertical="center"/>
    </xf>
    <xf numFmtId="166" fontId="213" fillId="0" borderId="43" xfId="0" applyNumberFormat="1" applyFont="1" applyBorder="1" applyAlignment="1">
      <alignment horizontal="right" vertical="center"/>
    </xf>
    <xf numFmtId="166" fontId="213" fillId="0" borderId="8" xfId="0" applyNumberFormat="1" applyFont="1" applyBorder="1" applyAlignment="1">
      <alignment horizontal="right" vertical="center"/>
    </xf>
    <xf numFmtId="166" fontId="213" fillId="32" borderId="8" xfId="0" applyNumberFormat="1" applyFont="1" applyFill="1" applyBorder="1" applyAlignment="1">
      <alignment horizontal="right" vertical="center"/>
    </xf>
    <xf numFmtId="166" fontId="213" fillId="0" borderId="8" xfId="0" applyNumberFormat="1" applyFont="1" applyFill="1" applyBorder="1" applyAlignment="1">
      <alignment horizontal="right" vertical="center"/>
    </xf>
    <xf numFmtId="166" fontId="213" fillId="0" borderId="42" xfId="0" applyNumberFormat="1" applyFont="1" applyBorder="1" applyAlignment="1">
      <alignment horizontal="right" vertical="center"/>
    </xf>
    <xf numFmtId="3" fontId="89" fillId="0" borderId="0" xfId="0" applyNumberFormat="1" applyFont="1" applyFill="1" applyAlignment="1">
      <alignment vertical="center"/>
    </xf>
    <xf numFmtId="164" fontId="212" fillId="0" borderId="43" xfId="0" applyNumberFormat="1" applyFont="1" applyFill="1" applyBorder="1" applyAlignment="1">
      <alignment horizontal="right" vertical="center"/>
    </xf>
    <xf numFmtId="164" fontId="212" fillId="0" borderId="42" xfId="0" applyNumberFormat="1" applyFont="1" applyFill="1" applyBorder="1" applyAlignment="1">
      <alignment horizontal="right" vertical="center"/>
    </xf>
    <xf numFmtId="1" fontId="212" fillId="0" borderId="16" xfId="0" applyNumberFormat="1" applyFont="1" applyFill="1" applyBorder="1" applyAlignment="1">
      <alignment horizontal="right" vertical="center"/>
    </xf>
    <xf numFmtId="1" fontId="212" fillId="0" borderId="9" xfId="0" applyNumberFormat="1" applyFont="1" applyFill="1" applyBorder="1" applyAlignment="1">
      <alignment horizontal="right" vertical="center"/>
    </xf>
    <xf numFmtId="1" fontId="212" fillId="32" borderId="9" xfId="0" applyNumberFormat="1" applyFont="1" applyFill="1" applyBorder="1" applyAlignment="1">
      <alignment horizontal="right" vertical="center"/>
    </xf>
    <xf numFmtId="1" fontId="212" fillId="0" borderId="27" xfId="0" applyNumberFormat="1" applyFont="1" applyFill="1" applyBorder="1" applyAlignment="1">
      <alignment horizontal="right" vertical="center"/>
    </xf>
    <xf numFmtId="1" fontId="213" fillId="0" borderId="43" xfId="0" applyNumberFormat="1" applyFont="1" applyBorder="1"/>
    <xf numFmtId="1" fontId="213" fillId="0" borderId="8" xfId="0" applyNumberFormat="1" applyFont="1" applyBorder="1"/>
    <xf numFmtId="1" fontId="213" fillId="13" borderId="8" xfId="0" applyNumberFormat="1" applyFont="1" applyFill="1" applyBorder="1"/>
    <xf numFmtId="1" fontId="213" fillId="32" borderId="8" xfId="0" applyNumberFormat="1" applyFont="1" applyFill="1" applyBorder="1"/>
    <xf numFmtId="1" fontId="213" fillId="0" borderId="8" xfId="0" applyNumberFormat="1" applyFont="1" applyFill="1" applyBorder="1"/>
    <xf numFmtId="1" fontId="213" fillId="0" borderId="42" xfId="0" applyNumberFormat="1" applyFont="1" applyBorder="1"/>
    <xf numFmtId="1" fontId="212" fillId="13" borderId="8" xfId="0" applyNumberFormat="1" applyFont="1" applyFill="1" applyBorder="1" applyAlignment="1">
      <alignment horizontal="right" vertical="center"/>
    </xf>
    <xf numFmtId="0" fontId="214" fillId="53" borderId="13" xfId="0" applyFont="1" applyFill="1" applyBorder="1" applyAlignment="1">
      <alignment horizontal="center"/>
    </xf>
    <xf numFmtId="166" fontId="213" fillId="16" borderId="8" xfId="0" applyNumberFormat="1" applyFont="1" applyFill="1" applyBorder="1" applyAlignment="1">
      <alignment horizontal="right" vertical="center"/>
    </xf>
    <xf numFmtId="166" fontId="213" fillId="0" borderId="14" xfId="0" applyNumberFormat="1" applyFont="1" applyBorder="1" applyAlignment="1">
      <alignment horizontal="right" vertical="center"/>
    </xf>
    <xf numFmtId="1" fontId="213" fillId="16" borderId="8" xfId="0" applyNumberFormat="1" applyFont="1" applyFill="1" applyBorder="1"/>
    <xf numFmtId="1" fontId="213" fillId="0" borderId="14" xfId="0" applyNumberFormat="1" applyFont="1" applyBorder="1"/>
    <xf numFmtId="166" fontId="212" fillId="0" borderId="43" xfId="0" applyNumberFormat="1" applyFont="1" applyFill="1" applyBorder="1" applyAlignment="1">
      <alignment vertical="center"/>
    </xf>
    <xf numFmtId="166" fontId="212" fillId="0" borderId="8" xfId="0" applyNumberFormat="1" applyFont="1" applyFill="1" applyBorder="1" applyAlignment="1">
      <alignment vertical="center"/>
    </xf>
    <xf numFmtId="166" fontId="212" fillId="16" borderId="8" xfId="0" applyNumberFormat="1" applyFont="1" applyFill="1" applyBorder="1" applyAlignment="1">
      <alignment vertical="center"/>
    </xf>
    <xf numFmtId="166" fontId="212" fillId="32" borderId="8" xfId="0" applyNumberFormat="1" applyFont="1" applyFill="1" applyBorder="1" applyAlignment="1">
      <alignment vertical="center"/>
    </xf>
    <xf numFmtId="0" fontId="213" fillId="0" borderId="47" xfId="0" applyFont="1" applyFill="1" applyBorder="1" applyAlignment="1">
      <alignment vertical="center"/>
    </xf>
    <xf numFmtId="166" fontId="212" fillId="0" borderId="8" xfId="0" applyNumberFormat="1" applyFont="1" applyBorder="1" applyAlignment="1">
      <alignment horizontal="right" vertical="center"/>
    </xf>
    <xf numFmtId="166" fontId="212" fillId="32" borderId="8" xfId="0" applyNumberFormat="1" applyFont="1" applyFill="1" applyBorder="1" applyAlignment="1">
      <alignment horizontal="right" vertical="center"/>
    </xf>
    <xf numFmtId="166" fontId="212" fillId="0" borderId="8" xfId="0" applyNumberFormat="1" applyFont="1" applyFill="1" applyBorder="1" applyAlignment="1">
      <alignment horizontal="right" vertical="center"/>
    </xf>
    <xf numFmtId="164" fontId="212" fillId="0" borderId="16" xfId="0" applyNumberFormat="1" applyFont="1" applyFill="1" applyBorder="1" applyAlignment="1">
      <alignment horizontal="right" vertical="center"/>
    </xf>
    <xf numFmtId="164" fontId="212" fillId="0" borderId="9" xfId="0" applyNumberFormat="1" applyFont="1" applyFill="1" applyBorder="1" applyAlignment="1">
      <alignment horizontal="right" vertical="center"/>
    </xf>
    <xf numFmtId="164" fontId="212" fillId="32" borderId="9" xfId="0" applyNumberFormat="1" applyFont="1" applyFill="1" applyBorder="1" applyAlignment="1">
      <alignment horizontal="right" vertical="center"/>
    </xf>
    <xf numFmtId="0" fontId="212" fillId="0" borderId="49" xfId="0" applyFont="1" applyBorder="1"/>
    <xf numFmtId="166" fontId="212" fillId="0" borderId="43" xfId="0" applyNumberFormat="1" applyFont="1" applyBorder="1" applyAlignment="1">
      <alignment horizontal="right" vertical="center"/>
    </xf>
    <xf numFmtId="3" fontId="212" fillId="0" borderId="43" xfId="0" applyNumberFormat="1" applyFont="1" applyBorder="1" applyAlignment="1">
      <alignment horizontal="right" vertical="center"/>
    </xf>
    <xf numFmtId="3" fontId="212" fillId="0" borderId="8" xfId="0" applyNumberFormat="1" applyFont="1" applyBorder="1" applyAlignment="1">
      <alignment horizontal="right" vertical="center"/>
    </xf>
    <xf numFmtId="0" fontId="179" fillId="53" borderId="28" xfId="0" applyFont="1" applyFill="1" applyBorder="1" applyAlignment="1">
      <alignment horizontal="center" wrapText="1"/>
    </xf>
    <xf numFmtId="0" fontId="97" fillId="0" borderId="47" xfId="0" applyFont="1" applyFill="1" applyBorder="1" applyAlignment="1">
      <alignment vertical="center"/>
    </xf>
    <xf numFmtId="0" fontId="179" fillId="53" borderId="30" xfId="0" applyFont="1" applyFill="1" applyBorder="1" applyAlignment="1">
      <alignment horizontal="center" wrapText="1"/>
    </xf>
    <xf numFmtId="166" fontId="179" fillId="0" borderId="6" xfId="0" applyNumberFormat="1" applyFont="1" applyFill="1" applyBorder="1" applyAlignment="1">
      <alignment vertical="center"/>
    </xf>
    <xf numFmtId="3" fontId="212" fillId="0" borderId="49" xfId="0" applyNumberFormat="1" applyFont="1" applyBorder="1"/>
    <xf numFmtId="166" fontId="212" fillId="0" borderId="42" xfId="0" applyNumberFormat="1" applyFont="1" applyFill="1" applyBorder="1" applyAlignment="1">
      <alignment vertical="center"/>
    </xf>
    <xf numFmtId="0" fontId="43" fillId="0" borderId="60" xfId="0" applyFont="1" applyFill="1" applyBorder="1" applyAlignment="1">
      <alignment wrapText="1"/>
    </xf>
    <xf numFmtId="0" fontId="30" fillId="0" borderId="11" xfId="0" applyFont="1" applyFill="1" applyBorder="1" applyAlignment="1">
      <alignment vertical="center"/>
    </xf>
    <xf numFmtId="166" fontId="212" fillId="0" borderId="42" xfId="0" applyNumberFormat="1" applyFont="1" applyBorder="1" applyAlignment="1">
      <alignment horizontal="right" vertical="center"/>
    </xf>
    <xf numFmtId="0" fontId="212" fillId="0" borderId="79" xfId="0" applyFont="1" applyFill="1" applyBorder="1" applyAlignment="1">
      <alignment vertical="center"/>
    </xf>
    <xf numFmtId="166" fontId="179" fillId="0" borderId="7" xfId="0" applyNumberFormat="1" applyFont="1" applyFill="1" applyBorder="1" applyAlignment="1">
      <alignment vertical="center"/>
    </xf>
    <xf numFmtId="166" fontId="179" fillId="0" borderId="38" xfId="0" applyNumberFormat="1" applyFont="1" applyFill="1" applyBorder="1" applyAlignment="1">
      <alignment vertical="center"/>
    </xf>
    <xf numFmtId="2" fontId="30" fillId="0" borderId="54" xfId="0" applyNumberFormat="1" applyFont="1" applyBorder="1"/>
    <xf numFmtId="2" fontId="30" fillId="0" borderId="75" xfId="0" applyNumberFormat="1" applyFont="1" applyBorder="1"/>
    <xf numFmtId="166" fontId="212" fillId="0" borderId="16" xfId="0" applyNumberFormat="1" applyFont="1" applyBorder="1" applyAlignment="1">
      <alignment horizontal="right" vertical="center"/>
    </xf>
    <xf numFmtId="166" fontId="212" fillId="0" borderId="9" xfId="0" applyNumberFormat="1" applyFont="1" applyBorder="1" applyAlignment="1">
      <alignment horizontal="right" vertical="center"/>
    </xf>
    <xf numFmtId="166" fontId="212" fillId="32" borderId="9" xfId="0" applyNumberFormat="1" applyFont="1" applyFill="1" applyBorder="1" applyAlignment="1">
      <alignment horizontal="right" vertical="center"/>
    </xf>
    <xf numFmtId="166" fontId="212" fillId="0" borderId="9" xfId="0" applyNumberFormat="1" applyFont="1" applyFill="1" applyBorder="1" applyAlignment="1">
      <alignment horizontal="right" vertical="center"/>
    </xf>
    <xf numFmtId="166" fontId="212" fillId="0" borderId="27" xfId="0" applyNumberFormat="1" applyFont="1" applyBorder="1" applyAlignment="1">
      <alignment horizontal="right" vertical="center"/>
    </xf>
    <xf numFmtId="0" fontId="30" fillId="0" borderId="72" xfId="0" applyFont="1" applyBorder="1"/>
    <xf numFmtId="3" fontId="30" fillId="0" borderId="49" xfId="0" applyNumberFormat="1" applyFont="1" applyBorder="1"/>
    <xf numFmtId="3" fontId="212" fillId="0" borderId="42" xfId="0" applyNumberFormat="1" applyFont="1" applyBorder="1" applyAlignment="1">
      <alignment horizontal="right" vertical="center"/>
    </xf>
    <xf numFmtId="3" fontId="30" fillId="0" borderId="82" xfId="0" applyNumberFormat="1" applyFont="1" applyBorder="1"/>
    <xf numFmtId="3" fontId="179" fillId="0" borderId="7" xfId="0" applyNumberFormat="1" applyFont="1" applyFill="1" applyBorder="1" applyAlignment="1">
      <alignment horizontal="right"/>
    </xf>
    <xf numFmtId="166" fontId="179" fillId="0" borderId="16" xfId="0" applyNumberFormat="1" applyFont="1" applyFill="1" applyBorder="1" applyAlignment="1">
      <alignment vertical="center"/>
    </xf>
    <xf numFmtId="166" fontId="179" fillId="0" borderId="9" xfId="0" applyNumberFormat="1" applyFont="1" applyFill="1" applyBorder="1" applyAlignment="1">
      <alignment vertical="center"/>
    </xf>
    <xf numFmtId="166" fontId="179" fillId="0" borderId="27" xfId="0" applyNumberFormat="1" applyFont="1" applyFill="1" applyBorder="1" applyAlignment="1">
      <alignment vertical="center"/>
    </xf>
    <xf numFmtId="166" fontId="179" fillId="32" borderId="7" xfId="0" applyNumberFormat="1" applyFont="1" applyFill="1" applyBorder="1" applyAlignment="1">
      <alignment vertical="center"/>
    </xf>
    <xf numFmtId="166" fontId="179" fillId="32" borderId="9" xfId="0" applyNumberFormat="1" applyFont="1" applyFill="1" applyBorder="1" applyAlignment="1">
      <alignment vertical="center"/>
    </xf>
    <xf numFmtId="0" fontId="32" fillId="32" borderId="7" xfId="0" applyFont="1" applyFill="1" applyBorder="1"/>
    <xf numFmtId="0" fontId="30" fillId="0" borderId="42" xfId="0" applyFont="1" applyBorder="1"/>
    <xf numFmtId="1" fontId="212" fillId="16" borderId="58" xfId="0" applyNumberFormat="1" applyFont="1" applyFill="1" applyBorder="1" applyAlignment="1">
      <alignment horizontal="right" vertical="center"/>
    </xf>
    <xf numFmtId="1" fontId="212" fillId="32" borderId="58" xfId="0" applyNumberFormat="1" applyFont="1" applyFill="1" applyBorder="1" applyAlignment="1">
      <alignment horizontal="right" vertical="center"/>
    </xf>
    <xf numFmtId="1" fontId="212" fillId="0" borderId="76" xfId="0" applyNumberFormat="1" applyFont="1" applyFill="1" applyBorder="1" applyAlignment="1">
      <alignment horizontal="right" vertical="center"/>
    </xf>
    <xf numFmtId="3" fontId="213" fillId="16" borderId="8" xfId="0" applyNumberFormat="1" applyFont="1" applyFill="1" applyBorder="1" applyAlignment="1">
      <alignment horizontal="right" vertical="center"/>
    </xf>
    <xf numFmtId="1" fontId="213" fillId="0" borderId="58" xfId="0" applyNumberFormat="1" applyFont="1" applyBorder="1"/>
    <xf numFmtId="1" fontId="97" fillId="0" borderId="9" xfId="0" applyNumberFormat="1" applyFont="1" applyBorder="1"/>
    <xf numFmtId="1" fontId="97" fillId="32" borderId="9" xfId="0" applyNumberFormat="1" applyFont="1" applyFill="1" applyBorder="1"/>
    <xf numFmtId="1" fontId="97" fillId="0" borderId="9" xfId="0" applyNumberFormat="1" applyFont="1" applyFill="1" applyBorder="1"/>
    <xf numFmtId="1" fontId="97" fillId="0" borderId="27" xfId="0" applyNumberFormat="1" applyFont="1" applyBorder="1"/>
    <xf numFmtId="0" fontId="162" fillId="0" borderId="106" xfId="0" applyNumberFormat="1" applyFont="1" applyFill="1" applyBorder="1" applyAlignment="1" applyProtection="1">
      <alignment horizontal="center" vertical="center" wrapText="1"/>
    </xf>
    <xf numFmtId="0" fontId="162" fillId="0" borderId="102" xfId="0" applyNumberFormat="1" applyFont="1" applyFill="1" applyBorder="1" applyAlignment="1" applyProtection="1">
      <alignment horizontal="center" vertical="center" wrapText="1"/>
    </xf>
    <xf numFmtId="0" fontId="129" fillId="54" borderId="5" xfId="0" applyFont="1" applyFill="1" applyBorder="1" applyAlignment="1">
      <alignment horizontal="center"/>
    </xf>
    <xf numFmtId="0" fontId="129" fillId="54" borderId="68" xfId="0" applyFont="1" applyFill="1" applyBorder="1" applyAlignment="1">
      <alignment horizontal="center"/>
    </xf>
    <xf numFmtId="0" fontId="214" fillId="53" borderId="7" xfId="0" applyFont="1" applyFill="1" applyBorder="1" applyAlignment="1">
      <alignment horizontal="center"/>
    </xf>
    <xf numFmtId="0" fontId="214" fillId="53" borderId="38" xfId="0" applyFont="1" applyFill="1" applyBorder="1" applyAlignment="1">
      <alignment horizontal="center"/>
    </xf>
    <xf numFmtId="0" fontId="214" fillId="53" borderId="71" xfId="0" applyFont="1" applyFill="1" applyBorder="1" applyAlignment="1">
      <alignment horizontal="center"/>
    </xf>
    <xf numFmtId="0" fontId="11" fillId="10" borderId="0" xfId="0" applyFont="1" applyFill="1" applyAlignment="1">
      <alignment horizontal="center"/>
    </xf>
    <xf numFmtId="0" fontId="11" fillId="79" borderId="0" xfId="0" applyFont="1" applyFill="1" applyAlignment="1">
      <alignment horizontal="center"/>
    </xf>
    <xf numFmtId="3" fontId="94" fillId="0" borderId="57" xfId="0" applyNumberFormat="1" applyFont="1" applyBorder="1" applyAlignment="1">
      <alignment horizontal="right"/>
    </xf>
    <xf numFmtId="3" fontId="94" fillId="79" borderId="57" xfId="0" applyNumberFormat="1" applyFont="1" applyFill="1" applyBorder="1" applyAlignment="1">
      <alignment horizontal="right"/>
    </xf>
    <xf numFmtId="3" fontId="125" fillId="0" borderId="73" xfId="0" applyNumberFormat="1" applyFont="1" applyFill="1" applyBorder="1" applyAlignment="1">
      <alignment horizontal="right"/>
    </xf>
    <xf numFmtId="3" fontId="94" fillId="0" borderId="61" xfId="0" applyNumberFormat="1" applyFont="1" applyBorder="1" applyAlignment="1">
      <alignment horizontal="right"/>
    </xf>
    <xf numFmtId="3" fontId="94" fillId="79" borderId="71" xfId="0" applyNumberFormat="1" applyFont="1" applyFill="1" applyBorder="1" applyAlignment="1">
      <alignment horizontal="right"/>
    </xf>
    <xf numFmtId="3" fontId="94" fillId="0" borderId="71" xfId="0" applyNumberFormat="1" applyFont="1" applyBorder="1" applyAlignment="1">
      <alignment horizontal="right"/>
    </xf>
    <xf numFmtId="3" fontId="130" fillId="0" borderId="61" xfId="0" applyNumberFormat="1" applyFont="1" applyBorder="1" applyAlignment="1">
      <alignment horizontal="right"/>
    </xf>
    <xf numFmtId="3" fontId="130" fillId="79" borderId="71" xfId="0" applyNumberFormat="1" applyFont="1" applyFill="1" applyBorder="1" applyAlignment="1">
      <alignment horizontal="right"/>
    </xf>
    <xf numFmtId="3" fontId="130" fillId="0" borderId="71" xfId="0" applyNumberFormat="1" applyFont="1" applyBorder="1" applyAlignment="1">
      <alignment horizontal="right"/>
    </xf>
    <xf numFmtId="3" fontId="129" fillId="0" borderId="0" xfId="0" applyNumberFormat="1" applyFont="1" applyFill="1" applyBorder="1" applyAlignment="1">
      <alignment horizontal="right"/>
    </xf>
    <xf numFmtId="3" fontId="129" fillId="0" borderId="21" xfId="0" applyNumberFormat="1" applyFont="1" applyFill="1" applyBorder="1" applyAlignment="1">
      <alignment horizontal="right"/>
    </xf>
    <xf numFmtId="3" fontId="129" fillId="0" borderId="38" xfId="0" applyNumberFormat="1" applyFont="1" applyFill="1" applyBorder="1" applyAlignment="1">
      <alignment horizontal="center" vertical="center"/>
    </xf>
    <xf numFmtId="3" fontId="129" fillId="0" borderId="57" xfId="0" applyNumberFormat="1" applyFont="1" applyFill="1" applyBorder="1" applyAlignment="1">
      <alignment horizontal="right"/>
    </xf>
    <xf numFmtId="3" fontId="129" fillId="0" borderId="32" xfId="0" applyNumberFormat="1" applyFont="1" applyFill="1" applyBorder="1" applyAlignment="1">
      <alignment horizontal="right"/>
    </xf>
    <xf numFmtId="3" fontId="129" fillId="0" borderId="42" xfId="0" applyNumberFormat="1" applyFont="1" applyFill="1" applyBorder="1" applyAlignment="1">
      <alignment horizontal="center" vertical="center"/>
    </xf>
    <xf numFmtId="3" fontId="130" fillId="79" borderId="61" xfId="0" applyNumberFormat="1" applyFont="1" applyFill="1" applyBorder="1" applyAlignment="1">
      <alignment horizontal="right"/>
    </xf>
    <xf numFmtId="3" fontId="130" fillId="10" borderId="61" xfId="0" applyNumberFormat="1" applyFont="1" applyFill="1" applyBorder="1" applyAlignment="1">
      <alignment horizontal="right"/>
    </xf>
    <xf numFmtId="3" fontId="130" fillId="10" borderId="71" xfId="0" applyNumberFormat="1" applyFont="1" applyFill="1" applyBorder="1" applyAlignment="1">
      <alignment horizontal="right"/>
    </xf>
    <xf numFmtId="3" fontId="129" fillId="0" borderId="71" xfId="0" applyNumberFormat="1" applyFont="1" applyFill="1" applyBorder="1" applyAlignment="1">
      <alignment horizontal="center" vertical="center"/>
    </xf>
    <xf numFmtId="3" fontId="129" fillId="0" borderId="50" xfId="0" applyNumberFormat="1" applyFont="1" applyFill="1" applyBorder="1" applyAlignment="1">
      <alignment horizontal="center" vertical="center"/>
    </xf>
    <xf numFmtId="3" fontId="130" fillId="0" borderId="32" xfId="0" applyNumberFormat="1" applyFont="1" applyBorder="1" applyAlignment="1">
      <alignment horizontal="right"/>
    </xf>
    <xf numFmtId="2" fontId="129" fillId="0" borderId="34" xfId="0" applyNumberFormat="1" applyFont="1" applyBorder="1" applyAlignment="1">
      <alignment horizontal="center"/>
    </xf>
    <xf numFmtId="2" fontId="129" fillId="0" borderId="29" xfId="0" applyNumberFormat="1" applyFont="1" applyBorder="1" applyAlignment="1">
      <alignment horizontal="center"/>
    </xf>
    <xf numFmtId="3" fontId="130" fillId="10" borderId="32" xfId="0" applyNumberFormat="1" applyFont="1" applyFill="1" applyBorder="1" applyAlignment="1">
      <alignment horizontal="right"/>
    </xf>
    <xf numFmtId="3" fontId="130" fillId="79" borderId="32" xfId="0" applyNumberFormat="1" applyFont="1" applyFill="1" applyBorder="1" applyAlignment="1">
      <alignment horizontal="right"/>
    </xf>
    <xf numFmtId="2" fontId="129" fillId="0" borderId="30" xfId="0" applyNumberFormat="1" applyFont="1" applyBorder="1" applyAlignment="1">
      <alignment horizontal="center"/>
    </xf>
    <xf numFmtId="3" fontId="129" fillId="0" borderId="67" xfId="0" applyNumberFormat="1" applyFont="1" applyFill="1" applyBorder="1" applyAlignment="1">
      <alignment horizontal="right"/>
    </xf>
    <xf numFmtId="3" fontId="129" fillId="0" borderId="61" xfId="0" applyNumberFormat="1" applyFont="1" applyFill="1" applyBorder="1" applyAlignment="1">
      <alignment horizontal="right"/>
    </xf>
    <xf numFmtId="3" fontId="130" fillId="0" borderId="57" xfId="0" applyNumberFormat="1" applyFont="1" applyBorder="1" applyAlignment="1">
      <alignment horizontal="right"/>
    </xf>
    <xf numFmtId="3" fontId="130" fillId="10" borderId="57" xfId="0" applyNumberFormat="1" applyFont="1" applyFill="1" applyBorder="1" applyAlignment="1">
      <alignment horizontal="right"/>
    </xf>
    <xf numFmtId="3" fontId="130" fillId="79" borderId="57" xfId="0" applyNumberFormat="1" applyFont="1" applyFill="1" applyBorder="1" applyAlignment="1">
      <alignment horizontal="right"/>
    </xf>
    <xf numFmtId="3" fontId="130" fillId="0" borderId="68" xfId="0" applyNumberFormat="1" applyFont="1" applyBorder="1" applyAlignment="1">
      <alignment horizontal="right"/>
    </xf>
    <xf numFmtId="3" fontId="130" fillId="0" borderId="27" xfId="0" applyNumberFormat="1" applyFont="1" applyBorder="1" applyAlignment="1">
      <alignment horizontal="right"/>
    </xf>
    <xf numFmtId="3" fontId="130" fillId="10" borderId="68" xfId="0" applyNumberFormat="1" applyFont="1" applyFill="1" applyBorder="1" applyAlignment="1">
      <alignment horizontal="right"/>
    </xf>
    <xf numFmtId="3" fontId="130" fillId="10" borderId="27" xfId="0" applyNumberFormat="1" applyFont="1" applyFill="1" applyBorder="1" applyAlignment="1">
      <alignment horizontal="right"/>
    </xf>
    <xf numFmtId="0" fontId="129" fillId="54" borderId="64" xfId="0" applyFont="1" applyFill="1" applyBorder="1" applyAlignment="1">
      <alignment horizontal="center"/>
    </xf>
    <xf numFmtId="3" fontId="130" fillId="79" borderId="68" xfId="0" applyNumberFormat="1" applyFont="1" applyFill="1" applyBorder="1" applyAlignment="1">
      <alignment horizontal="right"/>
    </xf>
    <xf numFmtId="3" fontId="130" fillId="79" borderId="27" xfId="0" applyNumberFormat="1" applyFont="1" applyFill="1" applyBorder="1" applyAlignment="1">
      <alignment horizontal="right"/>
    </xf>
    <xf numFmtId="0" fontId="129" fillId="54" borderId="73" xfId="0" applyFont="1" applyFill="1" applyBorder="1" applyAlignment="1">
      <alignment horizontal="center"/>
    </xf>
    <xf numFmtId="3" fontId="130" fillId="0" borderId="21" xfId="0" applyNumberFormat="1" applyFont="1" applyBorder="1" applyAlignment="1">
      <alignment horizontal="right"/>
    </xf>
    <xf numFmtId="3" fontId="130" fillId="79" borderId="21" xfId="0" applyNumberFormat="1" applyFont="1" applyFill="1" applyBorder="1" applyAlignment="1">
      <alignment horizontal="right"/>
    </xf>
    <xf numFmtId="0" fontId="129" fillId="54" borderId="57" xfId="0" applyFont="1" applyFill="1" applyBorder="1" applyAlignment="1">
      <alignment horizontal="center"/>
    </xf>
    <xf numFmtId="3" fontId="94" fillId="79" borderId="68" xfId="0" applyNumberFormat="1" applyFont="1" applyFill="1" applyBorder="1" applyAlignment="1">
      <alignment horizontal="right"/>
    </xf>
    <xf numFmtId="3" fontId="94" fillId="79" borderId="27" xfId="0" applyNumberFormat="1" applyFont="1" applyFill="1" applyBorder="1" applyAlignment="1">
      <alignment horizontal="right"/>
    </xf>
    <xf numFmtId="3" fontId="129" fillId="0" borderId="6" xfId="0" applyNumberFormat="1" applyFont="1" applyFill="1" applyBorder="1" applyAlignment="1">
      <alignment horizontal="center" vertical="center"/>
    </xf>
    <xf numFmtId="3" fontId="129" fillId="0" borderId="7" xfId="0" applyNumberFormat="1" applyFont="1" applyFill="1" applyBorder="1" applyAlignment="1">
      <alignment horizontal="center" vertical="center"/>
    </xf>
    <xf numFmtId="3" fontId="129" fillId="0" borderId="43" xfId="0" applyNumberFormat="1" applyFont="1" applyFill="1" applyBorder="1" applyAlignment="1">
      <alignment horizontal="center" vertical="center"/>
    </xf>
    <xf numFmtId="3" fontId="129" fillId="0" borderId="8" xfId="0" applyNumberFormat="1" applyFont="1" applyFill="1" applyBorder="1" applyAlignment="1">
      <alignment horizontal="center" vertical="center"/>
    </xf>
    <xf numFmtId="3" fontId="129" fillId="0" borderId="17" xfId="0" applyNumberFormat="1" applyFont="1" applyFill="1" applyBorder="1" applyAlignment="1">
      <alignment horizontal="center" vertical="center"/>
    </xf>
    <xf numFmtId="3" fontId="129" fillId="0" borderId="13" xfId="0" applyNumberFormat="1" applyFont="1" applyFill="1" applyBorder="1" applyAlignment="1">
      <alignment horizontal="center" vertical="center"/>
    </xf>
    <xf numFmtId="2" fontId="129" fillId="0" borderId="80" xfId="0" applyNumberFormat="1" applyFont="1" applyFill="1" applyBorder="1" applyAlignment="1">
      <alignment horizontal="center"/>
    </xf>
    <xf numFmtId="2" fontId="129" fillId="0" borderId="59" xfId="0" applyNumberFormat="1" applyFont="1" applyFill="1" applyBorder="1" applyAlignment="1">
      <alignment horizontal="center"/>
    </xf>
    <xf numFmtId="2" fontId="129" fillId="0" borderId="49" xfId="0" applyNumberFormat="1" applyFont="1" applyFill="1" applyBorder="1" applyAlignment="1">
      <alignment horizontal="center"/>
    </xf>
    <xf numFmtId="2" fontId="129" fillId="0" borderId="81" xfId="0" applyNumberFormat="1" applyFont="1" applyFill="1" applyBorder="1" applyAlignment="1">
      <alignment horizontal="center"/>
    </xf>
    <xf numFmtId="2" fontId="125" fillId="0" borderId="81" xfId="0" applyNumberFormat="1" applyFont="1" applyFill="1" applyBorder="1" applyAlignment="1">
      <alignment horizontal="center"/>
    </xf>
    <xf numFmtId="3" fontId="129" fillId="0" borderId="51" xfId="0" applyNumberFormat="1" applyFont="1" applyFill="1" applyBorder="1" applyAlignment="1">
      <alignment horizontal="right"/>
    </xf>
    <xf numFmtId="3" fontId="129" fillId="0" borderId="71" xfId="0" applyNumberFormat="1" applyFont="1" applyFill="1" applyBorder="1" applyAlignment="1">
      <alignment horizontal="right"/>
    </xf>
    <xf numFmtId="2" fontId="125" fillId="0" borderId="18" xfId="0" applyNumberFormat="1" applyFont="1" applyFill="1" applyBorder="1" applyAlignment="1">
      <alignment horizontal="center"/>
    </xf>
    <xf numFmtId="2" fontId="129" fillId="0" borderId="80" xfId="0" applyNumberFormat="1" applyFont="1" applyBorder="1" applyAlignment="1">
      <alignment horizontal="center"/>
    </xf>
    <xf numFmtId="2" fontId="129" fillId="0" borderId="59" xfId="0" applyNumberFormat="1" applyFont="1" applyBorder="1" applyAlignment="1">
      <alignment horizontal="center"/>
    </xf>
    <xf numFmtId="2" fontId="129" fillId="0" borderId="49" xfId="0" applyNumberFormat="1" applyFont="1" applyBorder="1" applyAlignment="1">
      <alignment horizontal="center"/>
    </xf>
    <xf numFmtId="2" fontId="129" fillId="0" borderId="63" xfId="0" applyNumberFormat="1" applyFont="1" applyFill="1" applyBorder="1" applyAlignment="1">
      <alignment horizontal="center"/>
    </xf>
    <xf numFmtId="2" fontId="129" fillId="0" borderId="0" xfId="0" applyNumberFormat="1" applyFont="1" applyFill="1" applyBorder="1" applyAlignment="1">
      <alignment horizontal="center"/>
    </xf>
    <xf numFmtId="2" fontId="129" fillId="0" borderId="76" xfId="0" applyNumberFormat="1" applyFont="1" applyFill="1" applyBorder="1" applyAlignment="1">
      <alignment horizontal="center"/>
    </xf>
    <xf numFmtId="2" fontId="129" fillId="0" borderId="57" xfId="0" applyNumberFormat="1" applyFont="1" applyFill="1" applyBorder="1" applyAlignment="1">
      <alignment horizontal="center"/>
    </xf>
    <xf numFmtId="3" fontId="125" fillId="0" borderId="37" xfId="0" applyNumberFormat="1" applyFont="1" applyBorder="1" applyAlignment="1">
      <alignment horizontal="right"/>
    </xf>
    <xf numFmtId="3" fontId="125" fillId="0" borderId="53" xfId="0" applyNumberFormat="1" applyFont="1" applyBorder="1" applyAlignment="1">
      <alignment horizontal="right"/>
    </xf>
    <xf numFmtId="0" fontId="129" fillId="0" borderId="19" xfId="0" applyFont="1" applyBorder="1"/>
    <xf numFmtId="0" fontId="129" fillId="55" borderId="19" xfId="0" applyFont="1" applyFill="1" applyBorder="1" applyAlignment="1">
      <alignment horizontal="center"/>
    </xf>
    <xf numFmtId="0" fontId="129" fillId="55" borderId="53" xfId="0" applyFont="1" applyFill="1" applyBorder="1" applyAlignment="1">
      <alignment horizontal="center"/>
    </xf>
    <xf numFmtId="3" fontId="125" fillId="0" borderId="81" xfId="0" applyNumberFormat="1" applyFont="1" applyFill="1" applyBorder="1" applyAlignment="1">
      <alignment horizontal="right"/>
    </xf>
    <xf numFmtId="0" fontId="129" fillId="55" borderId="33" xfId="0" applyFont="1" applyFill="1" applyBorder="1" applyAlignment="1">
      <alignment horizontal="center"/>
    </xf>
    <xf numFmtId="3" fontId="130" fillId="32" borderId="32" xfId="0" applyNumberFormat="1" applyFont="1" applyFill="1" applyBorder="1" applyAlignment="1">
      <alignment horizontal="right"/>
    </xf>
    <xf numFmtId="2" fontId="129" fillId="32" borderId="59" xfId="0" applyNumberFormat="1" applyFont="1" applyFill="1" applyBorder="1" applyAlignment="1">
      <alignment horizontal="center"/>
    </xf>
    <xf numFmtId="3" fontId="129" fillId="0" borderId="11" xfId="0" applyNumberFormat="1" applyFont="1" applyFill="1" applyBorder="1" applyAlignment="1">
      <alignment horizontal="right"/>
    </xf>
    <xf numFmtId="3" fontId="129" fillId="0" borderId="50" xfId="0" applyNumberFormat="1" applyFont="1" applyFill="1" applyBorder="1" applyAlignment="1">
      <alignment horizontal="right"/>
    </xf>
    <xf numFmtId="3" fontId="129" fillId="0" borderId="43" xfId="0" applyNumberFormat="1" applyFont="1" applyFill="1" applyBorder="1" applyAlignment="1">
      <alignment horizontal="right"/>
    </xf>
    <xf numFmtId="3" fontId="129" fillId="0" borderId="42" xfId="0" applyNumberFormat="1" applyFont="1" applyFill="1" applyBorder="1" applyAlignment="1">
      <alignment horizontal="right"/>
    </xf>
    <xf numFmtId="3" fontId="129" fillId="32" borderId="43" xfId="0" applyNumberFormat="1" applyFont="1" applyFill="1" applyBorder="1" applyAlignment="1">
      <alignment horizontal="right"/>
    </xf>
    <xf numFmtId="3" fontId="129" fillId="32" borderId="42" xfId="0" applyNumberFormat="1" applyFont="1" applyFill="1" applyBorder="1" applyAlignment="1">
      <alignment horizontal="right"/>
    </xf>
    <xf numFmtId="3" fontId="129" fillId="0" borderId="17" xfId="0" applyNumberFormat="1" applyFont="1" applyFill="1" applyBorder="1" applyAlignment="1">
      <alignment horizontal="right"/>
    </xf>
    <xf numFmtId="3" fontId="130" fillId="32" borderId="61" xfId="0" applyNumberFormat="1" applyFont="1" applyFill="1" applyBorder="1" applyAlignment="1">
      <alignment horizontal="right"/>
    </xf>
    <xf numFmtId="3" fontId="130" fillId="32" borderId="71" xfId="0" applyNumberFormat="1" applyFont="1" applyFill="1" applyBorder="1" applyAlignment="1">
      <alignment horizontal="right"/>
    </xf>
    <xf numFmtId="0" fontId="129" fillId="54" borderId="37" xfId="0" applyFont="1" applyFill="1" applyBorder="1" applyAlignment="1">
      <alignment horizontal="center"/>
    </xf>
    <xf numFmtId="0" fontId="123" fillId="0" borderId="73" xfId="0" applyFont="1" applyFill="1" applyBorder="1"/>
    <xf numFmtId="3" fontId="129" fillId="0" borderId="32" xfId="0" applyNumberFormat="1" applyFont="1" applyBorder="1" applyAlignment="1">
      <alignment horizontal="right"/>
    </xf>
    <xf numFmtId="3" fontId="129" fillId="0" borderId="13" xfId="0" applyNumberFormat="1" applyFont="1" applyBorder="1" applyAlignment="1">
      <alignment horizontal="right"/>
    </xf>
    <xf numFmtId="3" fontId="129" fillId="32" borderId="50" xfId="0" applyNumberFormat="1" applyFont="1" applyFill="1" applyBorder="1" applyAlignment="1">
      <alignment horizontal="center" vertical="center"/>
    </xf>
    <xf numFmtId="3" fontId="129" fillId="0" borderId="57" xfId="0" applyNumberFormat="1" applyFont="1" applyBorder="1" applyAlignment="1">
      <alignment horizontal="right"/>
    </xf>
    <xf numFmtId="3" fontId="11" fillId="0" borderId="73" xfId="0" applyNumberFormat="1" applyFont="1" applyFill="1" applyBorder="1" applyAlignment="1">
      <alignment horizontal="right"/>
    </xf>
    <xf numFmtId="3" fontId="129" fillId="0" borderId="61" xfId="0" applyNumberFormat="1" applyFont="1" applyBorder="1" applyAlignment="1">
      <alignment horizontal="right"/>
    </xf>
    <xf numFmtId="3" fontId="129" fillId="0" borderId="71" xfId="0" applyNumberFormat="1" applyFont="1" applyBorder="1" applyAlignment="1">
      <alignment horizontal="right"/>
    </xf>
    <xf numFmtId="3" fontId="129" fillId="32" borderId="61" xfId="0" applyNumberFormat="1" applyFont="1" applyFill="1" applyBorder="1" applyAlignment="1">
      <alignment horizontal="right"/>
    </xf>
    <xf numFmtId="3" fontId="129" fillId="32" borderId="71" xfId="0" applyNumberFormat="1" applyFont="1" applyFill="1" applyBorder="1" applyAlignment="1">
      <alignment horizontal="right"/>
    </xf>
    <xf numFmtId="3" fontId="129" fillId="79" borderId="32" xfId="0" applyNumberFormat="1" applyFont="1" applyFill="1" applyBorder="1" applyAlignment="1">
      <alignment horizontal="right"/>
    </xf>
    <xf numFmtId="3" fontId="130" fillId="32" borderId="57" xfId="0" applyNumberFormat="1" applyFont="1" applyFill="1" applyBorder="1" applyAlignment="1">
      <alignment horizontal="right"/>
    </xf>
    <xf numFmtId="3" fontId="129" fillId="32" borderId="32" xfId="0" applyNumberFormat="1" applyFont="1" applyFill="1" applyBorder="1" applyAlignment="1">
      <alignment horizontal="right"/>
    </xf>
    <xf numFmtId="3" fontId="129" fillId="32" borderId="57" xfId="0" applyNumberFormat="1" applyFont="1" applyFill="1" applyBorder="1" applyAlignment="1">
      <alignment horizontal="right"/>
    </xf>
    <xf numFmtId="3" fontId="129" fillId="79" borderId="27" xfId="0" applyNumberFormat="1" applyFont="1" applyFill="1" applyBorder="1" applyAlignment="1">
      <alignment horizontal="right"/>
    </xf>
    <xf numFmtId="3" fontId="129" fillId="79" borderId="57" xfId="0" applyNumberFormat="1" applyFont="1" applyFill="1" applyBorder="1" applyAlignment="1">
      <alignment horizontal="right"/>
    </xf>
    <xf numFmtId="0" fontId="129" fillId="54" borderId="75" xfId="0" applyFont="1" applyFill="1" applyBorder="1" applyAlignment="1">
      <alignment horizontal="center"/>
    </xf>
    <xf numFmtId="3" fontId="129" fillId="10" borderId="57" xfId="0" applyNumberFormat="1" applyFont="1" applyFill="1" applyBorder="1" applyAlignment="1">
      <alignment horizontal="right"/>
    </xf>
    <xf numFmtId="3" fontId="129" fillId="10" borderId="61" xfId="0" applyNumberFormat="1" applyFont="1" applyFill="1" applyBorder="1" applyAlignment="1">
      <alignment horizontal="right"/>
    </xf>
    <xf numFmtId="3" fontId="129" fillId="79" borderId="61" xfId="0" applyNumberFormat="1" applyFont="1" applyFill="1" applyBorder="1" applyAlignment="1">
      <alignment horizontal="right"/>
    </xf>
    <xf numFmtId="3" fontId="129" fillId="79" borderId="71" xfId="0" applyNumberFormat="1" applyFont="1" applyFill="1" applyBorder="1" applyAlignment="1">
      <alignment horizontal="right"/>
    </xf>
    <xf numFmtId="2" fontId="125" fillId="0" borderId="18" xfId="0" applyNumberFormat="1" applyFont="1" applyBorder="1" applyAlignment="1">
      <alignment horizontal="center"/>
    </xf>
    <xf numFmtId="0" fontId="0" fillId="0" borderId="30" xfId="0" quotePrefix="1" applyFill="1" applyBorder="1"/>
    <xf numFmtId="3" fontId="129" fillId="10" borderId="71" xfId="0" applyNumberFormat="1" applyFont="1" applyFill="1" applyBorder="1" applyAlignment="1">
      <alignment horizontal="right"/>
    </xf>
    <xf numFmtId="0" fontId="0" fillId="0" borderId="30" xfId="0" quotePrefix="1" applyFont="1" applyFill="1" applyBorder="1"/>
    <xf numFmtId="0" fontId="129" fillId="0" borderId="0" xfId="0" applyFont="1" applyFill="1" applyBorder="1"/>
    <xf numFmtId="0" fontId="129" fillId="32" borderId="61" xfId="0" quotePrefix="1" applyFont="1" applyFill="1" applyBorder="1"/>
    <xf numFmtId="0" fontId="129" fillId="0" borderId="69" xfId="0" applyFont="1" applyFill="1" applyBorder="1"/>
    <xf numFmtId="3" fontId="125" fillId="0" borderId="22" xfId="0" applyNumberFormat="1" applyFont="1" applyFill="1" applyBorder="1" applyAlignment="1">
      <alignment horizontal="right"/>
    </xf>
    <xf numFmtId="3" fontId="129" fillId="0" borderId="6" xfId="0" applyNumberFormat="1" applyFont="1" applyFill="1" applyBorder="1" applyAlignment="1">
      <alignment horizontal="right"/>
    </xf>
    <xf numFmtId="3" fontId="129" fillId="0" borderId="31" xfId="0" applyNumberFormat="1" applyFont="1" applyFill="1" applyBorder="1" applyAlignment="1">
      <alignment horizontal="right"/>
    </xf>
    <xf numFmtId="3" fontId="129" fillId="0" borderId="14" xfId="0" applyNumberFormat="1" applyFont="1" applyFill="1" applyBorder="1" applyAlignment="1">
      <alignment horizontal="right"/>
    </xf>
    <xf numFmtId="3" fontId="129" fillId="32" borderId="14" xfId="0" applyNumberFormat="1" applyFont="1" applyFill="1" applyBorder="1" applyAlignment="1">
      <alignment horizontal="right"/>
    </xf>
    <xf numFmtId="0" fontId="129" fillId="32" borderId="0" xfId="0" applyFont="1" applyFill="1" applyBorder="1"/>
    <xf numFmtId="3" fontId="129" fillId="32" borderId="13" xfId="0" applyNumberFormat="1" applyFont="1" applyFill="1" applyBorder="1" applyAlignment="1">
      <alignment horizontal="right"/>
    </xf>
    <xf numFmtId="3" fontId="16" fillId="0" borderId="60" xfId="0" applyNumberFormat="1" applyFont="1" applyFill="1" applyBorder="1" applyAlignment="1" applyProtection="1">
      <alignment horizontal="center" vertical="center"/>
    </xf>
    <xf numFmtId="3" fontId="125" fillId="0" borderId="40" xfId="0" applyNumberFormat="1" applyFont="1" applyBorder="1" applyAlignment="1" applyProtection="1">
      <alignment horizontal="center" vertical="center"/>
    </xf>
    <xf numFmtId="0" fontId="16" fillId="0" borderId="19" xfId="0" applyFont="1" applyBorder="1" applyProtection="1"/>
    <xf numFmtId="3" fontId="125" fillId="0" borderId="82" xfId="0" applyNumberFormat="1" applyFont="1" applyBorder="1" applyAlignment="1" applyProtection="1">
      <alignment horizontal="center" vertical="center"/>
    </xf>
    <xf numFmtId="0" fontId="147" fillId="0" borderId="20" xfId="0" applyFont="1" applyBorder="1" applyAlignment="1">
      <alignment horizontal="center" vertical="center" wrapText="1" readingOrder="1"/>
    </xf>
    <xf numFmtId="2" fontId="129" fillId="0" borderId="43" xfId="0" applyNumberFormat="1" applyFont="1" applyFill="1" applyBorder="1" applyAlignment="1" applyProtection="1"/>
    <xf numFmtId="3" fontId="130" fillId="0" borderId="42" xfId="0" applyNumberFormat="1" applyFont="1" applyFill="1" applyBorder="1" applyAlignment="1" applyProtection="1">
      <alignment horizontal="center"/>
    </xf>
    <xf numFmtId="3" fontId="130" fillId="32" borderId="42" xfId="0" applyNumberFormat="1" applyFont="1" applyFill="1" applyBorder="1" applyAlignment="1" applyProtection="1">
      <alignment horizontal="center"/>
    </xf>
    <xf numFmtId="3" fontId="90" fillId="0" borderId="27" xfId="0" applyNumberFormat="1" applyFont="1" applyBorder="1" applyAlignment="1" applyProtection="1">
      <alignment horizontal="center" vertical="center"/>
    </xf>
    <xf numFmtId="2" fontId="129" fillId="0" borderId="42" xfId="0" applyNumberFormat="1" applyFont="1" applyFill="1" applyBorder="1" applyAlignment="1" applyProtection="1"/>
    <xf numFmtId="2" fontId="129" fillId="32" borderId="43" xfId="0" applyNumberFormat="1" applyFont="1" applyFill="1" applyBorder="1" applyAlignment="1" applyProtection="1"/>
    <xf numFmtId="2" fontId="129" fillId="32" borderId="42" xfId="0" applyNumberFormat="1" applyFont="1" applyFill="1" applyBorder="1" applyAlignment="1" applyProtection="1"/>
    <xf numFmtId="3" fontId="16" fillId="0" borderId="29" xfId="0" applyNumberFormat="1" applyFont="1" applyFill="1" applyBorder="1" applyAlignment="1" applyProtection="1">
      <alignment horizontal="center" vertical="center"/>
    </xf>
    <xf numFmtId="3" fontId="130" fillId="0" borderId="6" xfId="0" applyNumberFormat="1" applyFont="1" applyFill="1" applyBorder="1" applyAlignment="1" applyProtection="1">
      <alignment horizontal="center" vertical="center"/>
    </xf>
    <xf numFmtId="3" fontId="130" fillId="0" borderId="7" xfId="0" applyNumberFormat="1" applyFont="1" applyFill="1" applyBorder="1" applyAlignment="1" applyProtection="1">
      <alignment horizontal="center" vertical="center"/>
    </xf>
    <xf numFmtId="3" fontId="130" fillId="0" borderId="38" xfId="0" applyNumberFormat="1" applyFont="1" applyFill="1" applyBorder="1" applyAlignment="1" applyProtection="1">
      <alignment horizontal="center" vertical="center"/>
    </xf>
    <xf numFmtId="3" fontId="130" fillId="0" borderId="44" xfId="0" applyNumberFormat="1" applyFont="1" applyFill="1" applyBorder="1" applyAlignment="1" applyProtection="1">
      <alignment horizontal="center" vertical="center"/>
    </xf>
    <xf numFmtId="3" fontId="130" fillId="0" borderId="31" xfId="0" applyNumberFormat="1" applyFont="1" applyFill="1" applyBorder="1" applyAlignment="1" applyProtection="1">
      <alignment horizontal="center" vertical="center"/>
    </xf>
    <xf numFmtId="3" fontId="129" fillId="0" borderId="6" xfId="0" applyNumberFormat="1" applyFont="1" applyBorder="1" applyAlignment="1">
      <alignment horizontal="center"/>
    </xf>
    <xf numFmtId="3" fontId="129" fillId="0" borderId="7" xfId="0" applyNumberFormat="1" applyFont="1" applyBorder="1" applyAlignment="1">
      <alignment horizontal="center"/>
    </xf>
    <xf numFmtId="3" fontId="130" fillId="0" borderId="43" xfId="0" applyNumberFormat="1" applyFont="1" applyFill="1" applyBorder="1" applyAlignment="1" applyProtection="1">
      <alignment horizontal="center" vertical="center"/>
    </xf>
    <xf numFmtId="3" fontId="130" fillId="0" borderId="8" xfId="0" applyNumberFormat="1" applyFont="1" applyFill="1" applyBorder="1" applyAlignment="1" applyProtection="1">
      <alignment horizontal="center" vertical="center"/>
    </xf>
    <xf numFmtId="3" fontId="130" fillId="0" borderId="42" xfId="0" applyNumberFormat="1" applyFont="1" applyFill="1" applyBorder="1" applyAlignment="1" applyProtection="1">
      <alignment horizontal="center" vertical="center"/>
    </xf>
    <xf numFmtId="3" fontId="130" fillId="0" borderId="58" xfId="0" applyNumberFormat="1" applyFont="1" applyFill="1" applyBorder="1" applyAlignment="1" applyProtection="1">
      <alignment horizontal="center" vertical="center"/>
    </xf>
    <xf numFmtId="3" fontId="130" fillId="0" borderId="14" xfId="0" applyNumberFormat="1" applyFont="1" applyFill="1" applyBorder="1" applyAlignment="1" applyProtection="1">
      <alignment horizontal="center" vertical="center"/>
    </xf>
    <xf numFmtId="3" fontId="129" fillId="0" borderId="43" xfId="0" applyNumberFormat="1" applyFont="1" applyBorder="1" applyAlignment="1">
      <alignment horizontal="center"/>
    </xf>
    <xf numFmtId="3" fontId="129" fillId="0" borderId="8" xfId="0" applyNumberFormat="1" applyFont="1" applyBorder="1" applyAlignment="1">
      <alignment horizontal="center"/>
    </xf>
    <xf numFmtId="3" fontId="130" fillId="32" borderId="43" xfId="0" applyNumberFormat="1" applyFont="1" applyFill="1" applyBorder="1" applyAlignment="1" applyProtection="1">
      <alignment horizontal="center" vertical="center"/>
    </xf>
    <xf numFmtId="3" fontId="130" fillId="32" borderId="8" xfId="0" applyNumberFormat="1" applyFont="1" applyFill="1" applyBorder="1" applyAlignment="1" applyProtection="1">
      <alignment horizontal="center" vertical="center"/>
    </xf>
    <xf numFmtId="3" fontId="130" fillId="32" borderId="42" xfId="0" applyNumberFormat="1" applyFont="1" applyFill="1" applyBorder="1" applyAlignment="1" applyProtection="1">
      <alignment horizontal="center" vertical="center"/>
    </xf>
    <xf numFmtId="3" fontId="130" fillId="32" borderId="58" xfId="0" applyNumberFormat="1" applyFont="1" applyFill="1" applyBorder="1" applyAlignment="1" applyProtection="1">
      <alignment horizontal="center" vertical="center"/>
    </xf>
    <xf numFmtId="3" fontId="130" fillId="32" borderId="14" xfId="0" applyNumberFormat="1" applyFont="1" applyFill="1" applyBorder="1" applyAlignment="1" applyProtection="1">
      <alignment horizontal="center" vertical="center"/>
    </xf>
    <xf numFmtId="3" fontId="129" fillId="32" borderId="43" xfId="0" applyNumberFormat="1" applyFont="1" applyFill="1" applyBorder="1" applyAlignment="1">
      <alignment horizontal="center"/>
    </xf>
    <xf numFmtId="3" fontId="129" fillId="32" borderId="8" xfId="0" applyNumberFormat="1" applyFont="1" applyFill="1" applyBorder="1" applyAlignment="1">
      <alignment horizontal="center"/>
    </xf>
    <xf numFmtId="3" fontId="125" fillId="32" borderId="42" xfId="0" applyNumberFormat="1" applyFont="1" applyFill="1" applyBorder="1" applyAlignment="1">
      <alignment horizontal="center" vertical="center"/>
    </xf>
    <xf numFmtId="3" fontId="129" fillId="0" borderId="43" xfId="0" applyNumberFormat="1" applyFont="1" applyFill="1" applyBorder="1" applyAlignment="1">
      <alignment horizontal="center"/>
    </xf>
    <xf numFmtId="3" fontId="129" fillId="0" borderId="8" xfId="0" applyNumberFormat="1" applyFont="1" applyFill="1" applyBorder="1" applyAlignment="1">
      <alignment horizontal="center"/>
    </xf>
    <xf numFmtId="3" fontId="130" fillId="0" borderId="16" xfId="0" applyNumberFormat="1" applyFont="1" applyFill="1" applyBorder="1" applyAlignment="1" applyProtection="1">
      <alignment horizontal="center" vertical="center"/>
    </xf>
    <xf numFmtId="3" fontId="130" fillId="0" borderId="9" xfId="0" applyNumberFormat="1" applyFont="1" applyFill="1" applyBorder="1" applyAlignment="1" applyProtection="1">
      <alignment horizontal="center" vertical="center"/>
    </xf>
    <xf numFmtId="3" fontId="130" fillId="0" borderId="27" xfId="0" applyNumberFormat="1" applyFont="1" applyFill="1" applyBorder="1" applyAlignment="1" applyProtection="1">
      <alignment horizontal="center" vertical="center"/>
    </xf>
    <xf numFmtId="3" fontId="130" fillId="0" borderId="46" xfId="0" applyNumberFormat="1" applyFont="1" applyFill="1" applyBorder="1" applyAlignment="1" applyProtection="1">
      <alignment horizontal="center" vertical="center"/>
    </xf>
    <xf numFmtId="3" fontId="130" fillId="0" borderId="13" xfId="0" applyNumberFormat="1" applyFont="1" applyFill="1" applyBorder="1" applyAlignment="1" applyProtection="1">
      <alignment horizontal="center" vertical="center"/>
    </xf>
    <xf numFmtId="3" fontId="130" fillId="0" borderId="32" xfId="0" applyNumberFormat="1" applyFont="1" applyFill="1" applyBorder="1" applyAlignment="1" applyProtection="1">
      <alignment horizontal="center" vertical="center"/>
    </xf>
    <xf numFmtId="3" fontId="129" fillId="0" borderId="17" xfId="0" applyNumberFormat="1" applyFont="1" applyBorder="1" applyAlignment="1">
      <alignment horizontal="center"/>
    </xf>
    <xf numFmtId="3" fontId="129" fillId="0" borderId="13" xfId="0" applyNumberFormat="1" applyFont="1" applyBorder="1" applyAlignment="1">
      <alignment horizontal="center"/>
    </xf>
    <xf numFmtId="3" fontId="193" fillId="0" borderId="22" xfId="0" applyNumberFormat="1" applyFont="1" applyFill="1" applyBorder="1" applyAlignment="1" applyProtection="1">
      <alignment horizontal="center"/>
    </xf>
    <xf numFmtId="3" fontId="193" fillId="0" borderId="12" xfId="0" applyNumberFormat="1" applyFont="1" applyFill="1" applyBorder="1" applyAlignment="1" applyProtection="1">
      <alignment horizontal="center"/>
    </xf>
    <xf numFmtId="3" fontId="193" fillId="0" borderId="37" xfId="0" applyNumberFormat="1" applyFont="1" applyFill="1" applyBorder="1" applyAlignment="1" applyProtection="1">
      <alignment horizontal="center"/>
    </xf>
    <xf numFmtId="3" fontId="125" fillId="0" borderId="22" xfId="0" applyNumberFormat="1" applyFont="1" applyBorder="1" applyAlignment="1" applyProtection="1">
      <alignment horizontal="center"/>
      <protection locked="0"/>
    </xf>
    <xf numFmtId="3" fontId="125" fillId="0" borderId="12" xfId="0" applyNumberFormat="1" applyFont="1" applyBorder="1" applyAlignment="1" applyProtection="1">
      <alignment horizontal="center"/>
      <protection locked="0"/>
    </xf>
    <xf numFmtId="3" fontId="125" fillId="0" borderId="53" xfId="0" applyNumberFormat="1" applyFont="1" applyBorder="1" applyAlignment="1" applyProtection="1">
      <alignment horizontal="center"/>
      <protection locked="0"/>
    </xf>
    <xf numFmtId="3" fontId="193" fillId="0" borderId="62" xfId="0" applyNumberFormat="1" applyFont="1" applyFill="1" applyBorder="1" applyAlignment="1" applyProtection="1">
      <alignment horizontal="center"/>
    </xf>
    <xf numFmtId="3" fontId="193" fillId="0" borderId="53" xfId="0" applyNumberFormat="1" applyFont="1" applyFill="1" applyBorder="1" applyAlignment="1" applyProtection="1">
      <alignment horizontal="center"/>
    </xf>
    <xf numFmtId="14" fontId="34" fillId="80" borderId="103" xfId="0" applyNumberFormat="1" applyFont="1" applyFill="1" applyBorder="1" applyAlignment="1" applyProtection="1">
      <alignment horizontal="center"/>
    </xf>
    <xf numFmtId="0" fontId="162" fillId="80" borderId="105" xfId="0" applyNumberFormat="1" applyFont="1" applyFill="1" applyBorder="1" applyAlignment="1" applyProtection="1">
      <alignment horizontal="center" vertical="center" wrapText="1"/>
    </xf>
    <xf numFmtId="3" fontId="129" fillId="0" borderId="63" xfId="0" applyNumberFormat="1" applyFont="1" applyBorder="1" applyAlignment="1">
      <alignment horizontal="center"/>
    </xf>
    <xf numFmtId="3" fontId="129" fillId="0" borderId="34" xfId="0" applyNumberFormat="1" applyFont="1" applyBorder="1" applyAlignment="1">
      <alignment horizontal="center"/>
    </xf>
    <xf numFmtId="3" fontId="129" fillId="0" borderId="70" xfId="0" applyNumberFormat="1" applyFont="1" applyBorder="1" applyAlignment="1">
      <alignment horizontal="center"/>
    </xf>
    <xf numFmtId="164" fontId="129" fillId="0" borderId="63" xfId="0" applyNumberFormat="1" applyFont="1" applyBorder="1" applyAlignment="1">
      <alignment horizontal="center"/>
    </xf>
    <xf numFmtId="164" fontId="129" fillId="0" borderId="34" xfId="0" applyNumberFormat="1" applyFont="1" applyBorder="1" applyAlignment="1">
      <alignment horizontal="center"/>
    </xf>
    <xf numFmtId="1" fontId="129" fillId="0" borderId="63" xfId="0" applyNumberFormat="1" applyFont="1" applyBorder="1" applyAlignment="1">
      <alignment horizontal="center"/>
    </xf>
    <xf numFmtId="1" fontId="129" fillId="0" borderId="70" xfId="0" applyNumberFormat="1" applyFont="1" applyBorder="1" applyAlignment="1">
      <alignment horizontal="center"/>
    </xf>
    <xf numFmtId="1" fontId="129" fillId="0" borderId="6" xfId="0" applyNumberFormat="1" applyFont="1" applyFill="1" applyBorder="1" applyAlignment="1" applyProtection="1">
      <alignment horizontal="center" vertical="center"/>
    </xf>
    <xf numFmtId="1" fontId="129" fillId="0" borderId="7" xfId="0" applyNumberFormat="1" applyFont="1" applyFill="1" applyBorder="1" applyAlignment="1" applyProtection="1">
      <alignment horizontal="center" vertical="center"/>
    </xf>
    <xf numFmtId="1" fontId="129" fillId="0" borderId="38" xfId="0" applyNumberFormat="1" applyFont="1" applyFill="1" applyBorder="1" applyAlignment="1" applyProtection="1">
      <alignment horizontal="center" vertical="center"/>
    </xf>
    <xf numFmtId="3" fontId="129" fillId="0" borderId="76" xfId="0" applyNumberFormat="1" applyFont="1" applyBorder="1" applyAlignment="1">
      <alignment horizontal="center"/>
    </xf>
    <xf numFmtId="3" fontId="129" fillId="0" borderId="29" xfId="0" applyNumberFormat="1" applyFont="1" applyBorder="1" applyAlignment="1">
      <alignment horizontal="center"/>
    </xf>
    <xf numFmtId="3" fontId="129" fillId="0" borderId="60" xfId="0" applyNumberFormat="1" applyFont="1" applyBorder="1" applyAlignment="1">
      <alignment horizontal="center"/>
    </xf>
    <xf numFmtId="164" fontId="129" fillId="0" borderId="76" xfId="0" applyNumberFormat="1" applyFont="1" applyBorder="1" applyAlignment="1">
      <alignment horizontal="center"/>
    </xf>
    <xf numFmtId="164" fontId="129" fillId="0" borderId="29" xfId="0" applyNumberFormat="1" applyFont="1" applyBorder="1" applyAlignment="1">
      <alignment horizontal="center"/>
    </xf>
    <xf numFmtId="1" fontId="129" fillId="0" borderId="76" xfId="0" applyNumberFormat="1" applyFont="1" applyBorder="1" applyAlignment="1">
      <alignment horizontal="center"/>
    </xf>
    <xf numFmtId="1" fontId="129" fillId="0" borderId="60" xfId="0" applyNumberFormat="1" applyFont="1" applyBorder="1" applyAlignment="1">
      <alignment horizontal="center"/>
    </xf>
    <xf numFmtId="1" fontId="129" fillId="0" borderId="43" xfId="0" applyNumberFormat="1" applyFont="1" applyFill="1" applyBorder="1" applyAlignment="1" applyProtection="1">
      <alignment horizontal="center" vertical="center"/>
    </xf>
    <xf numFmtId="1" fontId="129" fillId="0" borderId="8" xfId="0" applyNumberFormat="1" applyFont="1" applyFill="1" applyBorder="1" applyAlignment="1" applyProtection="1">
      <alignment horizontal="center" vertical="center"/>
    </xf>
    <xf numFmtId="1" fontId="129" fillId="0" borderId="42" xfId="0" applyNumberFormat="1" applyFont="1" applyFill="1" applyBorder="1" applyAlignment="1" applyProtection="1">
      <alignment horizontal="center" vertical="center"/>
    </xf>
    <xf numFmtId="3" fontId="129" fillId="32" borderId="76" xfId="0" applyNumberFormat="1" applyFont="1" applyFill="1" applyBorder="1" applyAlignment="1">
      <alignment horizontal="center"/>
    </xf>
    <xf numFmtId="3" fontId="129" fillId="32" borderId="29" xfId="0" applyNumberFormat="1" applyFont="1" applyFill="1" applyBorder="1" applyAlignment="1">
      <alignment horizontal="center"/>
    </xf>
    <xf numFmtId="3" fontId="129" fillId="32" borderId="60" xfId="0" applyNumberFormat="1" applyFont="1" applyFill="1" applyBorder="1" applyAlignment="1">
      <alignment horizontal="center"/>
    </xf>
    <xf numFmtId="164" fontId="129" fillId="32" borderId="76" xfId="0" applyNumberFormat="1" applyFont="1" applyFill="1" applyBorder="1" applyAlignment="1">
      <alignment horizontal="center"/>
    </xf>
    <xf numFmtId="164" fontId="129" fillId="32" borderId="29" xfId="0" applyNumberFormat="1" applyFont="1" applyFill="1" applyBorder="1" applyAlignment="1">
      <alignment horizontal="center"/>
    </xf>
    <xf numFmtId="1" fontId="129" fillId="32" borderId="76" xfId="0" applyNumberFormat="1" applyFont="1" applyFill="1" applyBorder="1" applyAlignment="1">
      <alignment horizontal="center"/>
    </xf>
    <xf numFmtId="1" fontId="129" fillId="32" borderId="60" xfId="0" applyNumberFormat="1" applyFont="1" applyFill="1" applyBorder="1" applyAlignment="1">
      <alignment horizontal="center"/>
    </xf>
    <xf numFmtId="1" fontId="129" fillId="32" borderId="43" xfId="0" applyNumberFormat="1" applyFont="1" applyFill="1" applyBorder="1" applyAlignment="1" applyProtection="1">
      <alignment horizontal="center" vertical="center"/>
    </xf>
    <xf numFmtId="1" fontId="129" fillId="32" borderId="8" xfId="0" applyNumberFormat="1" applyFont="1" applyFill="1" applyBorder="1" applyAlignment="1" applyProtection="1">
      <alignment horizontal="center" vertical="center"/>
    </xf>
    <xf numFmtId="1" fontId="129" fillId="32" borderId="42" xfId="0" applyNumberFormat="1" applyFont="1" applyFill="1" applyBorder="1" applyAlignment="1" applyProtection="1">
      <alignment horizontal="center" vertical="center"/>
    </xf>
    <xf numFmtId="3" fontId="129" fillId="0" borderId="76" xfId="0" applyNumberFormat="1" applyFont="1" applyFill="1" applyBorder="1" applyAlignment="1">
      <alignment horizontal="center"/>
    </xf>
    <xf numFmtId="3" fontId="129" fillId="0" borderId="29" xfId="0" applyNumberFormat="1" applyFont="1" applyFill="1" applyBorder="1" applyAlignment="1">
      <alignment horizontal="center"/>
    </xf>
    <xf numFmtId="3" fontId="129" fillId="0" borderId="60" xfId="0" applyNumberFormat="1" applyFont="1" applyFill="1" applyBorder="1" applyAlignment="1">
      <alignment horizontal="center"/>
    </xf>
    <xf numFmtId="164" fontId="129" fillId="0" borderId="76" xfId="0" applyNumberFormat="1" applyFont="1" applyFill="1" applyBorder="1" applyAlignment="1">
      <alignment horizontal="center"/>
    </xf>
    <xf numFmtId="164" fontId="129" fillId="0" borderId="29" xfId="0" applyNumberFormat="1" applyFont="1" applyFill="1" applyBorder="1" applyAlignment="1">
      <alignment horizontal="center"/>
    </xf>
    <xf numFmtId="1" fontId="129" fillId="0" borderId="76" xfId="0" applyNumberFormat="1" applyFont="1" applyFill="1" applyBorder="1" applyAlignment="1">
      <alignment horizontal="center"/>
    </xf>
    <xf numFmtId="1" fontId="129" fillId="0" borderId="60" xfId="0" applyNumberFormat="1" applyFont="1" applyFill="1" applyBorder="1" applyAlignment="1">
      <alignment horizontal="center"/>
    </xf>
    <xf numFmtId="3" fontId="129" fillId="0" borderId="64" xfId="0" applyNumberFormat="1" applyFont="1" applyBorder="1" applyAlignment="1">
      <alignment horizontal="center"/>
    </xf>
    <xf numFmtId="3" fontId="129" fillId="0" borderId="33" xfId="0" applyNumberFormat="1" applyFont="1" applyBorder="1" applyAlignment="1">
      <alignment horizontal="center"/>
    </xf>
    <xf numFmtId="3" fontId="129" fillId="0" borderId="68" xfId="0" applyNumberFormat="1" applyFont="1" applyBorder="1" applyAlignment="1">
      <alignment horizontal="center"/>
    </xf>
    <xf numFmtId="164" fontId="129" fillId="0" borderId="64" xfId="0" applyNumberFormat="1" applyFont="1" applyBorder="1" applyAlignment="1">
      <alignment horizontal="center"/>
    </xf>
    <xf numFmtId="164" fontId="129" fillId="0" borderId="33" xfId="0" applyNumberFormat="1" applyFont="1" applyBorder="1" applyAlignment="1">
      <alignment horizontal="center"/>
    </xf>
    <xf numFmtId="1" fontId="129" fillId="0" borderId="64" xfId="0" applyNumberFormat="1" applyFont="1" applyBorder="1" applyAlignment="1">
      <alignment horizontal="center"/>
    </xf>
    <xf numFmtId="1" fontId="129" fillId="0" borderId="68" xfId="0" applyNumberFormat="1" applyFont="1" applyBorder="1" applyAlignment="1">
      <alignment horizontal="center"/>
    </xf>
    <xf numFmtId="1" fontId="129" fillId="0" borderId="16" xfId="0" applyNumberFormat="1" applyFont="1" applyFill="1" applyBorder="1" applyAlignment="1" applyProtection="1">
      <alignment horizontal="center" vertical="center"/>
    </xf>
    <xf numFmtId="1" fontId="129" fillId="0" borderId="9" xfId="0" applyNumberFormat="1" applyFont="1" applyFill="1" applyBorder="1" applyAlignment="1" applyProtection="1">
      <alignment horizontal="center" vertical="center"/>
    </xf>
    <xf numFmtId="1" fontId="129" fillId="0" borderId="27" xfId="0" applyNumberFormat="1" applyFont="1" applyFill="1" applyBorder="1" applyAlignment="1" applyProtection="1">
      <alignment horizontal="center" vertical="center"/>
    </xf>
    <xf numFmtId="3" fontId="125" fillId="0" borderId="40" xfId="0" applyNumberFormat="1" applyFont="1" applyFill="1" applyBorder="1" applyAlignment="1" applyProtection="1">
      <alignment horizontal="center" vertical="center"/>
      <protection locked="0"/>
    </xf>
    <xf numFmtId="2" fontId="129" fillId="0" borderId="69" xfId="0" applyNumberFormat="1" applyFont="1" applyFill="1" applyBorder="1" applyAlignment="1" applyProtection="1">
      <alignment horizontal="center"/>
      <protection locked="0"/>
    </xf>
    <xf numFmtId="2" fontId="129" fillId="0" borderId="40" xfId="0" applyNumberFormat="1" applyFont="1" applyFill="1" applyBorder="1" applyAlignment="1" applyProtection="1">
      <alignment horizontal="center"/>
      <protection locked="0"/>
    </xf>
    <xf numFmtId="1" fontId="125" fillId="0" borderId="18" xfId="0" applyNumberFormat="1" applyFont="1" applyFill="1" applyBorder="1" applyAlignment="1" applyProtection="1">
      <alignment horizontal="center" vertical="center"/>
    </xf>
    <xf numFmtId="3" fontId="129" fillId="0" borderId="11" xfId="0" applyNumberFormat="1" applyFont="1" applyFill="1" applyBorder="1" applyAlignment="1" applyProtection="1">
      <alignment horizontal="center"/>
    </xf>
    <xf numFmtId="3" fontId="129" fillId="0" borderId="10" xfId="0" applyNumberFormat="1" applyFont="1" applyFill="1" applyBorder="1" applyAlignment="1" applyProtection="1">
      <alignment horizontal="center"/>
    </xf>
    <xf numFmtId="3" fontId="129" fillId="0" borderId="50" xfId="0" applyNumberFormat="1" applyFont="1" applyFill="1" applyBorder="1" applyAlignment="1" applyProtection="1">
      <alignment horizontal="center"/>
    </xf>
    <xf numFmtId="3" fontId="129" fillId="0" borderId="43" xfId="0" applyNumberFormat="1" applyFont="1" applyFill="1" applyBorder="1" applyAlignment="1" applyProtection="1">
      <alignment horizontal="center"/>
    </xf>
    <xf numFmtId="3" fontId="129" fillId="0" borderId="8" xfId="0" applyNumberFormat="1" applyFont="1" applyFill="1" applyBorder="1" applyAlignment="1" applyProtection="1">
      <alignment horizontal="center"/>
    </xf>
    <xf numFmtId="3" fontId="129" fillId="0" borderId="42" xfId="0" applyNumberFormat="1" applyFont="1" applyFill="1" applyBorder="1" applyAlignment="1" applyProtection="1">
      <alignment horizontal="center"/>
    </xf>
    <xf numFmtId="3" fontId="129" fillId="32" borderId="43" xfId="0" applyNumberFormat="1" applyFont="1" applyFill="1" applyBorder="1" applyAlignment="1" applyProtection="1">
      <alignment horizontal="center"/>
    </xf>
    <xf numFmtId="3" fontId="129" fillId="32" borderId="8" xfId="0" applyNumberFormat="1" applyFont="1" applyFill="1" applyBorder="1" applyAlignment="1" applyProtection="1">
      <alignment horizontal="center"/>
    </xf>
    <xf numFmtId="3" fontId="129" fillId="32" borderId="42" xfId="0" applyNumberFormat="1" applyFont="1" applyFill="1" applyBorder="1" applyAlignment="1" applyProtection="1">
      <alignment horizontal="center"/>
    </xf>
    <xf numFmtId="3" fontId="129" fillId="0" borderId="17" xfId="0" applyNumberFormat="1" applyFont="1" applyFill="1" applyBorder="1" applyAlignment="1" applyProtection="1">
      <alignment horizontal="center"/>
    </xf>
    <xf numFmtId="3" fontId="129" fillId="0" borderId="13" xfId="0" applyNumberFormat="1" applyFont="1" applyFill="1" applyBorder="1" applyAlignment="1" applyProtection="1">
      <alignment horizontal="center"/>
    </xf>
    <xf numFmtId="3" fontId="129" fillId="0" borderId="71" xfId="0" applyNumberFormat="1" applyFont="1" applyFill="1" applyBorder="1" applyAlignment="1" applyProtection="1">
      <alignment horizontal="center"/>
    </xf>
    <xf numFmtId="3" fontId="125" fillId="0" borderId="22" xfId="0" applyNumberFormat="1" applyFont="1" applyBorder="1" applyAlignment="1">
      <alignment horizontal="center" vertical="center"/>
    </xf>
    <xf numFmtId="3" fontId="125" fillId="0" borderId="12" xfId="0" applyNumberFormat="1" applyFont="1" applyBorder="1" applyAlignment="1">
      <alignment horizontal="center" vertical="center"/>
    </xf>
    <xf numFmtId="3" fontId="125" fillId="0" borderId="37" xfId="0" applyNumberFormat="1" applyFont="1" applyBorder="1" applyAlignment="1">
      <alignment horizontal="center" vertical="center"/>
    </xf>
    <xf numFmtId="3" fontId="125" fillId="0" borderId="53" xfId="0" applyNumberFormat="1" applyFont="1" applyBorder="1" applyAlignment="1">
      <alignment horizontal="center" vertical="center"/>
    </xf>
    <xf numFmtId="0" fontId="180" fillId="0" borderId="16" xfId="0" applyNumberFormat="1" applyFont="1" applyFill="1" applyBorder="1" applyAlignment="1" applyProtection="1">
      <alignment horizontal="center"/>
    </xf>
    <xf numFmtId="0" fontId="180" fillId="0" borderId="9" xfId="0" applyNumberFormat="1" applyFont="1" applyFill="1" applyBorder="1" applyAlignment="1" applyProtection="1">
      <alignment horizontal="center"/>
    </xf>
    <xf numFmtId="0" fontId="180" fillId="0" borderId="27" xfId="0" applyNumberFormat="1" applyFont="1" applyFill="1" applyBorder="1" applyAlignment="1" applyProtection="1">
      <alignment horizontal="center"/>
    </xf>
    <xf numFmtId="0" fontId="0" fillId="0" borderId="60" xfId="0" applyFill="1" applyBorder="1"/>
    <xf numFmtId="3" fontId="97" fillId="0" borderId="43" xfId="0" applyNumberFormat="1" applyFont="1" applyFill="1" applyBorder="1"/>
    <xf numFmtId="3" fontId="97" fillId="0" borderId="8" xfId="0" applyNumberFormat="1" applyFont="1" applyFill="1" applyBorder="1"/>
    <xf numFmtId="0" fontId="97" fillId="0" borderId="43" xfId="0" applyFont="1" applyFill="1" applyBorder="1" applyAlignment="1">
      <alignment horizontal="center" vertical="center"/>
    </xf>
    <xf numFmtId="3" fontId="0" fillId="0" borderId="38" xfId="0" applyNumberFormat="1" applyFont="1" applyBorder="1"/>
    <xf numFmtId="3" fontId="0" fillId="32" borderId="43" xfId="0" applyNumberFormat="1" applyFont="1" applyFill="1" applyBorder="1"/>
    <xf numFmtId="3" fontId="0" fillId="32" borderId="42" xfId="0" applyNumberFormat="1" applyFont="1" applyFill="1" applyBorder="1"/>
    <xf numFmtId="3" fontId="0" fillId="0" borderId="43" xfId="0" applyNumberFormat="1" applyFont="1" applyFill="1" applyBorder="1"/>
    <xf numFmtId="3" fontId="0" fillId="0" borderId="42" xfId="0" applyNumberFormat="1" applyFont="1" applyFill="1" applyBorder="1"/>
    <xf numFmtId="0" fontId="16" fillId="0" borderId="47" xfId="0" applyFont="1" applyFill="1" applyBorder="1" applyAlignment="1">
      <alignment horizontal="center" vertical="center"/>
    </xf>
    <xf numFmtId="165" fontId="0" fillId="0" borderId="43" xfId="0" applyNumberFormat="1" applyFill="1" applyBorder="1"/>
    <xf numFmtId="165" fontId="16" fillId="0" borderId="29" xfId="0" applyNumberFormat="1" applyFont="1" applyFill="1" applyBorder="1" applyAlignment="1">
      <alignment horizontal="center" vertical="center"/>
    </xf>
    <xf numFmtId="3" fontId="16" fillId="0" borderId="59" xfId="0" applyNumberFormat="1" applyFont="1" applyFill="1" applyBorder="1" applyAlignment="1">
      <alignment horizontal="center" vertical="center"/>
    </xf>
    <xf numFmtId="165" fontId="16" fillId="0" borderId="29" xfId="0" applyNumberFormat="1" applyFont="1" applyFill="1" applyBorder="1" applyAlignment="1" applyProtection="1">
      <alignment horizontal="center" vertical="center"/>
      <protection locked="0"/>
    </xf>
    <xf numFmtId="165" fontId="16" fillId="0" borderId="59" xfId="0" applyNumberFormat="1" applyFont="1" applyFill="1" applyBorder="1" applyAlignment="1">
      <alignment horizontal="center" vertical="center"/>
    </xf>
    <xf numFmtId="0" fontId="16" fillId="32" borderId="29" xfId="0" applyFont="1" applyFill="1" applyBorder="1" applyAlignment="1">
      <alignment horizontal="center" vertical="center"/>
    </xf>
    <xf numFmtId="164" fontId="97" fillId="0" borderId="48" xfId="0" applyNumberFormat="1" applyFont="1" applyFill="1" applyBorder="1" applyAlignment="1">
      <alignment vertical="center"/>
    </xf>
    <xf numFmtId="3" fontId="97" fillId="0" borderId="11" xfId="0" applyNumberFormat="1" applyFont="1" applyBorder="1"/>
    <xf numFmtId="3" fontId="97" fillId="0" borderId="10" xfId="0" applyNumberFormat="1" applyFont="1" applyBorder="1"/>
    <xf numFmtId="3" fontId="97" fillId="13" borderId="10" xfId="0" applyNumberFormat="1" applyFont="1" applyFill="1" applyBorder="1"/>
    <xf numFmtId="3" fontId="97" fillId="32" borderId="10" xfId="0" applyNumberFormat="1" applyFont="1" applyFill="1" applyBorder="1"/>
    <xf numFmtId="3" fontId="97" fillId="0" borderId="10" xfId="0" applyNumberFormat="1" applyFont="1" applyFill="1" applyBorder="1"/>
    <xf numFmtId="3" fontId="97" fillId="0" borderId="50" xfId="0" applyNumberFormat="1" applyFont="1" applyBorder="1"/>
    <xf numFmtId="3" fontId="97" fillId="13" borderId="8" xfId="0" applyNumberFormat="1" applyFont="1" applyFill="1" applyBorder="1"/>
    <xf numFmtId="3" fontId="97" fillId="0" borderId="42" xfId="0" applyNumberFormat="1" applyFont="1" applyBorder="1"/>
    <xf numFmtId="3" fontId="97" fillId="0" borderId="6" xfId="0" applyNumberFormat="1" applyFont="1" applyFill="1" applyBorder="1"/>
    <xf numFmtId="3" fontId="97" fillId="0" borderId="7" xfId="0" applyNumberFormat="1" applyFont="1" applyFill="1" applyBorder="1"/>
    <xf numFmtId="3" fontId="97" fillId="13" borderId="7" xfId="0" applyNumberFormat="1" applyFont="1" applyFill="1" applyBorder="1"/>
    <xf numFmtId="3" fontId="97" fillId="32" borderId="7" xfId="0" applyNumberFormat="1" applyFont="1" applyFill="1" applyBorder="1"/>
    <xf numFmtId="3" fontId="97" fillId="0" borderId="38" xfId="0" applyNumberFormat="1" applyFont="1" applyFill="1" applyBorder="1"/>
    <xf numFmtId="3" fontId="97" fillId="0" borderId="42" xfId="0" applyNumberFormat="1" applyFont="1" applyFill="1" applyBorder="1"/>
    <xf numFmtId="3" fontId="97" fillId="13" borderId="7" xfId="0" applyNumberFormat="1" applyFont="1" applyFill="1" applyBorder="1" applyAlignment="1">
      <alignment vertical="center"/>
    </xf>
    <xf numFmtId="3" fontId="97" fillId="13" borderId="8" xfId="0" applyNumberFormat="1" applyFont="1" applyFill="1" applyBorder="1" applyAlignment="1">
      <alignment vertical="center"/>
    </xf>
    <xf numFmtId="1" fontId="97" fillId="0" borderId="6" xfId="0" applyNumberFormat="1" applyFont="1" applyBorder="1" applyAlignment="1">
      <alignment vertical="center"/>
    </xf>
    <xf numFmtId="1" fontId="97" fillId="0" borderId="38" xfId="0" applyNumberFormat="1" applyFont="1" applyBorder="1" applyAlignment="1">
      <alignment vertical="center"/>
    </xf>
    <xf numFmtId="1" fontId="97" fillId="0" borderId="48" xfId="0" applyNumberFormat="1" applyFont="1" applyBorder="1" applyAlignment="1">
      <alignment vertical="center"/>
    </xf>
    <xf numFmtId="1" fontId="97" fillId="0" borderId="9" xfId="0" applyNumberFormat="1" applyFont="1" applyBorder="1" applyAlignment="1">
      <alignment vertical="center"/>
    </xf>
    <xf numFmtId="1" fontId="97" fillId="13" borderId="9" xfId="0" applyNumberFormat="1" applyFont="1" applyFill="1" applyBorder="1" applyAlignment="1">
      <alignment vertical="center"/>
    </xf>
    <xf numFmtId="1" fontId="97" fillId="0" borderId="9" xfId="0" applyNumberFormat="1" applyFont="1" applyFill="1" applyBorder="1" applyAlignment="1">
      <alignment vertical="center"/>
    </xf>
    <xf numFmtId="1" fontId="97" fillId="32" borderId="9" xfId="0" applyNumberFormat="1" applyFont="1" applyFill="1" applyBorder="1" applyAlignment="1">
      <alignment vertical="center"/>
    </xf>
    <xf numFmtId="1" fontId="97" fillId="0" borderId="36" xfId="0" applyNumberFormat="1" applyFont="1" applyBorder="1" applyAlignment="1">
      <alignment vertical="center"/>
    </xf>
    <xf numFmtId="3" fontId="179" fillId="0" borderId="8" xfId="0" applyNumberFormat="1" applyFont="1" applyFill="1" applyBorder="1" applyAlignment="1">
      <alignment horizontal="right"/>
    </xf>
    <xf numFmtId="0" fontId="138" fillId="53" borderId="62" xfId="0" applyFont="1" applyFill="1" applyBorder="1" applyAlignment="1">
      <alignment horizontal="left" vertical="center"/>
    </xf>
    <xf numFmtId="0" fontId="137" fillId="53" borderId="62" xfId="0" applyFont="1" applyFill="1" applyBorder="1" applyAlignment="1">
      <alignment horizontal="center" vertical="center"/>
    </xf>
    <xf numFmtId="0" fontId="32" fillId="53" borderId="12" xfId="0" applyFont="1" applyFill="1" applyBorder="1" applyAlignment="1">
      <alignment horizontal="center" vertical="center"/>
    </xf>
    <xf numFmtId="166" fontId="179" fillId="0" borderId="62" xfId="0" applyNumberFormat="1" applyFont="1" applyBorder="1" applyAlignment="1">
      <alignment horizontal="center" vertical="center"/>
    </xf>
    <xf numFmtId="166" fontId="179" fillId="0" borderId="12" xfId="0" applyNumberFormat="1" applyFont="1" applyBorder="1" applyAlignment="1">
      <alignment horizontal="center" vertical="center"/>
    </xf>
    <xf numFmtId="166" fontId="179" fillId="32" borderId="12" xfId="0" applyNumberFormat="1" applyFont="1" applyFill="1" applyBorder="1" applyAlignment="1">
      <alignment horizontal="center" vertical="center"/>
    </xf>
    <xf numFmtId="166" fontId="179" fillId="0" borderId="12" xfId="0" applyNumberFormat="1" applyFont="1" applyFill="1" applyBorder="1" applyAlignment="1">
      <alignment horizontal="center" vertical="center"/>
    </xf>
    <xf numFmtId="166" fontId="179" fillId="0" borderId="53" xfId="0" applyNumberFormat="1" applyFont="1" applyBorder="1" applyAlignment="1">
      <alignment horizontal="center" vertical="center"/>
    </xf>
    <xf numFmtId="0" fontId="77" fillId="0" borderId="8" xfId="0" applyFont="1" applyFill="1" applyBorder="1"/>
    <xf numFmtId="2" fontId="77" fillId="0" borderId="13" xfId="0" applyNumberFormat="1" applyFont="1" applyFill="1" applyBorder="1"/>
    <xf numFmtId="0" fontId="170" fillId="32" borderId="7" xfId="0" applyFont="1" applyFill="1" applyBorder="1"/>
    <xf numFmtId="0" fontId="170" fillId="32" borderId="8" xfId="0" applyFont="1" applyFill="1" applyBorder="1"/>
    <xf numFmtId="0" fontId="170" fillId="32" borderId="13" xfId="0" applyFont="1" applyFill="1" applyBorder="1"/>
    <xf numFmtId="2" fontId="170" fillId="32" borderId="13" xfId="0" applyNumberFormat="1" applyFont="1" applyFill="1" applyBorder="1"/>
    <xf numFmtId="1" fontId="144" fillId="32" borderId="58" xfId="0" applyNumberFormat="1" applyFont="1" applyFill="1" applyBorder="1" applyAlignment="1">
      <alignment vertical="center"/>
    </xf>
    <xf numFmtId="3" fontId="213" fillId="0" borderId="58" xfId="0" applyNumberFormat="1" applyFont="1" applyBorder="1" applyAlignment="1">
      <alignment vertical="center"/>
    </xf>
    <xf numFmtId="3" fontId="213" fillId="0" borderId="8" xfId="0" applyNumberFormat="1" applyFont="1" applyBorder="1" applyAlignment="1">
      <alignment vertical="center"/>
    </xf>
    <xf numFmtId="3" fontId="213" fillId="32" borderId="8" xfId="0" applyNumberFormat="1" applyFont="1" applyFill="1" applyBorder="1" applyAlignment="1">
      <alignment vertical="center"/>
    </xf>
    <xf numFmtId="3" fontId="213" fillId="0" borderId="8" xfId="0" applyNumberFormat="1" applyFont="1" applyFill="1" applyBorder="1" applyAlignment="1">
      <alignment vertical="center"/>
    </xf>
    <xf numFmtId="3" fontId="213" fillId="0" borderId="14" xfId="0" applyNumberFormat="1" applyFont="1" applyBorder="1" applyAlignment="1">
      <alignment vertical="center"/>
    </xf>
    <xf numFmtId="3" fontId="213" fillId="0" borderId="43" xfId="0" applyNumberFormat="1" applyFont="1" applyBorder="1" applyAlignment="1">
      <alignment vertical="center"/>
    </xf>
    <xf numFmtId="3" fontId="213" fillId="0" borderId="42" xfId="0" applyNumberFormat="1" applyFont="1" applyBorder="1" applyAlignment="1">
      <alignment vertical="center"/>
    </xf>
    <xf numFmtId="0" fontId="11" fillId="53" borderId="7" xfId="0" applyFont="1" applyFill="1" applyBorder="1" applyAlignment="1">
      <alignment horizontal="center" vertical="center"/>
    </xf>
    <xf numFmtId="0" fontId="11" fillId="53" borderId="31" xfId="0" applyFont="1" applyFill="1" applyBorder="1" applyAlignment="1">
      <alignment horizontal="center" vertical="center"/>
    </xf>
    <xf numFmtId="0" fontId="216" fillId="53" borderId="7" xfId="0" applyFont="1" applyFill="1" applyBorder="1" applyAlignment="1">
      <alignment horizontal="center" vertical="center"/>
    </xf>
    <xf numFmtId="0" fontId="216" fillId="53" borderId="31" xfId="0" applyFont="1" applyFill="1" applyBorder="1" applyAlignment="1">
      <alignment horizontal="center" vertical="center"/>
    </xf>
    <xf numFmtId="0" fontId="216" fillId="53" borderId="13" xfId="0" applyFont="1" applyFill="1" applyBorder="1" applyAlignment="1">
      <alignment horizontal="center" vertical="center"/>
    </xf>
    <xf numFmtId="0" fontId="216" fillId="53" borderId="32" xfId="0" applyFont="1" applyFill="1" applyBorder="1" applyAlignment="1">
      <alignment horizontal="center" vertical="center"/>
    </xf>
    <xf numFmtId="3" fontId="97" fillId="0" borderId="6" xfId="0" applyNumberFormat="1" applyFont="1" applyBorder="1"/>
    <xf numFmtId="3" fontId="97" fillId="0" borderId="7" xfId="0" applyNumberFormat="1" applyFont="1" applyBorder="1"/>
    <xf numFmtId="3" fontId="97" fillId="0" borderId="38" xfId="0" applyNumberFormat="1" applyFont="1" applyBorder="1"/>
    <xf numFmtId="3" fontId="97" fillId="0" borderId="43" xfId="0" applyNumberFormat="1" applyFont="1" applyFill="1" applyBorder="1" applyAlignment="1">
      <alignment vertical="center"/>
    </xf>
    <xf numFmtId="3" fontId="97" fillId="0" borderId="42" xfId="0" applyNumberFormat="1" applyFont="1" applyFill="1" applyBorder="1" applyAlignment="1">
      <alignment vertical="center"/>
    </xf>
    <xf numFmtId="3" fontId="97" fillId="0" borderId="6" xfId="0" applyNumberFormat="1" applyFont="1" applyFill="1" applyBorder="1" applyAlignment="1">
      <alignment vertical="center"/>
    </xf>
    <xf numFmtId="3" fontId="97" fillId="0" borderId="38" xfId="0" applyNumberFormat="1" applyFont="1" applyFill="1" applyBorder="1" applyAlignment="1">
      <alignment vertical="center"/>
    </xf>
    <xf numFmtId="3" fontId="97" fillId="0" borderId="11" xfId="0" applyNumberFormat="1" applyFont="1" applyFill="1" applyBorder="1" applyAlignment="1">
      <alignment vertical="center"/>
    </xf>
    <xf numFmtId="3" fontId="97" fillId="0" borderId="50" xfId="0" applyNumberFormat="1" applyFont="1" applyFill="1" applyBorder="1" applyAlignment="1">
      <alignment vertical="center"/>
    </xf>
    <xf numFmtId="3" fontId="97" fillId="0" borderId="44" xfId="0" applyNumberFormat="1" applyFont="1" applyFill="1" applyBorder="1" applyAlignment="1">
      <alignment vertical="center"/>
    </xf>
    <xf numFmtId="3" fontId="97" fillId="0" borderId="31" xfId="0" applyNumberFormat="1" applyFont="1" applyFill="1" applyBorder="1" applyAlignment="1">
      <alignment vertical="center"/>
    </xf>
    <xf numFmtId="3" fontId="97" fillId="0" borderId="58" xfId="0" applyNumberFormat="1" applyFont="1" applyFill="1" applyBorder="1" applyAlignment="1">
      <alignment vertical="center"/>
    </xf>
    <xf numFmtId="3" fontId="97" fillId="0" borderId="14" xfId="0" applyNumberFormat="1" applyFont="1" applyFill="1" applyBorder="1" applyAlignment="1">
      <alignment vertical="center"/>
    </xf>
    <xf numFmtId="3" fontId="97" fillId="0" borderId="44" xfId="0" applyNumberFormat="1" applyFont="1" applyBorder="1"/>
    <xf numFmtId="3" fontId="97" fillId="0" borderId="31" xfId="0" applyNumberFormat="1" applyFont="1" applyBorder="1"/>
    <xf numFmtId="3" fontId="97" fillId="0" borderId="46" xfId="0" applyNumberFormat="1" applyFont="1" applyBorder="1"/>
    <xf numFmtId="3" fontId="97" fillId="0" borderId="13" xfId="0" applyNumberFormat="1" applyFont="1" applyBorder="1"/>
    <xf numFmtId="3" fontId="97" fillId="32" borderId="13" xfId="0" applyNumberFormat="1" applyFont="1" applyFill="1" applyBorder="1"/>
    <xf numFmtId="3" fontId="97" fillId="0" borderId="13" xfId="0" applyNumberFormat="1" applyFont="1" applyFill="1" applyBorder="1"/>
    <xf numFmtId="3" fontId="97" fillId="0" borderId="32" xfId="0" applyNumberFormat="1" applyFont="1" applyBorder="1"/>
    <xf numFmtId="3" fontId="213" fillId="32" borderId="58" xfId="0" applyNumberFormat="1" applyFont="1" applyFill="1" applyBorder="1" applyAlignment="1">
      <alignment horizontal="right" vertical="center"/>
    </xf>
    <xf numFmtId="3" fontId="213" fillId="0" borderId="58" xfId="0" applyNumberFormat="1" applyFont="1" applyFill="1" applyBorder="1" applyAlignment="1">
      <alignment horizontal="right" vertical="center"/>
    </xf>
    <xf numFmtId="3" fontId="213" fillId="0" borderId="76" xfId="0" applyNumberFormat="1" applyFont="1" applyBorder="1" applyAlignment="1">
      <alignment horizontal="right" vertical="center"/>
    </xf>
    <xf numFmtId="0" fontId="217" fillId="51" borderId="44" xfId="0" applyFont="1" applyFill="1" applyBorder="1" applyAlignment="1">
      <alignment horizontal="center"/>
    </xf>
    <xf numFmtId="0" fontId="217" fillId="51" borderId="7" xfId="0" applyFont="1" applyFill="1" applyBorder="1" applyAlignment="1">
      <alignment horizontal="center"/>
    </xf>
    <xf numFmtId="0" fontId="217" fillId="51" borderId="46" xfId="0" applyFont="1" applyFill="1" applyBorder="1" applyAlignment="1">
      <alignment horizontal="center"/>
    </xf>
    <xf numFmtId="0" fontId="217" fillId="51" borderId="13" xfId="0" applyFont="1" applyFill="1" applyBorder="1" applyAlignment="1">
      <alignment horizontal="center"/>
    </xf>
    <xf numFmtId="0" fontId="217" fillId="53" borderId="39" xfId="0" applyFont="1" applyFill="1" applyBorder="1" applyAlignment="1">
      <alignment horizontal="center"/>
    </xf>
    <xf numFmtId="0" fontId="217" fillId="53" borderId="10" xfId="0" applyFont="1" applyFill="1" applyBorder="1" applyAlignment="1">
      <alignment horizontal="center"/>
    </xf>
    <xf numFmtId="0" fontId="217" fillId="53" borderId="23" xfId="0" applyFont="1" applyFill="1" applyBorder="1" applyAlignment="1">
      <alignment horizontal="center"/>
    </xf>
    <xf numFmtId="0" fontId="217" fillId="53" borderId="46" xfId="0" applyFont="1" applyFill="1" applyBorder="1" applyAlignment="1">
      <alignment horizontal="center"/>
    </xf>
    <xf numFmtId="0" fontId="217" fillId="53" borderId="13" xfId="0" applyFont="1" applyFill="1" applyBorder="1" applyAlignment="1">
      <alignment horizontal="center"/>
    </xf>
    <xf numFmtId="0" fontId="217" fillId="53" borderId="32" xfId="0" applyFont="1" applyFill="1" applyBorder="1" applyAlignment="1">
      <alignment horizontal="center"/>
    </xf>
    <xf numFmtId="3" fontId="0" fillId="0" borderId="7" xfId="0" applyNumberFormat="1" applyFont="1" applyFill="1" applyBorder="1"/>
    <xf numFmtId="3" fontId="97" fillId="0" borderId="39" xfId="0" applyNumberFormat="1" applyFont="1" applyFill="1" applyBorder="1" applyAlignment="1">
      <alignment vertical="center"/>
    </xf>
    <xf numFmtId="3" fontId="97" fillId="16" borderId="39" xfId="0" applyNumberFormat="1" applyFont="1" applyFill="1" applyBorder="1" applyAlignment="1">
      <alignment vertical="center"/>
    </xf>
    <xf numFmtId="3" fontId="97" fillId="32" borderId="39" xfId="0" applyNumberFormat="1" applyFont="1" applyFill="1" applyBorder="1" applyAlignment="1">
      <alignment vertical="center"/>
    </xf>
    <xf numFmtId="3" fontId="97" fillId="0" borderId="63" xfId="0" applyNumberFormat="1" applyFont="1" applyFill="1" applyBorder="1" applyAlignment="1">
      <alignment vertical="center"/>
    </xf>
    <xf numFmtId="3" fontId="97" fillId="16" borderId="7" xfId="0" applyNumberFormat="1" applyFont="1" applyFill="1" applyBorder="1" applyAlignment="1">
      <alignment vertical="center"/>
    </xf>
    <xf numFmtId="3" fontId="97" fillId="16" borderId="8" xfId="0" applyNumberFormat="1" applyFont="1" applyFill="1" applyBorder="1" applyAlignment="1">
      <alignment vertical="center"/>
    </xf>
    <xf numFmtId="3" fontId="97" fillId="16" borderId="10" xfId="0" applyNumberFormat="1" applyFont="1" applyFill="1" applyBorder="1" applyAlignment="1">
      <alignment vertical="center"/>
    </xf>
    <xf numFmtId="3" fontId="97" fillId="0" borderId="23" xfId="0" applyNumberFormat="1" applyFont="1" applyFill="1" applyBorder="1" applyAlignment="1">
      <alignment vertical="center"/>
    </xf>
    <xf numFmtId="166" fontId="97" fillId="0" borderId="48" xfId="0" applyNumberFormat="1" applyFont="1" applyFill="1" applyBorder="1" applyAlignment="1">
      <alignment vertical="center"/>
    </xf>
    <xf numFmtId="166" fontId="97" fillId="0" borderId="9" xfId="0" applyNumberFormat="1" applyFont="1" applyFill="1" applyBorder="1" applyAlignment="1">
      <alignment vertical="center"/>
    </xf>
    <xf numFmtId="166" fontId="97" fillId="16" borderId="9" xfId="0" applyNumberFormat="1" applyFont="1" applyFill="1" applyBorder="1" applyAlignment="1">
      <alignment vertical="center"/>
    </xf>
    <xf numFmtId="166" fontId="97" fillId="32" borderId="9" xfId="0" applyNumberFormat="1" applyFont="1" applyFill="1" applyBorder="1" applyAlignment="1">
      <alignment vertical="center"/>
    </xf>
    <xf numFmtId="166" fontId="97" fillId="0" borderId="36" xfId="0" applyNumberFormat="1" applyFont="1" applyFill="1" applyBorder="1" applyAlignment="1">
      <alignment vertical="center"/>
    </xf>
    <xf numFmtId="0" fontId="11" fillId="53" borderId="6" xfId="0" applyFont="1" applyFill="1" applyBorder="1" applyAlignment="1">
      <alignment horizontal="center" vertical="center"/>
    </xf>
    <xf numFmtId="0" fontId="11" fillId="53" borderId="16" xfId="0" applyFont="1" applyFill="1" applyBorder="1" applyAlignment="1">
      <alignment horizontal="center" vertical="center"/>
    </xf>
    <xf numFmtId="0" fontId="11" fillId="53" borderId="9" xfId="0" applyFont="1" applyFill="1" applyBorder="1" applyAlignment="1">
      <alignment horizontal="center" vertical="center"/>
    </xf>
    <xf numFmtId="0" fontId="11" fillId="53" borderId="36" xfId="0" applyFont="1" applyFill="1" applyBorder="1" applyAlignment="1">
      <alignment horizontal="center" vertical="center"/>
    </xf>
    <xf numFmtId="1" fontId="179" fillId="0" borderId="31" xfId="0" applyNumberFormat="1" applyFont="1" applyFill="1" applyBorder="1" applyAlignment="1">
      <alignment vertical="center"/>
    </xf>
    <xf numFmtId="1" fontId="179" fillId="0" borderId="14" xfId="0" applyNumberFormat="1" applyFont="1" applyFill="1" applyBorder="1" applyAlignment="1">
      <alignment vertical="center"/>
    </xf>
    <xf numFmtId="1" fontId="179" fillId="0" borderId="11" xfId="0" applyNumberFormat="1" applyFont="1" applyFill="1" applyBorder="1" applyAlignment="1">
      <alignment vertical="center"/>
    </xf>
    <xf numFmtId="1" fontId="179" fillId="0" borderId="10" xfId="0" applyNumberFormat="1" applyFont="1" applyFill="1" applyBorder="1" applyAlignment="1">
      <alignment vertical="center"/>
    </xf>
    <xf numFmtId="1" fontId="179" fillId="16" borderId="10" xfId="0" applyNumberFormat="1" applyFont="1" applyFill="1" applyBorder="1" applyAlignment="1">
      <alignment vertical="center"/>
    </xf>
    <xf numFmtId="1" fontId="179" fillId="32" borderId="10" xfId="0" applyNumberFormat="1" applyFont="1" applyFill="1" applyBorder="1" applyAlignment="1">
      <alignment vertical="center"/>
    </xf>
    <xf numFmtId="1" fontId="179" fillId="0" borderId="23" xfId="0" applyNumberFormat="1" applyFont="1" applyFill="1" applyBorder="1" applyAlignment="1">
      <alignment vertical="center"/>
    </xf>
    <xf numFmtId="1" fontId="179" fillId="16" borderId="8" xfId="0" applyNumberFormat="1" applyFont="1" applyFill="1" applyBorder="1" applyAlignment="1">
      <alignment vertical="center"/>
    </xf>
    <xf numFmtId="3" fontId="179" fillId="0" borderId="31" xfId="0" applyNumberFormat="1" applyFont="1" applyFill="1" applyBorder="1" applyAlignment="1">
      <alignment vertical="center"/>
    </xf>
    <xf numFmtId="3" fontId="179" fillId="16" borderId="8" xfId="0" applyNumberFormat="1" applyFont="1" applyFill="1" applyBorder="1" applyAlignment="1">
      <alignment vertical="center"/>
    </xf>
    <xf numFmtId="3" fontId="179" fillId="0" borderId="14" xfId="0" applyNumberFormat="1" applyFont="1" applyFill="1" applyBorder="1" applyAlignment="1">
      <alignment vertical="center"/>
    </xf>
    <xf numFmtId="3" fontId="179" fillId="0" borderId="11" xfId="0" applyNumberFormat="1" applyFont="1" applyFill="1" applyBorder="1" applyAlignment="1">
      <alignment vertical="center"/>
    </xf>
    <xf numFmtId="3" fontId="179" fillId="0" borderId="10" xfId="0" applyNumberFormat="1" applyFont="1" applyFill="1" applyBorder="1" applyAlignment="1">
      <alignment vertical="center"/>
    </xf>
    <xf numFmtId="3" fontId="179" fillId="16" borderId="10" xfId="0" applyNumberFormat="1" applyFont="1" applyFill="1" applyBorder="1" applyAlignment="1">
      <alignment vertical="center"/>
    </xf>
    <xf numFmtId="3" fontId="179" fillId="32" borderId="10" xfId="0" applyNumberFormat="1" applyFont="1" applyFill="1" applyBorder="1" applyAlignment="1">
      <alignment vertical="center"/>
    </xf>
    <xf numFmtId="3" fontId="179" fillId="0" borderId="23" xfId="0" applyNumberFormat="1" applyFont="1" applyFill="1" applyBorder="1" applyAlignment="1">
      <alignment vertical="center"/>
    </xf>
    <xf numFmtId="166" fontId="179" fillId="0" borderId="44" xfId="0" applyNumberFormat="1" applyFont="1" applyFill="1" applyBorder="1" applyAlignment="1">
      <alignment vertical="center"/>
    </xf>
    <xf numFmtId="166" fontId="179" fillId="16" borderId="7" xfId="0" applyNumberFormat="1" applyFont="1" applyFill="1" applyBorder="1" applyAlignment="1">
      <alignment vertical="center"/>
    </xf>
    <xf numFmtId="166" fontId="179" fillId="0" borderId="31" xfId="0" applyNumberFormat="1" applyFont="1" applyFill="1" applyBorder="1" applyAlignment="1">
      <alignment vertical="center"/>
    </xf>
    <xf numFmtId="166" fontId="179" fillId="0" borderId="58" xfId="0" applyNumberFormat="1" applyFont="1" applyFill="1" applyBorder="1" applyAlignment="1">
      <alignment vertical="center"/>
    </xf>
    <xf numFmtId="166" fontId="179" fillId="0" borderId="8" xfId="0" applyNumberFormat="1" applyFont="1" applyFill="1" applyBorder="1" applyAlignment="1">
      <alignment vertical="center"/>
    </xf>
    <xf numFmtId="166" fontId="179" fillId="16" borderId="8" xfId="0" applyNumberFormat="1" applyFont="1" applyFill="1" applyBorder="1" applyAlignment="1">
      <alignment vertical="center"/>
    </xf>
    <xf numFmtId="166" fontId="179" fillId="32" borderId="8" xfId="0" applyNumberFormat="1" applyFont="1" applyFill="1" applyBorder="1" applyAlignment="1">
      <alignment vertical="center"/>
    </xf>
    <xf numFmtId="166" fontId="179" fillId="0" borderId="14" xfId="0" applyNumberFormat="1" applyFont="1" applyFill="1" applyBorder="1" applyAlignment="1">
      <alignment vertical="center"/>
    </xf>
    <xf numFmtId="3" fontId="179" fillId="16" borderId="7" xfId="0" applyNumberFormat="1" applyFont="1" applyFill="1" applyBorder="1" applyAlignment="1">
      <alignment vertical="center"/>
    </xf>
    <xf numFmtId="1" fontId="179" fillId="0" borderId="16" xfId="0" applyNumberFormat="1" applyFont="1" applyFill="1" applyBorder="1" applyAlignment="1">
      <alignment vertical="center"/>
    </xf>
    <xf numFmtId="1" fontId="179" fillId="0" borderId="9" xfId="0" applyNumberFormat="1" applyFont="1" applyFill="1" applyBorder="1" applyAlignment="1">
      <alignment vertical="center"/>
    </xf>
    <xf numFmtId="1" fontId="179" fillId="16" borderId="9" xfId="0" applyNumberFormat="1" applyFont="1" applyFill="1" applyBorder="1" applyAlignment="1">
      <alignment vertical="center"/>
    </xf>
    <xf numFmtId="1" fontId="179" fillId="32" borderId="9" xfId="0" applyNumberFormat="1" applyFont="1" applyFill="1" applyBorder="1" applyAlignment="1">
      <alignment vertical="center"/>
    </xf>
    <xf numFmtId="1" fontId="179" fillId="0" borderId="36" xfId="0" applyNumberFormat="1" applyFont="1" applyFill="1" applyBorder="1" applyAlignment="1">
      <alignment vertical="center"/>
    </xf>
    <xf numFmtId="164" fontId="32" fillId="53" borderId="6" xfId="0" applyNumberFormat="1" applyFont="1" applyFill="1" applyBorder="1" applyAlignment="1">
      <alignment horizontal="center" vertical="center"/>
    </xf>
    <xf numFmtId="164" fontId="32" fillId="53" borderId="7" xfId="0" applyNumberFormat="1" applyFont="1" applyFill="1" applyBorder="1" applyAlignment="1">
      <alignment horizontal="center" vertical="center"/>
    </xf>
    <xf numFmtId="164" fontId="32" fillId="53" borderId="31" xfId="0" applyNumberFormat="1" applyFont="1" applyFill="1" applyBorder="1" applyAlignment="1">
      <alignment horizontal="center" vertical="center"/>
    </xf>
    <xf numFmtId="164" fontId="32" fillId="53" borderId="17" xfId="0" applyNumberFormat="1" applyFont="1" applyFill="1" applyBorder="1" applyAlignment="1">
      <alignment horizontal="center" vertical="center"/>
    </xf>
    <xf numFmtId="164" fontId="32" fillId="53" borderId="13" xfId="0" applyNumberFormat="1" applyFont="1" applyFill="1" applyBorder="1" applyAlignment="1">
      <alignment horizontal="center" vertical="center"/>
    </xf>
    <xf numFmtId="164" fontId="32" fillId="53" borderId="32" xfId="0" applyNumberFormat="1" applyFont="1" applyFill="1" applyBorder="1" applyAlignment="1">
      <alignment horizontal="center" vertical="center"/>
    </xf>
    <xf numFmtId="3" fontId="179" fillId="0" borderId="44" xfId="0" applyNumberFormat="1" applyFont="1" applyFill="1" applyBorder="1" applyAlignment="1">
      <alignment vertical="center"/>
    </xf>
    <xf numFmtId="3" fontId="179" fillId="0" borderId="58" xfId="0" applyNumberFormat="1" applyFont="1" applyFill="1" applyBorder="1" applyAlignment="1">
      <alignment vertical="center"/>
    </xf>
    <xf numFmtId="3" fontId="179" fillId="0" borderId="16" xfId="0" applyNumberFormat="1" applyFont="1" applyFill="1" applyBorder="1" applyAlignment="1">
      <alignment vertical="center"/>
    </xf>
    <xf numFmtId="3" fontId="179" fillId="0" borderId="9" xfId="0" applyNumberFormat="1" applyFont="1" applyFill="1" applyBorder="1" applyAlignment="1">
      <alignment vertical="center"/>
    </xf>
    <xf numFmtId="3" fontId="179" fillId="32" borderId="9" xfId="0" applyNumberFormat="1" applyFont="1" applyFill="1" applyBorder="1" applyAlignment="1">
      <alignment vertical="center"/>
    </xf>
    <xf numFmtId="3" fontId="179" fillId="0" borderId="36" xfId="0" applyNumberFormat="1" applyFont="1" applyFill="1" applyBorder="1" applyAlignment="1">
      <alignment vertical="center"/>
    </xf>
    <xf numFmtId="1" fontId="218" fillId="76" borderId="44" xfId="0" applyNumberFormat="1" applyFont="1" applyFill="1" applyBorder="1" applyAlignment="1">
      <alignment horizontal="center" vertical="center"/>
    </xf>
    <xf numFmtId="1" fontId="218" fillId="76" borderId="7" xfId="0" applyNumberFormat="1" applyFont="1" applyFill="1" applyBorder="1" applyAlignment="1">
      <alignment horizontal="center" vertical="center"/>
    </xf>
    <xf numFmtId="1" fontId="218" fillId="76" borderId="31" xfId="0" applyNumberFormat="1" applyFont="1" applyFill="1" applyBorder="1" applyAlignment="1">
      <alignment horizontal="center" vertical="center"/>
    </xf>
    <xf numFmtId="1" fontId="218" fillId="76" borderId="48" xfId="0" applyNumberFormat="1" applyFont="1" applyFill="1" applyBorder="1" applyAlignment="1">
      <alignment horizontal="center" vertical="center"/>
    </xf>
    <xf numFmtId="1" fontId="218" fillId="76" borderId="9" xfId="0" applyNumberFormat="1" applyFont="1" applyFill="1" applyBorder="1" applyAlignment="1">
      <alignment horizontal="center" vertical="center"/>
    </xf>
    <xf numFmtId="1" fontId="218" fillId="76" borderId="36" xfId="0" applyNumberFormat="1" applyFont="1" applyFill="1" applyBorder="1" applyAlignment="1">
      <alignment horizontal="center" vertical="center"/>
    </xf>
    <xf numFmtId="164" fontId="218" fillId="76" borderId="6" xfId="0" applyNumberFormat="1" applyFont="1" applyFill="1" applyBorder="1" applyAlignment="1">
      <alignment horizontal="center" vertical="center"/>
    </xf>
    <xf numFmtId="164" fontId="218" fillId="76" borderId="7" xfId="0" applyNumberFormat="1" applyFont="1" applyFill="1" applyBorder="1" applyAlignment="1">
      <alignment horizontal="center" vertical="center"/>
    </xf>
    <xf numFmtId="164" fontId="218" fillId="76" borderId="31" xfId="0" applyNumberFormat="1" applyFont="1" applyFill="1" applyBorder="1" applyAlignment="1">
      <alignment horizontal="center" vertical="center"/>
    </xf>
    <xf numFmtId="164" fontId="218" fillId="76" borderId="16" xfId="0" applyNumberFormat="1" applyFont="1" applyFill="1" applyBorder="1" applyAlignment="1">
      <alignment horizontal="center" vertical="center"/>
    </xf>
    <xf numFmtId="164" fontId="218" fillId="76" borderId="9" xfId="0" applyNumberFormat="1" applyFont="1" applyFill="1" applyBorder="1" applyAlignment="1">
      <alignment horizontal="center" vertical="center"/>
    </xf>
    <xf numFmtId="164" fontId="218" fillId="76" borderId="36" xfId="0" applyNumberFormat="1" applyFont="1" applyFill="1" applyBorder="1" applyAlignment="1">
      <alignment horizontal="center" vertical="center"/>
    </xf>
    <xf numFmtId="164" fontId="218" fillId="76" borderId="44" xfId="0" applyNumberFormat="1" applyFont="1" applyFill="1" applyBorder="1" applyAlignment="1">
      <alignment horizontal="center" vertical="center"/>
    </xf>
    <xf numFmtId="164" fontId="218" fillId="76" borderId="48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164" fontId="218" fillId="53" borderId="44" xfId="0" applyNumberFormat="1" applyFont="1" applyFill="1" applyBorder="1" applyAlignment="1">
      <alignment horizontal="center" vertical="center"/>
    </xf>
    <xf numFmtId="164" fontId="218" fillId="53" borderId="7" xfId="0" applyNumberFormat="1" applyFont="1" applyFill="1" applyBorder="1" applyAlignment="1">
      <alignment horizontal="center" vertical="center"/>
    </xf>
    <xf numFmtId="164" fontId="218" fillId="53" borderId="31" xfId="0" applyNumberFormat="1" applyFont="1" applyFill="1" applyBorder="1" applyAlignment="1">
      <alignment horizontal="center" vertical="center"/>
    </xf>
    <xf numFmtId="164" fontId="218" fillId="53" borderId="48" xfId="0" applyNumberFormat="1" applyFont="1" applyFill="1" applyBorder="1" applyAlignment="1">
      <alignment horizontal="center" vertical="center"/>
    </xf>
    <xf numFmtId="164" fontId="218" fillId="53" borderId="9" xfId="0" applyNumberFormat="1" applyFont="1" applyFill="1" applyBorder="1" applyAlignment="1">
      <alignment horizontal="center" vertical="center"/>
    </xf>
    <xf numFmtId="164" fontId="218" fillId="53" borderId="36" xfId="0" applyNumberFormat="1" applyFont="1" applyFill="1" applyBorder="1" applyAlignment="1">
      <alignment horizontal="center" vertical="center"/>
    </xf>
    <xf numFmtId="164" fontId="179" fillId="0" borderId="6" xfId="0" applyNumberFormat="1" applyFont="1" applyFill="1" applyBorder="1" applyAlignment="1">
      <alignment horizontal="right"/>
    </xf>
    <xf numFmtId="164" fontId="179" fillId="0" borderId="7" xfId="0" applyNumberFormat="1" applyFont="1" applyFill="1" applyBorder="1" applyAlignment="1">
      <alignment horizontal="right"/>
    </xf>
    <xf numFmtId="164" fontId="179" fillId="32" borderId="7" xfId="0" applyNumberFormat="1" applyFont="1" applyFill="1" applyBorder="1" applyAlignment="1">
      <alignment horizontal="right"/>
    </xf>
    <xf numFmtId="164" fontId="179" fillId="0" borderId="38" xfId="0" applyNumberFormat="1" applyFont="1" applyFill="1" applyBorder="1" applyAlignment="1">
      <alignment horizontal="right"/>
    </xf>
    <xf numFmtId="3" fontId="179" fillId="0" borderId="11" xfId="0" applyNumberFormat="1" applyFont="1" applyBorder="1"/>
    <xf numFmtId="3" fontId="179" fillId="0" borderId="10" xfId="0" applyNumberFormat="1" applyFont="1" applyBorder="1"/>
    <xf numFmtId="3" fontId="179" fillId="16" borderId="10" xfId="0" applyNumberFormat="1" applyFont="1" applyFill="1" applyBorder="1"/>
    <xf numFmtId="3" fontId="179" fillId="0" borderId="10" xfId="0" applyNumberFormat="1" applyFont="1" applyFill="1" applyBorder="1"/>
    <xf numFmtId="3" fontId="179" fillId="32" borderId="10" xfId="0" applyNumberFormat="1" applyFont="1" applyFill="1" applyBorder="1"/>
    <xf numFmtId="3" fontId="179" fillId="16" borderId="8" xfId="0" applyNumberFormat="1" applyFont="1" applyFill="1" applyBorder="1"/>
    <xf numFmtId="3" fontId="179" fillId="16" borderId="7" xfId="0" applyNumberFormat="1" applyFont="1" applyFill="1" applyBorder="1"/>
    <xf numFmtId="3" fontId="179" fillId="0" borderId="31" xfId="0" applyNumberFormat="1" applyFont="1" applyBorder="1"/>
    <xf numFmtId="3" fontId="179" fillId="0" borderId="14" xfId="0" applyNumberFormat="1" applyFont="1" applyBorder="1"/>
    <xf numFmtId="3" fontId="179" fillId="0" borderId="44" xfId="0" applyNumberFormat="1" applyFont="1" applyBorder="1"/>
    <xf numFmtId="3" fontId="179" fillId="0" borderId="58" xfId="0" applyNumberFormat="1" applyFont="1" applyBorder="1"/>
    <xf numFmtId="3" fontId="179" fillId="0" borderId="39" xfId="0" applyNumberFormat="1" applyFont="1" applyBorder="1"/>
    <xf numFmtId="3" fontId="179" fillId="0" borderId="23" xfId="0" applyNumberFormat="1" applyFont="1" applyBorder="1"/>
    <xf numFmtId="3" fontId="184" fillId="0" borderId="28" xfId="0" applyNumberFormat="1" applyFont="1" applyFill="1" applyBorder="1"/>
    <xf numFmtId="3" fontId="184" fillId="0" borderId="29" xfId="0" applyNumberFormat="1" applyFont="1" applyFill="1" applyBorder="1"/>
    <xf numFmtId="3" fontId="179" fillId="0" borderId="44" xfId="0" applyNumberFormat="1" applyFont="1" applyFill="1" applyBorder="1"/>
    <xf numFmtId="3" fontId="179" fillId="0" borderId="31" xfId="0" applyNumberFormat="1" applyFont="1" applyFill="1" applyBorder="1"/>
    <xf numFmtId="3" fontId="179" fillId="0" borderId="24" xfId="0" applyNumberFormat="1" applyFont="1" applyFill="1" applyBorder="1"/>
    <xf numFmtId="3" fontId="179" fillId="0" borderId="25" xfId="0" applyNumberFormat="1" applyFont="1" applyFill="1" applyBorder="1"/>
    <xf numFmtId="3" fontId="179" fillId="32" borderId="25" xfId="0" applyNumberFormat="1" applyFont="1" applyFill="1" applyBorder="1"/>
    <xf numFmtId="3" fontId="179" fillId="0" borderId="21" xfId="0" applyNumberFormat="1" applyFont="1" applyFill="1" applyBorder="1"/>
    <xf numFmtId="3" fontId="219" fillId="0" borderId="6" xfId="0" applyNumberFormat="1" applyFont="1" applyBorder="1"/>
    <xf numFmtId="3" fontId="219" fillId="0" borderId="7" xfId="0" applyNumberFormat="1" applyFont="1" applyBorder="1"/>
    <xf numFmtId="3" fontId="219" fillId="16" borderId="7" xfId="0" applyNumberFormat="1" applyFont="1" applyFill="1" applyBorder="1"/>
    <xf numFmtId="3" fontId="219" fillId="0" borderId="7" xfId="0" applyNumberFormat="1" applyFont="1" applyFill="1" applyBorder="1"/>
    <xf numFmtId="3" fontId="219" fillId="32" borderId="7" xfId="0" applyNumberFormat="1" applyFont="1" applyFill="1" applyBorder="1"/>
    <xf numFmtId="3" fontId="219" fillId="0" borderId="31" xfId="0" applyNumberFormat="1" applyFont="1" applyBorder="1"/>
    <xf numFmtId="3" fontId="219" fillId="0" borderId="43" xfId="0" applyNumberFormat="1" applyFont="1" applyBorder="1"/>
    <xf numFmtId="3" fontId="219" fillId="0" borderId="8" xfId="0" applyNumberFormat="1" applyFont="1" applyBorder="1"/>
    <xf numFmtId="3" fontId="219" fillId="16" borderId="8" xfId="0" applyNumberFormat="1" applyFont="1" applyFill="1" applyBorder="1"/>
    <xf numFmtId="3" fontId="219" fillId="32" borderId="8" xfId="0" applyNumberFormat="1" applyFont="1" applyFill="1" applyBorder="1"/>
    <xf numFmtId="3" fontId="219" fillId="0" borderId="8" xfId="0" applyNumberFormat="1" applyFont="1" applyFill="1" applyBorder="1"/>
    <xf numFmtId="3" fontId="219" fillId="0" borderId="14" xfId="0" applyNumberFormat="1" applyFont="1" applyBorder="1"/>
    <xf numFmtId="0" fontId="219" fillId="0" borderId="8" xfId="0" applyFont="1" applyBorder="1"/>
    <xf numFmtId="0" fontId="219" fillId="32" borderId="8" xfId="0" applyFont="1" applyFill="1" applyBorder="1"/>
    <xf numFmtId="0" fontId="219" fillId="0" borderId="8" xfId="0" applyFont="1" applyFill="1" applyBorder="1"/>
    <xf numFmtId="0" fontId="219" fillId="0" borderId="14" xfId="0" applyFont="1" applyBorder="1"/>
    <xf numFmtId="0" fontId="30" fillId="16" borderId="9" xfId="0" applyFont="1" applyFill="1" applyBorder="1"/>
    <xf numFmtId="164" fontId="32" fillId="53" borderId="9" xfId="0" applyNumberFormat="1" applyFont="1" applyFill="1" applyBorder="1" applyAlignment="1">
      <alignment horizontal="center" vertical="center"/>
    </xf>
    <xf numFmtId="164" fontId="32" fillId="53" borderId="36" xfId="0" applyNumberFormat="1" applyFont="1" applyFill="1" applyBorder="1" applyAlignment="1">
      <alignment horizontal="center" vertical="center"/>
    </xf>
    <xf numFmtId="3" fontId="97" fillId="0" borderId="43" xfId="0" applyNumberFormat="1" applyFont="1" applyBorder="1" applyAlignment="1"/>
    <xf numFmtId="3" fontId="97" fillId="0" borderId="23" xfId="0" applyNumberFormat="1" applyFont="1" applyBorder="1"/>
    <xf numFmtId="1" fontId="179" fillId="0" borderId="24" xfId="0" applyNumberFormat="1" applyFont="1" applyFill="1" applyBorder="1" applyAlignment="1">
      <alignment vertical="center"/>
    </xf>
    <xf numFmtId="1" fontId="179" fillId="0" borderId="25" xfId="0" applyNumberFormat="1" applyFont="1" applyFill="1" applyBorder="1" applyAlignment="1">
      <alignment vertical="center"/>
    </xf>
    <xf numFmtId="1" fontId="179" fillId="16" borderId="25" xfId="0" applyNumberFormat="1" applyFont="1" applyFill="1" applyBorder="1" applyAlignment="1">
      <alignment vertical="center"/>
    </xf>
    <xf numFmtId="1" fontId="179" fillId="32" borderId="25" xfId="0" applyNumberFormat="1" applyFont="1" applyFill="1" applyBorder="1" applyAlignment="1">
      <alignment vertical="center"/>
    </xf>
    <xf numFmtId="1" fontId="179" fillId="0" borderId="21" xfId="0" applyNumberFormat="1" applyFont="1" applyFill="1" applyBorder="1" applyAlignment="1">
      <alignment vertical="center"/>
    </xf>
    <xf numFmtId="1" fontId="179" fillId="0" borderId="46" xfId="0" applyNumberFormat="1" applyFont="1" applyFill="1" applyBorder="1" applyAlignment="1">
      <alignment vertical="center"/>
    </xf>
    <xf numFmtId="1" fontId="179" fillId="0" borderId="13" xfId="0" applyNumberFormat="1" applyFont="1" applyFill="1" applyBorder="1" applyAlignment="1">
      <alignment vertical="center"/>
    </xf>
    <xf numFmtId="1" fontId="179" fillId="16" borderId="13" xfId="0" applyNumberFormat="1" applyFont="1" applyFill="1" applyBorder="1" applyAlignment="1">
      <alignment vertical="center"/>
    </xf>
    <xf numFmtId="1" fontId="179" fillId="32" borderId="13" xfId="0" applyNumberFormat="1" applyFont="1" applyFill="1" applyBorder="1" applyAlignment="1">
      <alignment vertical="center"/>
    </xf>
    <xf numFmtId="1" fontId="179" fillId="0" borderId="32" xfId="0" applyNumberFormat="1" applyFont="1" applyFill="1" applyBorder="1" applyAlignment="1">
      <alignment vertical="center"/>
    </xf>
    <xf numFmtId="0" fontId="218" fillId="53" borderId="44" xfId="0" applyFont="1" applyFill="1" applyBorder="1" applyAlignment="1">
      <alignment horizontal="center" vertical="center"/>
    </xf>
    <xf numFmtId="0" fontId="218" fillId="53" borderId="7" xfId="0" applyFont="1" applyFill="1" applyBorder="1" applyAlignment="1">
      <alignment horizontal="center" vertical="center"/>
    </xf>
    <xf numFmtId="0" fontId="218" fillId="53" borderId="31" xfId="0" applyFont="1" applyFill="1" applyBorder="1" applyAlignment="1">
      <alignment horizontal="center" vertical="center"/>
    </xf>
    <xf numFmtId="0" fontId="218" fillId="53" borderId="46" xfId="0" applyFont="1" applyFill="1" applyBorder="1" applyAlignment="1">
      <alignment horizontal="center" vertical="center"/>
    </xf>
    <xf numFmtId="0" fontId="218" fillId="53" borderId="13" xfId="0" applyFont="1" applyFill="1" applyBorder="1" applyAlignment="1">
      <alignment horizontal="center" vertical="center"/>
    </xf>
    <xf numFmtId="0" fontId="218" fillId="53" borderId="32" xfId="0" applyFont="1" applyFill="1" applyBorder="1" applyAlignment="1">
      <alignment horizontal="center" vertical="center"/>
    </xf>
    <xf numFmtId="3" fontId="97" fillId="0" borderId="8" xfId="0" applyNumberFormat="1" applyFont="1" applyBorder="1" applyAlignment="1"/>
    <xf numFmtId="3" fontId="97" fillId="32" borderId="8" xfId="0" applyNumberFormat="1" applyFont="1" applyFill="1" applyBorder="1" applyAlignment="1"/>
    <xf numFmtId="3" fontId="97" fillId="0" borderId="8" xfId="0" applyNumberFormat="1" applyFont="1" applyFill="1" applyBorder="1" applyAlignment="1"/>
    <xf numFmtId="3" fontId="97" fillId="0" borderId="14" xfId="0" applyNumberFormat="1" applyFont="1" applyBorder="1" applyAlignment="1"/>
    <xf numFmtId="1" fontId="97" fillId="0" borderId="44" xfId="0" applyNumberFormat="1" applyFont="1" applyBorder="1"/>
    <xf numFmtId="1" fontId="97" fillId="0" borderId="7" xfId="0" applyNumberFormat="1" applyFont="1" applyBorder="1"/>
    <xf numFmtId="1" fontId="97" fillId="32" borderId="7" xfId="0" applyNumberFormat="1" applyFont="1" applyFill="1" applyBorder="1"/>
    <xf numFmtId="1" fontId="97" fillId="0" borderId="7" xfId="0" applyNumberFormat="1" applyFont="1" applyFill="1" applyBorder="1"/>
    <xf numFmtId="1" fontId="97" fillId="0" borderId="38" xfId="0" applyNumberFormat="1" applyFont="1" applyBorder="1"/>
    <xf numFmtId="1" fontId="97" fillId="0" borderId="58" xfId="0" applyNumberFormat="1" applyFont="1" applyBorder="1"/>
    <xf numFmtId="1" fontId="97" fillId="0" borderId="8" xfId="0" applyNumberFormat="1" applyFont="1" applyBorder="1"/>
    <xf numFmtId="1" fontId="97" fillId="32" borderId="8" xfId="0" applyNumberFormat="1" applyFont="1" applyFill="1" applyBorder="1"/>
    <xf numFmtId="1" fontId="97" fillId="0" borderId="8" xfId="0" applyNumberFormat="1" applyFont="1" applyFill="1" applyBorder="1" applyAlignment="1">
      <alignment vertical="center"/>
    </xf>
    <xf numFmtId="1" fontId="97" fillId="0" borderId="8" xfId="0" applyNumberFormat="1" applyFont="1" applyFill="1" applyBorder="1"/>
    <xf numFmtId="1" fontId="97" fillId="0" borderId="42" xfId="0" applyNumberFormat="1" applyFont="1" applyBorder="1"/>
    <xf numFmtId="164" fontId="97" fillId="0" borderId="6" xfId="0" applyNumberFormat="1" applyFont="1" applyBorder="1"/>
    <xf numFmtId="164" fontId="97" fillId="0" borderId="7" xfId="0" applyNumberFormat="1" applyFont="1" applyBorder="1"/>
    <xf numFmtId="164" fontId="97" fillId="0" borderId="38" xfId="0" applyNumberFormat="1" applyFont="1" applyBorder="1"/>
    <xf numFmtId="1" fontId="97" fillId="0" borderId="16" xfId="0" applyNumberFormat="1" applyFont="1" applyBorder="1"/>
    <xf numFmtId="164" fontId="97" fillId="32" borderId="7" xfId="0" applyNumberFormat="1" applyFont="1" applyFill="1" applyBorder="1"/>
    <xf numFmtId="0" fontId="139" fillId="80" borderId="81" xfId="0" applyFont="1" applyFill="1" applyBorder="1" applyAlignment="1"/>
    <xf numFmtId="0" fontId="140" fillId="80" borderId="19" xfId="0" applyFont="1" applyFill="1" applyBorder="1" applyAlignment="1">
      <alignment horizontal="left" vertical="center"/>
    </xf>
    <xf numFmtId="3" fontId="179" fillId="0" borderId="42" xfId="0" applyNumberFormat="1" applyFont="1" applyFill="1" applyBorder="1"/>
    <xf numFmtId="3" fontId="179" fillId="0" borderId="50" xfId="0" applyNumberFormat="1" applyFont="1" applyFill="1" applyBorder="1" applyAlignment="1">
      <alignment vertical="center"/>
    </xf>
    <xf numFmtId="3" fontId="97" fillId="0" borderId="50" xfId="0" applyNumberFormat="1" applyFont="1" applyFill="1" applyBorder="1"/>
    <xf numFmtId="164" fontId="97" fillId="0" borderId="26" xfId="0" applyNumberFormat="1" applyFont="1" applyFill="1" applyBorder="1"/>
    <xf numFmtId="164" fontId="97" fillId="0" borderId="25" xfId="0" applyNumberFormat="1" applyFont="1" applyFill="1" applyBorder="1"/>
    <xf numFmtId="164" fontId="97" fillId="32" borderId="25" xfId="0" applyNumberFormat="1" applyFont="1" applyFill="1" applyBorder="1"/>
    <xf numFmtId="164" fontId="97" fillId="0" borderId="21" xfId="0" applyNumberFormat="1" applyFont="1" applyFill="1" applyBorder="1"/>
    <xf numFmtId="3" fontId="179" fillId="0" borderId="43" xfId="0" applyNumberFormat="1" applyFont="1" applyFill="1" applyBorder="1"/>
    <xf numFmtId="3" fontId="179" fillId="0" borderId="11" xfId="0" applyNumberFormat="1" applyFont="1" applyFill="1" applyBorder="1"/>
    <xf numFmtId="3" fontId="179" fillId="0" borderId="50" xfId="0" applyNumberFormat="1" applyFont="1" applyFill="1" applyBorder="1"/>
    <xf numFmtId="1" fontId="0" fillId="0" borderId="48" xfId="0" applyNumberFormat="1" applyFont="1" applyBorder="1"/>
    <xf numFmtId="1" fontId="0" fillId="0" borderId="9" xfId="0" applyNumberFormat="1" applyFont="1" applyBorder="1"/>
    <xf numFmtId="1" fontId="0" fillId="32" borderId="9" xfId="0" applyNumberFormat="1" applyFont="1" applyFill="1" applyBorder="1"/>
    <xf numFmtId="1" fontId="0" fillId="0" borderId="9" xfId="0" applyNumberFormat="1" applyFont="1" applyFill="1" applyBorder="1"/>
    <xf numFmtId="1" fontId="0" fillId="0" borderId="27" xfId="0" applyNumberFormat="1" applyFont="1" applyBorder="1"/>
    <xf numFmtId="0" fontId="11" fillId="53" borderId="15" xfId="0" applyFont="1" applyFill="1" applyBorder="1" applyAlignment="1">
      <alignment horizontal="center" vertical="center"/>
    </xf>
    <xf numFmtId="3" fontId="219" fillId="0" borderId="6" xfId="0" applyNumberFormat="1" applyFont="1" applyFill="1" applyBorder="1"/>
    <xf numFmtId="3" fontId="219" fillId="0" borderId="38" xfId="0" applyNumberFormat="1" applyFont="1" applyFill="1" applyBorder="1"/>
    <xf numFmtId="3" fontId="219" fillId="0" borderId="43" xfId="0" applyNumberFormat="1" applyFont="1" applyFill="1" applyBorder="1"/>
    <xf numFmtId="3" fontId="219" fillId="0" borderId="42" xfId="0" applyNumberFormat="1" applyFont="1" applyFill="1" applyBorder="1"/>
    <xf numFmtId="3" fontId="97" fillId="0" borderId="11" xfId="0" applyNumberFormat="1" applyFont="1" applyFill="1" applyBorder="1"/>
    <xf numFmtId="2" fontId="200" fillId="0" borderId="9" xfId="0" applyNumberFormat="1" applyFont="1" applyFill="1" applyBorder="1"/>
    <xf numFmtId="2" fontId="138" fillId="80" borderId="73" xfId="0" applyNumberFormat="1" applyFont="1" applyFill="1" applyBorder="1" applyAlignment="1">
      <alignment horizontal="left" vertical="center"/>
    </xf>
    <xf numFmtId="0" fontId="139" fillId="80" borderId="4" xfId="0" applyFont="1" applyFill="1" applyBorder="1" applyAlignment="1">
      <alignment vertical="center"/>
    </xf>
    <xf numFmtId="1" fontId="30" fillId="31" borderId="7" xfId="0" applyNumberFormat="1" applyFont="1" applyFill="1" applyBorder="1" applyAlignment="1">
      <alignment horizontal="center" vertical="center"/>
    </xf>
    <xf numFmtId="1" fontId="30" fillId="31" borderId="9" xfId="0" applyNumberFormat="1" applyFont="1" applyFill="1" applyBorder="1" applyAlignment="1">
      <alignment horizontal="center" vertical="center"/>
    </xf>
    <xf numFmtId="3" fontId="179" fillId="16" borderId="9" xfId="0" applyNumberFormat="1" applyFont="1" applyFill="1" applyBorder="1" applyAlignment="1">
      <alignment vertical="center"/>
    </xf>
    <xf numFmtId="3" fontId="179" fillId="0" borderId="27" xfId="0" applyNumberFormat="1" applyFont="1" applyFill="1" applyBorder="1" applyAlignment="1">
      <alignment vertical="center"/>
    </xf>
    <xf numFmtId="166" fontId="179" fillId="0" borderId="11" xfId="0" applyNumberFormat="1" applyFont="1" applyFill="1" applyBorder="1" applyAlignment="1">
      <alignment vertical="center"/>
    </xf>
    <xf numFmtId="166" fontId="179" fillId="0" borderId="10" xfId="0" applyNumberFormat="1" applyFont="1" applyFill="1" applyBorder="1" applyAlignment="1">
      <alignment vertical="center"/>
    </xf>
    <xf numFmtId="166" fontId="179" fillId="16" borderId="10" xfId="0" applyNumberFormat="1" applyFont="1" applyFill="1" applyBorder="1" applyAlignment="1">
      <alignment vertical="center"/>
    </xf>
    <xf numFmtId="166" fontId="179" fillId="32" borderId="10" xfId="0" applyNumberFormat="1" applyFont="1" applyFill="1" applyBorder="1" applyAlignment="1">
      <alignment vertical="center"/>
    </xf>
    <xf numFmtId="166" fontId="179" fillId="0" borderId="50" xfId="0" applyNumberFormat="1" applyFont="1" applyFill="1" applyBorder="1" applyAlignment="1">
      <alignment vertical="center"/>
    </xf>
    <xf numFmtId="1" fontId="179" fillId="0" borderId="50" xfId="0" applyNumberFormat="1" applyFont="1" applyFill="1" applyBorder="1" applyAlignment="1">
      <alignment vertical="center"/>
    </xf>
    <xf numFmtId="164" fontId="32" fillId="53" borderId="38" xfId="0" applyNumberFormat="1" applyFont="1" applyFill="1" applyBorder="1" applyAlignment="1">
      <alignment horizontal="center" vertical="center"/>
    </xf>
    <xf numFmtId="164" fontId="32" fillId="53" borderId="71" xfId="0" applyNumberFormat="1" applyFont="1" applyFill="1" applyBorder="1" applyAlignment="1">
      <alignment horizontal="center" vertical="center"/>
    </xf>
    <xf numFmtId="164" fontId="32" fillId="53" borderId="44" xfId="0" applyNumberFormat="1" applyFont="1" applyFill="1" applyBorder="1" applyAlignment="1">
      <alignment horizontal="center" vertical="center"/>
    </xf>
    <xf numFmtId="164" fontId="32" fillId="53" borderId="48" xfId="0" applyNumberFormat="1" applyFont="1" applyFill="1" applyBorder="1" applyAlignment="1">
      <alignment horizontal="center" vertical="center"/>
    </xf>
    <xf numFmtId="0" fontId="11" fillId="80" borderId="18" xfId="0" applyFont="1" applyFill="1" applyBorder="1" applyAlignment="1">
      <alignment horizontal="left" vertical="center"/>
    </xf>
    <xf numFmtId="1" fontId="0" fillId="0" borderId="9" xfId="0" applyNumberFormat="1" applyFont="1" applyFill="1" applyBorder="1" applyAlignment="1">
      <alignment vertical="center"/>
    </xf>
    <xf numFmtId="3" fontId="97" fillId="0" borderId="11" xfId="0" applyNumberFormat="1" applyFont="1" applyBorder="1" applyAlignment="1">
      <alignment vertical="center"/>
    </xf>
    <xf numFmtId="3" fontId="97" fillId="0" borderId="50" xfId="0" applyNumberFormat="1" applyFont="1" applyBorder="1" applyAlignment="1">
      <alignment vertical="center"/>
    </xf>
    <xf numFmtId="3" fontId="97" fillId="0" borderId="17" xfId="0" applyNumberFormat="1" applyFont="1" applyBorder="1" applyAlignment="1">
      <alignment vertical="center"/>
    </xf>
    <xf numFmtId="3" fontId="97" fillId="0" borderId="13" xfId="0" applyNumberFormat="1" applyFont="1" applyBorder="1" applyAlignment="1">
      <alignment vertical="center"/>
    </xf>
    <xf numFmtId="3" fontId="97" fillId="32" borderId="13" xfId="0" applyNumberFormat="1" applyFont="1" applyFill="1" applyBorder="1" applyAlignment="1">
      <alignment vertical="center"/>
    </xf>
    <xf numFmtId="3" fontId="97" fillId="0" borderId="13" xfId="0" applyNumberFormat="1" applyFont="1" applyFill="1" applyBorder="1" applyAlignment="1">
      <alignment vertical="center"/>
    </xf>
    <xf numFmtId="3" fontId="97" fillId="0" borderId="71" xfId="0" applyNumberFormat="1" applyFont="1" applyBorder="1" applyAlignment="1">
      <alignment vertical="center"/>
    </xf>
    <xf numFmtId="3" fontId="97" fillId="0" borderId="31" xfId="0" applyNumberFormat="1" applyFont="1" applyBorder="1" applyAlignment="1">
      <alignment vertical="center"/>
    </xf>
    <xf numFmtId="164" fontId="11" fillId="53" borderId="44" xfId="0" applyNumberFormat="1" applyFont="1" applyFill="1" applyBorder="1" applyAlignment="1">
      <alignment horizontal="center" vertical="center"/>
    </xf>
    <xf numFmtId="164" fontId="11" fillId="53" borderId="7" xfId="0" applyNumberFormat="1" applyFont="1" applyFill="1" applyBorder="1" applyAlignment="1">
      <alignment horizontal="center" vertical="center"/>
    </xf>
    <xf numFmtId="164" fontId="11" fillId="53" borderId="31" xfId="0" applyNumberFormat="1" applyFont="1" applyFill="1" applyBorder="1" applyAlignment="1">
      <alignment horizontal="center" vertical="center"/>
    </xf>
    <xf numFmtId="164" fontId="11" fillId="53" borderId="46" xfId="0" applyNumberFormat="1" applyFont="1" applyFill="1" applyBorder="1" applyAlignment="1">
      <alignment horizontal="center" vertical="center"/>
    </xf>
    <xf numFmtId="164" fontId="11" fillId="53" borderId="13" xfId="0" applyNumberFormat="1" applyFont="1" applyFill="1" applyBorder="1" applyAlignment="1">
      <alignment horizontal="center" vertical="center"/>
    </xf>
    <xf numFmtId="164" fontId="11" fillId="53" borderId="32" xfId="0" applyNumberFormat="1" applyFont="1" applyFill="1" applyBorder="1" applyAlignment="1">
      <alignment horizontal="center" vertical="center"/>
    </xf>
    <xf numFmtId="1" fontId="11" fillId="53" borderId="44" xfId="0" applyNumberFormat="1" applyFont="1" applyFill="1" applyBorder="1" applyAlignment="1">
      <alignment horizontal="center" vertical="center"/>
    </xf>
    <xf numFmtId="1" fontId="11" fillId="53" borderId="7" xfId="0" applyNumberFormat="1" applyFont="1" applyFill="1" applyBorder="1" applyAlignment="1">
      <alignment horizontal="center" vertical="center"/>
    </xf>
    <xf numFmtId="1" fontId="11" fillId="53" borderId="31" xfId="0" applyNumberFormat="1" applyFont="1" applyFill="1" applyBorder="1" applyAlignment="1">
      <alignment horizontal="center" vertical="center"/>
    </xf>
    <xf numFmtId="1" fontId="11" fillId="53" borderId="46" xfId="0" applyNumberFormat="1" applyFont="1" applyFill="1" applyBorder="1" applyAlignment="1">
      <alignment horizontal="center" vertical="center"/>
    </xf>
    <xf numFmtId="1" fontId="11" fillId="53" borderId="13" xfId="0" applyNumberFormat="1" applyFont="1" applyFill="1" applyBorder="1" applyAlignment="1">
      <alignment horizontal="center" vertical="center"/>
    </xf>
    <xf numFmtId="1" fontId="11" fillId="53" borderId="32" xfId="0" applyNumberFormat="1" applyFont="1" applyFill="1" applyBorder="1" applyAlignment="1">
      <alignment horizontal="center" vertical="center"/>
    </xf>
    <xf numFmtId="2" fontId="30" fillId="0" borderId="56" xfId="0" applyNumberFormat="1" applyFont="1" applyBorder="1"/>
    <xf numFmtId="3" fontId="179" fillId="0" borderId="38" xfId="0" applyNumberFormat="1" applyFont="1" applyBorder="1" applyAlignment="1">
      <alignment vertical="center"/>
    </xf>
    <xf numFmtId="3" fontId="179" fillId="0" borderId="42" xfId="0" applyNumberFormat="1" applyFont="1" applyBorder="1" applyAlignment="1">
      <alignment vertical="center"/>
    </xf>
    <xf numFmtId="3" fontId="32" fillId="52" borderId="39" xfId="0" applyNumberFormat="1" applyFont="1" applyFill="1" applyBorder="1" applyAlignment="1">
      <alignment horizontal="center" vertical="center"/>
    </xf>
    <xf numFmtId="3" fontId="32" fillId="52" borderId="10" xfId="0" applyNumberFormat="1" applyFont="1" applyFill="1" applyBorder="1" applyAlignment="1">
      <alignment horizontal="center" vertical="center"/>
    </xf>
    <xf numFmtId="3" fontId="32" fillId="52" borderId="58" xfId="0" applyNumberFormat="1" applyFont="1" applyFill="1" applyBorder="1" applyAlignment="1">
      <alignment horizontal="center" vertical="center"/>
    </xf>
    <xf numFmtId="3" fontId="32" fillId="52" borderId="8" xfId="0" applyNumberFormat="1" applyFont="1" applyFill="1" applyBorder="1" applyAlignment="1">
      <alignment horizontal="center" vertical="center"/>
    </xf>
    <xf numFmtId="3" fontId="32" fillId="52" borderId="48" xfId="0" applyNumberFormat="1" applyFont="1" applyFill="1" applyBorder="1" applyAlignment="1">
      <alignment horizontal="center" vertical="center"/>
    </xf>
    <xf numFmtId="3" fontId="32" fillId="52" borderId="9" xfId="0" applyNumberFormat="1" applyFont="1" applyFill="1" applyBorder="1" applyAlignment="1">
      <alignment horizontal="center" vertical="center"/>
    </xf>
    <xf numFmtId="164" fontId="30" fillId="0" borderId="24" xfId="0" applyNumberFormat="1" applyFont="1" applyBorder="1"/>
    <xf numFmtId="164" fontId="30" fillId="0" borderId="25" xfId="0" applyNumberFormat="1" applyFont="1" applyBorder="1"/>
    <xf numFmtId="164" fontId="30" fillId="32" borderId="25" xfId="0" applyNumberFormat="1" applyFont="1" applyFill="1" applyBorder="1"/>
    <xf numFmtId="164" fontId="30" fillId="0" borderId="25" xfId="0" applyNumberFormat="1" applyFont="1" applyFill="1" applyBorder="1"/>
    <xf numFmtId="166" fontId="179" fillId="0" borderId="23" xfId="0" applyNumberFormat="1" applyFont="1" applyFill="1" applyBorder="1" applyAlignment="1">
      <alignment vertical="center"/>
    </xf>
    <xf numFmtId="0" fontId="218" fillId="53" borderId="44" xfId="0" applyFont="1" applyFill="1" applyBorder="1" applyAlignment="1">
      <alignment horizontal="center"/>
    </xf>
    <xf numFmtId="0" fontId="218" fillId="53" borderId="7" xfId="0" applyFont="1" applyFill="1" applyBorder="1" applyAlignment="1">
      <alignment horizontal="center"/>
    </xf>
    <xf numFmtId="0" fontId="218" fillId="53" borderId="31" xfId="0" applyFont="1" applyFill="1" applyBorder="1" applyAlignment="1">
      <alignment horizontal="center"/>
    </xf>
    <xf numFmtId="0" fontId="218" fillId="53" borderId="46" xfId="0" applyFont="1" applyFill="1" applyBorder="1" applyAlignment="1">
      <alignment horizontal="center"/>
    </xf>
    <xf numFmtId="0" fontId="218" fillId="53" borderId="13" xfId="0" applyFont="1" applyFill="1" applyBorder="1" applyAlignment="1">
      <alignment horizontal="center"/>
    </xf>
    <xf numFmtId="0" fontId="218" fillId="53" borderId="32" xfId="0" applyFont="1" applyFill="1" applyBorder="1" applyAlignment="1">
      <alignment horizontal="center"/>
    </xf>
    <xf numFmtId="164" fontId="68" fillId="0" borderId="8" xfId="0" applyNumberFormat="1" applyFont="1" applyFill="1" applyBorder="1" applyAlignment="1">
      <alignment horizontal="right" vertical="center"/>
    </xf>
    <xf numFmtId="164" fontId="68" fillId="0" borderId="14" xfId="0" applyNumberFormat="1" applyFont="1" applyFill="1" applyBorder="1" applyAlignment="1">
      <alignment horizontal="right" vertical="center"/>
    </xf>
    <xf numFmtId="3" fontId="179" fillId="0" borderId="17" xfId="0" applyNumberFormat="1" applyFont="1" applyFill="1" applyBorder="1" applyAlignment="1">
      <alignment vertical="center"/>
    </xf>
    <xf numFmtId="3" fontId="179" fillId="0" borderId="13" xfId="0" applyNumberFormat="1" applyFont="1" applyFill="1" applyBorder="1" applyAlignment="1">
      <alignment vertical="center"/>
    </xf>
    <xf numFmtId="3" fontId="179" fillId="32" borderId="13" xfId="0" applyNumberFormat="1" applyFont="1" applyFill="1" applyBorder="1" applyAlignment="1">
      <alignment vertical="center"/>
    </xf>
    <xf numFmtId="3" fontId="179" fillId="0" borderId="32" xfId="0" applyNumberFormat="1" applyFont="1" applyFill="1" applyBorder="1" applyAlignment="1">
      <alignment vertical="center"/>
    </xf>
    <xf numFmtId="3" fontId="179" fillId="0" borderId="39" xfId="0" applyNumberFormat="1" applyFont="1" applyFill="1" applyBorder="1" applyAlignment="1">
      <alignment vertical="center"/>
    </xf>
    <xf numFmtId="164" fontId="32" fillId="53" borderId="46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30" fillId="0" borderId="0" xfId="0" applyFont="1" applyBorder="1" applyAlignment="1">
      <alignment vertical="center"/>
    </xf>
    <xf numFmtId="2" fontId="30" fillId="0" borderId="0" xfId="0" applyNumberFormat="1" applyFont="1" applyFill="1" applyBorder="1" applyAlignment="1">
      <alignment vertical="center"/>
    </xf>
    <xf numFmtId="3" fontId="30" fillId="0" borderId="0" xfId="0" applyNumberFormat="1" applyFont="1" applyFill="1" applyBorder="1" applyAlignment="1">
      <alignment horizontal="center" vertical="center"/>
    </xf>
    <xf numFmtId="2" fontId="30" fillId="0" borderId="0" xfId="0" applyNumberFormat="1" applyFont="1" applyBorder="1" applyAlignment="1">
      <alignment vertical="center"/>
    </xf>
    <xf numFmtId="10" fontId="45" fillId="0" borderId="0" xfId="0" applyNumberFormat="1" applyFont="1" applyFill="1" applyBorder="1" applyAlignment="1">
      <alignment vertical="center"/>
    </xf>
    <xf numFmtId="1" fontId="30" fillId="0" borderId="0" xfId="0" applyNumberFormat="1" applyFont="1" applyFill="1" applyBorder="1" applyAlignment="1">
      <alignment vertical="center"/>
    </xf>
    <xf numFmtId="1" fontId="30" fillId="0" borderId="0" xfId="0" applyNumberFormat="1" applyFont="1" applyBorder="1" applyAlignment="1">
      <alignment vertical="center"/>
    </xf>
    <xf numFmtId="1" fontId="32" fillId="0" borderId="0" xfId="0" applyNumberFormat="1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164" fontId="30" fillId="0" borderId="0" xfId="0" applyNumberFormat="1" applyFont="1" applyBorder="1" applyAlignment="1">
      <alignment vertical="center"/>
    </xf>
    <xf numFmtId="10" fontId="30" fillId="0" borderId="0" xfId="0" applyNumberFormat="1" applyFont="1" applyFill="1" applyBorder="1" applyAlignment="1">
      <alignment vertical="center"/>
    </xf>
    <xf numFmtId="3" fontId="30" fillId="0" borderId="0" xfId="0" applyNumberFormat="1" applyFont="1" applyFill="1" applyBorder="1" applyAlignment="1">
      <alignment vertical="center"/>
    </xf>
    <xf numFmtId="10" fontId="85" fillId="10" borderId="0" xfId="0" applyNumberFormat="1" applyFont="1" applyFill="1" applyBorder="1"/>
    <xf numFmtId="2" fontId="30" fillId="32" borderId="16" xfId="0" applyNumberFormat="1" applyFont="1" applyFill="1" applyBorder="1"/>
    <xf numFmtId="166" fontId="179" fillId="0" borderId="39" xfId="0" applyNumberFormat="1" applyFont="1" applyFill="1" applyBorder="1" applyAlignment="1">
      <alignment vertical="center"/>
    </xf>
    <xf numFmtId="3" fontId="179" fillId="0" borderId="48" xfId="0" applyNumberFormat="1" applyFont="1" applyFill="1" applyBorder="1" applyAlignment="1">
      <alignment vertical="center"/>
    </xf>
    <xf numFmtId="0" fontId="179" fillId="0" borderId="9" xfId="0" applyFont="1" applyFill="1" applyBorder="1" applyAlignment="1">
      <alignment vertical="center"/>
    </xf>
    <xf numFmtId="0" fontId="179" fillId="32" borderId="9" xfId="0" applyFont="1" applyFill="1" applyBorder="1" applyAlignment="1">
      <alignment vertical="center"/>
    </xf>
    <xf numFmtId="0" fontId="179" fillId="0" borderId="36" xfId="0" applyFont="1" applyFill="1" applyBorder="1" applyAlignment="1">
      <alignment vertical="center"/>
    </xf>
    <xf numFmtId="3" fontId="222" fillId="0" borderId="6" xfId="0" applyNumberFormat="1" applyFont="1" applyFill="1" applyBorder="1" applyAlignment="1">
      <alignment vertical="center"/>
    </xf>
    <xf numFmtId="3" fontId="222" fillId="0" borderId="7" xfId="0" applyNumberFormat="1" applyFont="1" applyFill="1" applyBorder="1" applyAlignment="1">
      <alignment vertical="center"/>
    </xf>
    <xf numFmtId="3" fontId="222" fillId="32" borderId="7" xfId="0" applyNumberFormat="1" applyFont="1" applyFill="1" applyBorder="1" applyAlignment="1">
      <alignment vertical="center"/>
    </xf>
    <xf numFmtId="3" fontId="222" fillId="0" borderId="43" xfId="0" applyNumberFormat="1" applyFont="1" applyFill="1" applyBorder="1" applyAlignment="1">
      <alignment vertical="center"/>
    </xf>
    <xf numFmtId="3" fontId="222" fillId="0" borderId="8" xfId="0" applyNumberFormat="1" applyFont="1" applyFill="1" applyBorder="1" applyAlignment="1">
      <alignment vertical="center"/>
    </xf>
    <xf numFmtId="3" fontId="222" fillId="32" borderId="8" xfId="0" applyNumberFormat="1" applyFont="1" applyFill="1" applyBorder="1" applyAlignment="1">
      <alignment vertical="center"/>
    </xf>
    <xf numFmtId="3" fontId="222" fillId="0" borderId="14" xfId="0" applyNumberFormat="1" applyFont="1" applyFill="1" applyBorder="1" applyAlignment="1">
      <alignment vertical="center"/>
    </xf>
    <xf numFmtId="3" fontId="222" fillId="0" borderId="11" xfId="0" applyNumberFormat="1" applyFont="1" applyFill="1" applyBorder="1" applyAlignment="1">
      <alignment vertical="center"/>
    </xf>
    <xf numFmtId="3" fontId="222" fillId="0" borderId="10" xfId="0" applyNumberFormat="1" applyFont="1" applyFill="1" applyBorder="1" applyAlignment="1">
      <alignment vertical="center"/>
    </xf>
    <xf numFmtId="3" fontId="222" fillId="32" borderId="10" xfId="0" applyNumberFormat="1" applyFont="1" applyFill="1" applyBorder="1" applyAlignment="1">
      <alignment vertical="center"/>
    </xf>
    <xf numFmtId="3" fontId="222" fillId="0" borderId="23" xfId="0" applyNumberFormat="1" applyFont="1" applyFill="1" applyBorder="1" applyAlignment="1">
      <alignment vertical="center"/>
    </xf>
    <xf numFmtId="3" fontId="222" fillId="0" borderId="38" xfId="0" applyNumberFormat="1" applyFont="1" applyFill="1" applyBorder="1" applyAlignment="1">
      <alignment vertical="center"/>
    </xf>
    <xf numFmtId="3" fontId="222" fillId="0" borderId="42" xfId="0" applyNumberFormat="1" applyFont="1" applyFill="1" applyBorder="1" applyAlignment="1">
      <alignment vertical="center"/>
    </xf>
    <xf numFmtId="1" fontId="179" fillId="0" borderId="11" xfId="0" applyNumberFormat="1" applyFont="1" applyBorder="1"/>
    <xf numFmtId="1" fontId="179" fillId="0" borderId="10" xfId="0" applyNumberFormat="1" applyFont="1" applyBorder="1"/>
    <xf numFmtId="1" fontId="179" fillId="32" borderId="10" xfId="0" applyNumberFormat="1" applyFont="1" applyFill="1" applyBorder="1"/>
    <xf numFmtId="1" fontId="179" fillId="0" borderId="10" xfId="0" applyNumberFormat="1" applyFont="1" applyFill="1" applyBorder="1"/>
    <xf numFmtId="1" fontId="179" fillId="0" borderId="23" xfId="0" applyNumberFormat="1" applyFont="1" applyBorder="1"/>
    <xf numFmtId="1" fontId="179" fillId="0" borderId="14" xfId="0" applyNumberFormat="1" applyFont="1" applyBorder="1"/>
    <xf numFmtId="164" fontId="179" fillId="0" borderId="11" xfId="0" applyNumberFormat="1" applyFont="1" applyFill="1" applyBorder="1" applyAlignment="1">
      <alignment vertical="center"/>
    </xf>
    <xf numFmtId="164" fontId="179" fillId="0" borderId="10" xfId="0" applyNumberFormat="1" applyFont="1" applyFill="1" applyBorder="1" applyAlignment="1">
      <alignment vertical="center"/>
    </xf>
    <xf numFmtId="164" fontId="179" fillId="32" borderId="10" xfId="0" applyNumberFormat="1" applyFont="1" applyFill="1" applyBorder="1" applyAlignment="1">
      <alignment vertical="center"/>
    </xf>
    <xf numFmtId="164" fontId="179" fillId="0" borderId="23" xfId="0" applyNumberFormat="1" applyFont="1" applyFill="1" applyBorder="1" applyAlignment="1">
      <alignment vertical="center"/>
    </xf>
    <xf numFmtId="164" fontId="179" fillId="0" borderId="17" xfId="0" applyNumberFormat="1" applyFont="1" applyFill="1" applyBorder="1" applyAlignment="1">
      <alignment vertical="center"/>
    </xf>
    <xf numFmtId="164" fontId="179" fillId="0" borderId="13" xfId="0" applyNumberFormat="1" applyFont="1" applyFill="1" applyBorder="1" applyAlignment="1">
      <alignment vertical="center"/>
    </xf>
    <xf numFmtId="164" fontId="179" fillId="32" borderId="13" xfId="0" applyNumberFormat="1" applyFont="1" applyFill="1" applyBorder="1" applyAlignment="1">
      <alignment vertical="center"/>
    </xf>
    <xf numFmtId="164" fontId="179" fillId="0" borderId="32" xfId="0" applyNumberFormat="1" applyFont="1" applyFill="1" applyBorder="1" applyAlignment="1">
      <alignment vertical="center"/>
    </xf>
    <xf numFmtId="0" fontId="179" fillId="0" borderId="46" xfId="0" applyFont="1" applyFill="1" applyBorder="1" applyAlignment="1">
      <alignment vertical="center"/>
    </xf>
    <xf numFmtId="0" fontId="179" fillId="0" borderId="13" xfId="0" applyFont="1" applyFill="1" applyBorder="1" applyAlignment="1">
      <alignment vertical="center"/>
    </xf>
    <xf numFmtId="0" fontId="179" fillId="32" borderId="13" xfId="0" applyFont="1" applyFill="1" applyBorder="1" applyAlignment="1">
      <alignment vertical="center"/>
    </xf>
    <xf numFmtId="0" fontId="179" fillId="0" borderId="32" xfId="0" applyFont="1" applyFill="1" applyBorder="1" applyAlignment="1">
      <alignment vertical="center"/>
    </xf>
    <xf numFmtId="3" fontId="179" fillId="0" borderId="50" xfId="0" applyNumberFormat="1" applyFont="1" applyBorder="1"/>
    <xf numFmtId="0" fontId="32" fillId="53" borderId="6" xfId="0" applyFont="1" applyFill="1" applyBorder="1" applyAlignment="1">
      <alignment horizontal="center" vertical="center"/>
    </xf>
    <xf numFmtId="0" fontId="32" fillId="53" borderId="7" xfId="0" applyFont="1" applyFill="1" applyBorder="1" applyAlignment="1">
      <alignment horizontal="center" vertical="center"/>
    </xf>
    <xf numFmtId="0" fontId="32" fillId="53" borderId="38" xfId="0" applyFont="1" applyFill="1" applyBorder="1" applyAlignment="1">
      <alignment horizontal="center" vertical="center"/>
    </xf>
    <xf numFmtId="0" fontId="32" fillId="53" borderId="17" xfId="0" applyFont="1" applyFill="1" applyBorder="1" applyAlignment="1">
      <alignment horizontal="center" vertical="center"/>
    </xf>
    <xf numFmtId="0" fontId="32" fillId="53" borderId="13" xfId="0" applyFont="1" applyFill="1" applyBorder="1" applyAlignment="1">
      <alignment horizontal="center" vertical="center"/>
    </xf>
    <xf numFmtId="0" fontId="32" fillId="53" borderId="71" xfId="0" applyFont="1" applyFill="1" applyBorder="1" applyAlignment="1">
      <alignment horizontal="center" vertical="center"/>
    </xf>
    <xf numFmtId="0" fontId="32" fillId="53" borderId="46" xfId="0" applyFont="1" applyFill="1" applyBorder="1" applyAlignment="1">
      <alignment horizontal="center" vertical="center"/>
    </xf>
    <xf numFmtId="3" fontId="179" fillId="0" borderId="62" xfId="0" applyNumberFormat="1" applyFont="1" applyFill="1" applyBorder="1" applyAlignment="1">
      <alignment vertical="center"/>
    </xf>
    <xf numFmtId="3" fontId="179" fillId="0" borderId="12" xfId="0" applyNumberFormat="1" applyFont="1" applyFill="1" applyBorder="1" applyAlignment="1">
      <alignment vertical="center"/>
    </xf>
    <xf numFmtId="3" fontId="179" fillId="32" borderId="12" xfId="0" applyNumberFormat="1" applyFont="1" applyFill="1" applyBorder="1" applyAlignment="1">
      <alignment vertical="center"/>
    </xf>
    <xf numFmtId="3" fontId="179" fillId="0" borderId="37" xfId="0" applyNumberFormat="1" applyFont="1" applyFill="1" applyBorder="1" applyAlignment="1">
      <alignment vertical="center"/>
    </xf>
    <xf numFmtId="3" fontId="30" fillId="0" borderId="58" xfId="0" applyNumberFormat="1" applyFont="1" applyBorder="1"/>
    <xf numFmtId="0" fontId="0" fillId="0" borderId="31" xfId="0" applyFont="1" applyFill="1" applyBorder="1" applyAlignment="1">
      <alignment vertical="center"/>
    </xf>
    <xf numFmtId="3" fontId="0" fillId="32" borderId="14" xfId="0" applyNumberFormat="1" applyFont="1" applyFill="1" applyBorder="1"/>
    <xf numFmtId="3" fontId="0" fillId="0" borderId="14" xfId="0" applyNumberFormat="1" applyFont="1" applyFill="1" applyBorder="1"/>
    <xf numFmtId="0" fontId="180" fillId="0" borderId="4" xfId="0" applyFont="1" applyFill="1" applyBorder="1" applyAlignment="1">
      <alignment horizontal="center" vertical="center" wrapText="1" readingOrder="1"/>
    </xf>
    <xf numFmtId="0" fontId="180" fillId="0" borderId="83" xfId="0" applyFont="1" applyFill="1" applyBorder="1" applyAlignment="1">
      <alignment horizontal="center" vertical="center" wrapText="1" readingOrder="1"/>
    </xf>
    <xf numFmtId="0" fontId="97" fillId="0" borderId="6" xfId="0" applyFont="1" applyFill="1" applyBorder="1" applyAlignment="1">
      <alignment horizontal="center" vertical="center"/>
    </xf>
    <xf numFmtId="0" fontId="97" fillId="0" borderId="42" xfId="0" applyFont="1" applyFill="1" applyBorder="1" applyAlignment="1">
      <alignment horizontal="center" vertical="center"/>
    </xf>
    <xf numFmtId="0" fontId="97" fillId="32" borderId="42" xfId="0" applyFont="1" applyFill="1" applyBorder="1" applyAlignment="1">
      <alignment horizontal="center" vertical="center"/>
    </xf>
    <xf numFmtId="0" fontId="97" fillId="0" borderId="16" xfId="0" applyFont="1" applyFill="1" applyBorder="1" applyAlignment="1">
      <alignment horizontal="center" vertical="center"/>
    </xf>
    <xf numFmtId="0" fontId="97" fillId="0" borderId="38" xfId="0" applyFont="1" applyBorder="1" applyAlignment="1">
      <alignment horizontal="center" vertical="center"/>
    </xf>
    <xf numFmtId="0" fontId="97" fillId="0" borderId="42" xfId="0" applyFont="1" applyBorder="1" applyAlignment="1">
      <alignment horizontal="center" vertical="center"/>
    </xf>
    <xf numFmtId="3" fontId="0" fillId="0" borderId="27" xfId="0" applyNumberFormat="1" applyFont="1" applyBorder="1"/>
    <xf numFmtId="0" fontId="97" fillId="0" borderId="27" xfId="0" applyFont="1" applyBorder="1" applyAlignment="1">
      <alignment horizontal="center" vertical="center"/>
    </xf>
    <xf numFmtId="0" fontId="30" fillId="0" borderId="47" xfId="0" applyFont="1" applyFill="1" applyBorder="1" applyAlignment="1">
      <alignment vertical="center"/>
    </xf>
    <xf numFmtId="0" fontId="214" fillId="0" borderId="66" xfId="0" applyFont="1" applyBorder="1" applyAlignment="1">
      <alignment horizontal="center" vertical="center"/>
    </xf>
    <xf numFmtId="0" fontId="214" fillId="0" borderId="60" xfId="0" applyFont="1" applyBorder="1" applyAlignment="1">
      <alignment horizontal="center" vertical="center"/>
    </xf>
    <xf numFmtId="164" fontId="90" fillId="0" borderId="43" xfId="0" applyNumberFormat="1" applyFont="1" applyFill="1" applyBorder="1" applyAlignment="1">
      <alignment horizontal="center"/>
    </xf>
    <xf numFmtId="0" fontId="214" fillId="0" borderId="68" xfId="0" applyFont="1" applyBorder="1" applyAlignment="1">
      <alignment horizontal="center" vertical="center"/>
    </xf>
    <xf numFmtId="0" fontId="211" fillId="0" borderId="66" xfId="0" applyFont="1" applyBorder="1" applyAlignment="1">
      <alignment horizontal="center" vertical="center"/>
    </xf>
    <xf numFmtId="0" fontId="211" fillId="0" borderId="60" xfId="0" applyFont="1" applyBorder="1" applyAlignment="1">
      <alignment horizontal="center" vertical="center"/>
    </xf>
    <xf numFmtId="0" fontId="90" fillId="0" borderId="30" xfId="0" applyNumberFormat="1" applyFont="1" applyBorder="1" applyAlignment="1">
      <alignment horizontal="center" vertical="center"/>
    </xf>
    <xf numFmtId="0" fontId="90" fillId="0" borderId="34" xfId="0" applyNumberFormat="1" applyFont="1" applyBorder="1" applyAlignment="1">
      <alignment horizontal="center" vertical="center"/>
    </xf>
    <xf numFmtId="0" fontId="223" fillId="0" borderId="60" xfId="0" applyFont="1" applyBorder="1" applyAlignment="1">
      <alignment horizontal="center" vertical="center"/>
    </xf>
    <xf numFmtId="0" fontId="224" fillId="0" borderId="68" xfId="0" applyFont="1" applyBorder="1" applyAlignment="1">
      <alignment horizontal="center" vertical="center"/>
    </xf>
    <xf numFmtId="0" fontId="190" fillId="80" borderId="69" xfId="0" applyFont="1" applyFill="1" applyBorder="1" applyAlignment="1">
      <alignment vertical="center" wrapText="1"/>
    </xf>
    <xf numFmtId="0" fontId="190" fillId="80" borderId="40" xfId="0" applyFont="1" applyFill="1" applyBorder="1" applyAlignment="1">
      <alignment vertical="center" wrapText="1"/>
    </xf>
    <xf numFmtId="0" fontId="190" fillId="80" borderId="69" xfId="0" applyFont="1" applyFill="1" applyBorder="1" applyAlignment="1">
      <alignment horizontal="center" vertical="center" wrapText="1"/>
    </xf>
    <xf numFmtId="49" fontId="93" fillId="80" borderId="19" xfId="0" applyNumberFormat="1" applyFont="1" applyFill="1" applyBorder="1" applyAlignment="1" applyProtection="1">
      <alignment horizontal="right" vertical="center"/>
      <protection locked="0"/>
    </xf>
    <xf numFmtId="165" fontId="16" fillId="80" borderId="73" xfId="0" applyNumberFormat="1" applyFont="1" applyFill="1" applyBorder="1" applyAlignment="1">
      <alignment horizontal="center" vertical="center"/>
    </xf>
    <xf numFmtId="3" fontId="91" fillId="80" borderId="81" xfId="0" applyNumberFormat="1" applyFont="1" applyFill="1" applyBorder="1" applyAlignment="1">
      <alignment horizontal="left" vertical="center"/>
    </xf>
    <xf numFmtId="0" fontId="225" fillId="0" borderId="8" xfId="330" applyFont="1" applyFill="1" applyBorder="1" applyAlignment="1">
      <alignment horizontal="center"/>
    </xf>
    <xf numFmtId="0" fontId="226" fillId="0" borderId="8" xfId="330" applyFont="1" applyFill="1" applyBorder="1" applyAlignment="1">
      <alignment horizontal="center"/>
    </xf>
    <xf numFmtId="2" fontId="226" fillId="0" borderId="8" xfId="330" applyNumberFormat="1" applyFont="1" applyFill="1" applyBorder="1" applyAlignment="1">
      <alignment horizontal="center"/>
    </xf>
    <xf numFmtId="2" fontId="225" fillId="0" borderId="8" xfId="330" applyNumberFormat="1" applyFont="1" applyFill="1" applyBorder="1" applyAlignment="1">
      <alignment horizontal="center"/>
    </xf>
    <xf numFmtId="171" fontId="226" fillId="0" borderId="8" xfId="330" applyNumberFormat="1" applyFont="1" applyFill="1" applyBorder="1" applyAlignment="1">
      <alignment horizontal="center"/>
    </xf>
    <xf numFmtId="0" fontId="226" fillId="0" borderId="43" xfId="330" applyFont="1" applyFill="1" applyBorder="1" applyAlignment="1">
      <alignment horizontal="center"/>
    </xf>
    <xf numFmtId="2" fontId="226" fillId="0" borderId="42" xfId="330" applyNumberFormat="1" applyFont="1" applyFill="1" applyBorder="1" applyAlignment="1">
      <alignment horizontal="center"/>
    </xf>
    <xf numFmtId="0" fontId="225" fillId="0" borderId="43" xfId="330" applyFont="1" applyFill="1" applyBorder="1" applyAlignment="1">
      <alignment horizontal="center"/>
    </xf>
    <xf numFmtId="0" fontId="225" fillId="0" borderId="16" xfId="330" applyFont="1" applyFill="1" applyBorder="1" applyAlignment="1">
      <alignment horizontal="center"/>
    </xf>
    <xf numFmtId="0" fontId="225" fillId="0" borderId="9" xfId="330" applyFont="1" applyFill="1" applyBorder="1" applyAlignment="1">
      <alignment horizontal="center"/>
    </xf>
    <xf numFmtId="2" fontId="226" fillId="0" borderId="9" xfId="330" applyNumberFormat="1" applyFont="1" applyFill="1" applyBorder="1" applyAlignment="1">
      <alignment horizontal="center"/>
    </xf>
    <xf numFmtId="2" fontId="225" fillId="0" borderId="9" xfId="330" applyNumberFormat="1" applyFont="1" applyFill="1" applyBorder="1" applyAlignment="1">
      <alignment horizontal="center"/>
    </xf>
    <xf numFmtId="0" fontId="226" fillId="0" borderId="9" xfId="330" applyFont="1" applyFill="1" applyBorder="1" applyAlignment="1">
      <alignment horizontal="center"/>
    </xf>
    <xf numFmtId="171" fontId="226" fillId="0" borderId="9" xfId="330" applyNumberFormat="1" applyFont="1" applyFill="1" applyBorder="1" applyAlignment="1">
      <alignment horizontal="center"/>
    </xf>
    <xf numFmtId="2" fontId="226" fillId="0" borderId="27" xfId="330" applyNumberFormat="1" applyFont="1" applyFill="1" applyBorder="1" applyAlignment="1">
      <alignment horizontal="center"/>
    </xf>
    <xf numFmtId="0" fontId="225" fillId="0" borderId="58" xfId="330" applyFont="1" applyFill="1" applyBorder="1" applyAlignment="1">
      <alignment horizontal="center"/>
    </xf>
    <xf numFmtId="0" fontId="225" fillId="0" borderId="48" xfId="330" applyFont="1" applyFill="1" applyBorder="1" applyAlignment="1">
      <alignment horizontal="center"/>
    </xf>
    <xf numFmtId="0" fontId="226" fillId="0" borderId="29" xfId="330" applyFont="1" applyFill="1" applyBorder="1" applyAlignment="1">
      <alignment horizontal="center"/>
    </xf>
    <xf numFmtId="0" fontId="225" fillId="0" borderId="29" xfId="330" applyFont="1" applyFill="1" applyBorder="1" applyAlignment="1">
      <alignment horizontal="center"/>
    </xf>
    <xf numFmtId="0" fontId="225" fillId="0" borderId="33" xfId="330" applyFont="1" applyFill="1" applyBorder="1" applyAlignment="1">
      <alignment horizontal="center"/>
    </xf>
    <xf numFmtId="0" fontId="226" fillId="0" borderId="58" xfId="330" applyFont="1" applyFill="1" applyBorder="1" applyAlignment="1">
      <alignment horizontal="center"/>
    </xf>
    <xf numFmtId="2" fontId="225" fillId="0" borderId="42" xfId="330" applyNumberFormat="1" applyFont="1" applyFill="1" applyBorder="1" applyAlignment="1">
      <alignment horizontal="center"/>
    </xf>
    <xf numFmtId="2" fontId="225" fillId="0" borderId="27" xfId="330" applyNumberFormat="1" applyFont="1" applyFill="1" applyBorder="1" applyAlignment="1">
      <alignment horizontal="center"/>
    </xf>
    <xf numFmtId="0" fontId="226" fillId="0" borderId="48" xfId="330" applyFont="1" applyFill="1" applyBorder="1" applyAlignment="1">
      <alignment horizontal="center"/>
    </xf>
    <xf numFmtId="1" fontId="225" fillId="0" borderId="43" xfId="329" applyNumberFormat="1" applyFont="1" applyFill="1" applyBorder="1" applyAlignment="1">
      <alignment horizontal="center"/>
    </xf>
    <xf numFmtId="0" fontId="225" fillId="0" borderId="11" xfId="330" applyFont="1" applyFill="1" applyBorder="1" applyAlignment="1">
      <alignment horizontal="center"/>
    </xf>
    <xf numFmtId="0" fontId="225" fillId="0" borderId="10" xfId="330" applyFont="1" applyFill="1" applyBorder="1" applyAlignment="1">
      <alignment horizontal="center"/>
    </xf>
    <xf numFmtId="0" fontId="225" fillId="0" borderId="39" xfId="330" applyFont="1" applyFill="1" applyBorder="1" applyAlignment="1">
      <alignment horizontal="center"/>
    </xf>
    <xf numFmtId="0" fontId="226" fillId="0" borderId="16" xfId="330" applyFont="1" applyFill="1" applyBorder="1" applyAlignment="1">
      <alignment horizontal="center"/>
    </xf>
    <xf numFmtId="2" fontId="226" fillId="0" borderId="10" xfId="330" applyNumberFormat="1" applyFont="1" applyFill="1" applyBorder="1" applyAlignment="1">
      <alignment horizontal="center"/>
    </xf>
    <xf numFmtId="2" fontId="226" fillId="0" borderId="50" xfId="330" applyNumberFormat="1" applyFont="1" applyFill="1" applyBorder="1" applyAlignment="1">
      <alignment horizontal="center"/>
    </xf>
    <xf numFmtId="2" fontId="225" fillId="0" borderId="10" xfId="330" applyNumberFormat="1" applyFont="1" applyFill="1" applyBorder="1" applyAlignment="1">
      <alignment horizontal="center"/>
    </xf>
    <xf numFmtId="2" fontId="225" fillId="0" borderId="50" xfId="330" applyNumberFormat="1" applyFont="1" applyFill="1" applyBorder="1" applyAlignment="1">
      <alignment horizontal="center"/>
    </xf>
    <xf numFmtId="0" fontId="226" fillId="0" borderId="11" xfId="330" applyFont="1" applyFill="1" applyBorder="1" applyAlignment="1">
      <alignment horizontal="center"/>
    </xf>
    <xf numFmtId="0" fontId="226" fillId="0" borderId="10" xfId="330" applyFont="1" applyFill="1" applyBorder="1" applyAlignment="1">
      <alignment horizontal="center"/>
    </xf>
    <xf numFmtId="0" fontId="226" fillId="0" borderId="39" xfId="330" applyFont="1" applyFill="1" applyBorder="1" applyAlignment="1">
      <alignment horizontal="center"/>
    </xf>
    <xf numFmtId="171" fontId="226" fillId="0" borderId="10" xfId="330" applyNumberFormat="1" applyFont="1" applyFill="1" applyBorder="1" applyAlignment="1">
      <alignment horizontal="center"/>
    </xf>
    <xf numFmtId="0" fontId="225" fillId="0" borderId="22" xfId="330" applyFont="1" applyFill="1" applyBorder="1" applyAlignment="1">
      <alignment horizontal="center" vertical="center"/>
    </xf>
    <xf numFmtId="0" fontId="225" fillId="0" borderId="12" xfId="330" applyFont="1" applyFill="1" applyBorder="1" applyAlignment="1">
      <alignment horizontal="center" vertical="center"/>
    </xf>
    <xf numFmtId="0" fontId="225" fillId="0" borderId="12" xfId="330" applyFont="1" applyFill="1" applyBorder="1" applyAlignment="1">
      <alignment horizontal="center" vertical="center" wrapText="1"/>
    </xf>
    <xf numFmtId="0" fontId="225" fillId="0" borderId="53" xfId="330" applyFont="1" applyFill="1" applyBorder="1" applyAlignment="1">
      <alignment horizontal="center" vertical="center" wrapText="1"/>
    </xf>
    <xf numFmtId="0" fontId="225" fillId="0" borderId="62" xfId="330" applyFont="1" applyFill="1" applyBorder="1" applyAlignment="1">
      <alignment horizontal="center" vertical="center"/>
    </xf>
    <xf numFmtId="0" fontId="225" fillId="32" borderId="29" xfId="330" applyFont="1" applyFill="1" applyBorder="1" applyAlignment="1">
      <alignment horizontal="center"/>
    </xf>
    <xf numFmtId="0" fontId="225" fillId="32" borderId="43" xfId="330" applyFont="1" applyFill="1" applyBorder="1" applyAlignment="1">
      <alignment horizontal="center"/>
    </xf>
    <xf numFmtId="0" fontId="225" fillId="32" borderId="8" xfId="330" applyFont="1" applyFill="1" applyBorder="1" applyAlignment="1">
      <alignment horizontal="center"/>
    </xf>
    <xf numFmtId="2" fontId="226" fillId="32" borderId="8" xfId="330" applyNumberFormat="1" applyFont="1" applyFill="1" applyBorder="1" applyAlignment="1">
      <alignment horizontal="center"/>
    </xf>
    <xf numFmtId="2" fontId="226" fillId="32" borderId="42" xfId="330" applyNumberFormat="1" applyFont="1" applyFill="1" applyBorder="1" applyAlignment="1">
      <alignment horizontal="center"/>
    </xf>
    <xf numFmtId="0" fontId="225" fillId="32" borderId="58" xfId="330" applyFont="1" applyFill="1" applyBorder="1" applyAlignment="1">
      <alignment horizontal="center"/>
    </xf>
    <xf numFmtId="2" fontId="225" fillId="32" borderId="8" xfId="330" applyNumberFormat="1" applyFont="1" applyFill="1" applyBorder="1" applyAlignment="1">
      <alignment horizontal="center"/>
    </xf>
    <xf numFmtId="2" fontId="225" fillId="32" borderId="42" xfId="330" applyNumberFormat="1" applyFont="1" applyFill="1" applyBorder="1" applyAlignment="1">
      <alignment horizontal="center"/>
    </xf>
    <xf numFmtId="0" fontId="226" fillId="32" borderId="43" xfId="330" applyFont="1" applyFill="1" applyBorder="1" applyAlignment="1">
      <alignment horizontal="center"/>
    </xf>
    <xf numFmtId="0" fontId="226" fillId="32" borderId="8" xfId="330" applyFont="1" applyFill="1" applyBorder="1" applyAlignment="1">
      <alignment horizontal="center"/>
    </xf>
    <xf numFmtId="0" fontId="226" fillId="32" borderId="58" xfId="330" applyFont="1" applyFill="1" applyBorder="1" applyAlignment="1">
      <alignment horizontal="center"/>
    </xf>
    <xf numFmtId="171" fontId="226" fillId="32" borderId="8" xfId="330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41" fillId="0" borderId="34" xfId="0" applyFont="1" applyFill="1" applyBorder="1" applyAlignment="1">
      <alignment horizontal="center" vertical="center"/>
    </xf>
    <xf numFmtId="0" fontId="41" fillId="0" borderId="34" xfId="0" applyFont="1" applyFill="1" applyBorder="1" applyAlignment="1"/>
    <xf numFmtId="0" fontId="32" fillId="31" borderId="7" xfId="0" applyFont="1" applyFill="1" applyBorder="1" applyAlignment="1"/>
    <xf numFmtId="0" fontId="32" fillId="31" borderId="7" xfId="0" applyFont="1" applyFill="1" applyBorder="1" applyAlignment="1">
      <alignment horizontal="left"/>
    </xf>
    <xf numFmtId="0" fontId="32" fillId="31" borderId="9" xfId="0" applyFont="1" applyFill="1" applyBorder="1" applyAlignment="1"/>
    <xf numFmtId="0" fontId="32" fillId="31" borderId="9" xfId="0" applyFont="1" applyFill="1" applyBorder="1" applyAlignment="1">
      <alignment horizontal="left"/>
    </xf>
    <xf numFmtId="0" fontId="30" fillId="10" borderId="44" xfId="0" applyFont="1" applyFill="1" applyBorder="1" applyAlignment="1">
      <alignment horizontal="center" vertical="center"/>
    </xf>
    <xf numFmtId="0" fontId="30" fillId="10" borderId="48" xfId="0" applyFont="1" applyFill="1" applyBorder="1" applyAlignment="1">
      <alignment horizontal="center" vertical="center"/>
    </xf>
    <xf numFmtId="0" fontId="41" fillId="31" borderId="38" xfId="0" applyFont="1" applyFill="1" applyBorder="1" applyAlignment="1"/>
    <xf numFmtId="0" fontId="41" fillId="31" borderId="27" xfId="0" applyFont="1" applyFill="1" applyBorder="1" applyAlignment="1"/>
    <xf numFmtId="0" fontId="11" fillId="31" borderId="11" xfId="0" applyFont="1" applyFill="1" applyBorder="1" applyAlignment="1">
      <alignment horizontal="left" vertical="center"/>
    </xf>
    <xf numFmtId="0" fontId="11" fillId="31" borderId="23" xfId="0" applyFont="1" applyFill="1" applyBorder="1" applyAlignment="1"/>
    <xf numFmtId="0" fontId="11" fillId="31" borderId="16" xfId="0" applyFont="1" applyFill="1" applyBorder="1" applyAlignment="1">
      <alignment horizontal="left" vertical="center"/>
    </xf>
    <xf numFmtId="0" fontId="11" fillId="31" borderId="36" xfId="0" applyFont="1" applyFill="1" applyBorder="1" applyAlignment="1"/>
    <xf numFmtId="0" fontId="11" fillId="80" borderId="18" xfId="0" applyFont="1" applyFill="1" applyBorder="1" applyAlignment="1">
      <alignment vertical="center"/>
    </xf>
    <xf numFmtId="0" fontId="140" fillId="31" borderId="6" xfId="0" applyFont="1" applyFill="1" applyBorder="1" applyAlignment="1">
      <alignment horizontal="center" vertical="center"/>
    </xf>
    <xf numFmtId="0" fontId="140" fillId="31" borderId="7" xfId="0" applyFont="1" applyFill="1" applyBorder="1" applyAlignment="1">
      <alignment horizontal="center" vertical="center"/>
    </xf>
    <xf numFmtId="0" fontId="140" fillId="31" borderId="16" xfId="0" applyFont="1" applyFill="1" applyBorder="1" applyAlignment="1">
      <alignment horizontal="center" vertical="center"/>
    </xf>
    <xf numFmtId="0" fontId="140" fillId="31" borderId="9" xfId="0" applyFont="1" applyFill="1" applyBorder="1" applyAlignment="1">
      <alignment horizontal="center" vertical="center"/>
    </xf>
    <xf numFmtId="0" fontId="83" fillId="80" borderId="19" xfId="0" applyFont="1" applyFill="1" applyBorder="1" applyAlignment="1">
      <alignment horizontal="left" vertical="center"/>
    </xf>
    <xf numFmtId="0" fontId="0" fillId="80" borderId="5" xfId="0" applyFill="1" applyBorder="1" applyAlignment="1">
      <alignment vertical="center"/>
    </xf>
    <xf numFmtId="0" fontId="11" fillId="31" borderId="20" xfId="0" applyFont="1" applyFill="1" applyBorder="1" applyAlignment="1">
      <alignment horizontal="center" vertical="center"/>
    </xf>
    <xf numFmtId="0" fontId="32" fillId="31" borderId="15" xfId="0" applyFont="1" applyFill="1" applyBorder="1" applyAlignment="1">
      <alignment horizontal="center" vertical="center"/>
    </xf>
    <xf numFmtId="2" fontId="85" fillId="80" borderId="19" xfId="0" applyNumberFormat="1" applyFont="1" applyFill="1" applyBorder="1" applyAlignment="1">
      <alignment horizontal="left" vertical="center"/>
    </xf>
    <xf numFmtId="0" fontId="11" fillId="31" borderId="23" xfId="0" applyFont="1" applyFill="1" applyBorder="1" applyAlignment="1">
      <alignment horizontal="left" vertical="center"/>
    </xf>
    <xf numFmtId="0" fontId="11" fillId="31" borderId="36" xfId="0" applyFont="1" applyFill="1" applyBorder="1" applyAlignment="1">
      <alignment horizontal="left" vertical="center"/>
    </xf>
    <xf numFmtId="0" fontId="11" fillId="31" borderId="23" xfId="0" applyFont="1" applyFill="1" applyBorder="1" applyAlignment="1">
      <alignment vertical="center"/>
    </xf>
    <xf numFmtId="0" fontId="18" fillId="31" borderId="70" xfId="0" applyFont="1" applyFill="1" applyBorder="1" applyAlignment="1"/>
    <xf numFmtId="0" fontId="11" fillId="31" borderId="36" xfId="0" applyFont="1" applyFill="1" applyBorder="1" applyAlignment="1">
      <alignment vertical="center"/>
    </xf>
    <xf numFmtId="0" fontId="11" fillId="31" borderId="30" xfId="0" applyFont="1" applyFill="1" applyBorder="1" applyAlignment="1">
      <alignment horizontal="left"/>
    </xf>
    <xf numFmtId="0" fontId="18" fillId="31" borderId="68" xfId="0" applyFont="1" applyFill="1" applyBorder="1" applyAlignment="1"/>
    <xf numFmtId="3" fontId="228" fillId="0" borderId="6" xfId="0" applyNumberFormat="1" applyFont="1" applyBorder="1"/>
    <xf numFmtId="3" fontId="228" fillId="0" borderId="7" xfId="0" applyNumberFormat="1" applyFont="1" applyBorder="1"/>
    <xf numFmtId="3" fontId="228" fillId="32" borderId="7" xfId="0" applyNumberFormat="1" applyFont="1" applyFill="1" applyBorder="1"/>
    <xf numFmtId="3" fontId="228" fillId="0" borderId="7" xfId="0" applyNumberFormat="1" applyFont="1" applyFill="1" applyBorder="1"/>
    <xf numFmtId="3" fontId="228" fillId="0" borderId="38" xfId="0" applyNumberFormat="1" applyFont="1" applyBorder="1"/>
    <xf numFmtId="3" fontId="228" fillId="0" borderId="43" xfId="0" applyNumberFormat="1" applyFont="1" applyBorder="1"/>
    <xf numFmtId="3" fontId="228" fillId="0" borderId="8" xfId="0" applyNumberFormat="1" applyFont="1" applyBorder="1"/>
    <xf numFmtId="3" fontId="228" fillId="32" borderId="8" xfId="0" applyNumberFormat="1" applyFont="1" applyFill="1" applyBorder="1"/>
    <xf numFmtId="3" fontId="228" fillId="0" borderId="8" xfId="0" applyNumberFormat="1" applyFont="1" applyFill="1" applyBorder="1"/>
    <xf numFmtId="3" fontId="228" fillId="0" borderId="42" xfId="0" applyNumberFormat="1" applyFont="1" applyBorder="1"/>
    <xf numFmtId="0" fontId="218" fillId="53" borderId="15" xfId="0" applyFont="1" applyFill="1" applyBorder="1" applyAlignment="1">
      <alignment horizontal="center" vertical="center"/>
    </xf>
    <xf numFmtId="0" fontId="218" fillId="53" borderId="45" xfId="0" applyFont="1" applyFill="1" applyBorder="1" applyAlignment="1">
      <alignment horizontal="center" vertical="center"/>
    </xf>
    <xf numFmtId="0" fontId="11" fillId="53" borderId="22" xfId="0" applyFont="1" applyFill="1" applyBorder="1" applyAlignment="1">
      <alignment horizontal="left"/>
    </xf>
    <xf numFmtId="0" fontId="0" fillId="53" borderId="18" xfId="0" applyFont="1" applyFill="1" applyBorder="1" applyAlignment="1">
      <alignment horizontal="center" vertical="center"/>
    </xf>
    <xf numFmtId="0" fontId="78" fillId="53" borderId="53" xfId="0" applyFont="1" applyFill="1" applyBorder="1" applyAlignment="1">
      <alignment horizontal="center" vertical="center"/>
    </xf>
    <xf numFmtId="0" fontId="220" fillId="80" borderId="12" xfId="0" applyFont="1" applyFill="1" applyBorder="1" applyAlignment="1">
      <alignment horizontal="center" vertical="center"/>
    </xf>
    <xf numFmtId="0" fontId="230" fillId="80" borderId="12" xfId="0" applyFont="1" applyFill="1" applyBorder="1" applyAlignment="1">
      <alignment horizontal="center" vertical="center"/>
    </xf>
    <xf numFmtId="0" fontId="11" fillId="10" borderId="66" xfId="0" applyFont="1" applyFill="1" applyBorder="1" applyAlignment="1">
      <alignment horizontal="center" vertical="center"/>
    </xf>
    <xf numFmtId="0" fontId="11" fillId="10" borderId="68" xfId="0" applyFont="1" applyFill="1" applyBorder="1" applyAlignment="1">
      <alignment horizontal="center" vertical="center"/>
    </xf>
    <xf numFmtId="0" fontId="78" fillId="10" borderId="48" xfId="0" applyFont="1" applyFill="1" applyBorder="1"/>
    <xf numFmtId="0" fontId="78" fillId="10" borderId="28" xfId="0" applyFont="1" applyFill="1" applyBorder="1" applyAlignment="1">
      <alignment horizontal="left"/>
    </xf>
    <xf numFmtId="0" fontId="78" fillId="10" borderId="33" xfId="0" applyFont="1" applyFill="1" applyBorder="1" applyAlignment="1">
      <alignment horizontal="left"/>
    </xf>
    <xf numFmtId="1" fontId="228" fillId="0" borderId="6" xfId="0" applyNumberFormat="1" applyFont="1" applyFill="1" applyBorder="1" applyAlignment="1">
      <alignment horizontal="right"/>
    </xf>
    <xf numFmtId="1" fontId="228" fillId="0" borderId="7" xfId="0" applyNumberFormat="1" applyFont="1" applyFill="1" applyBorder="1" applyAlignment="1">
      <alignment horizontal="right"/>
    </xf>
    <xf numFmtId="1" fontId="228" fillId="32" borderId="7" xfId="0" applyNumberFormat="1" applyFont="1" applyFill="1" applyBorder="1" applyAlignment="1">
      <alignment horizontal="right"/>
    </xf>
    <xf numFmtId="164" fontId="228" fillId="0" borderId="7" xfId="0" applyNumberFormat="1" applyFont="1" applyFill="1" applyBorder="1" applyAlignment="1">
      <alignment horizontal="right"/>
    </xf>
    <xf numFmtId="1" fontId="228" fillId="0" borderId="43" xfId="0" applyNumberFormat="1" applyFont="1" applyFill="1" applyBorder="1" applyAlignment="1">
      <alignment horizontal="right"/>
    </xf>
    <xf numFmtId="1" fontId="228" fillId="0" borderId="8" xfId="0" applyNumberFormat="1" applyFont="1" applyFill="1" applyBorder="1" applyAlignment="1">
      <alignment horizontal="right"/>
    </xf>
    <xf numFmtId="1" fontId="228" fillId="32" borderId="8" xfId="0" applyNumberFormat="1" applyFont="1" applyFill="1" applyBorder="1" applyAlignment="1">
      <alignment horizontal="right"/>
    </xf>
    <xf numFmtId="1" fontId="228" fillId="0" borderId="42" xfId="0" applyNumberFormat="1" applyFont="1" applyFill="1" applyBorder="1" applyAlignment="1">
      <alignment horizontal="right"/>
    </xf>
    <xf numFmtId="1" fontId="228" fillId="0" borderId="16" xfId="0" applyNumberFormat="1" applyFont="1" applyFill="1" applyBorder="1" applyAlignment="1">
      <alignment horizontal="right"/>
    </xf>
    <xf numFmtId="1" fontId="228" fillId="0" borderId="9" xfId="0" applyNumberFormat="1" applyFont="1" applyFill="1" applyBorder="1" applyAlignment="1">
      <alignment horizontal="right"/>
    </xf>
    <xf numFmtId="1" fontId="228" fillId="32" borderId="9" xfId="0" applyNumberFormat="1" applyFont="1" applyFill="1" applyBorder="1" applyAlignment="1">
      <alignment horizontal="right"/>
    </xf>
    <xf numFmtId="1" fontId="228" fillId="0" borderId="27" xfId="0" applyNumberFormat="1" applyFont="1" applyFill="1" applyBorder="1" applyAlignment="1">
      <alignment horizontal="right"/>
    </xf>
    <xf numFmtId="0" fontId="85" fillId="53" borderId="19" xfId="0" applyFont="1" applyFill="1" applyBorder="1" applyAlignment="1">
      <alignment horizontal="left" vertical="center"/>
    </xf>
    <xf numFmtId="0" fontId="11" fillId="31" borderId="6" xfId="0" applyFont="1" applyFill="1" applyBorder="1" applyAlignment="1">
      <alignment horizontal="left" vertical="center"/>
    </xf>
    <xf numFmtId="0" fontId="11" fillId="31" borderId="31" xfId="0" applyFont="1" applyFill="1" applyBorder="1" applyAlignment="1">
      <alignment vertical="center"/>
    </xf>
    <xf numFmtId="0" fontId="11" fillId="31" borderId="28" xfId="0" applyFont="1" applyFill="1" applyBorder="1" applyAlignment="1">
      <alignment horizontal="left" vertical="center"/>
    </xf>
    <xf numFmtId="0" fontId="11" fillId="31" borderId="17" xfId="0" applyFont="1" applyFill="1" applyBorder="1" applyAlignment="1">
      <alignment horizontal="left" vertical="center"/>
    </xf>
    <xf numFmtId="0" fontId="11" fillId="31" borderId="32" xfId="0" applyFont="1" applyFill="1" applyBorder="1" applyAlignment="1">
      <alignment vertical="center"/>
    </xf>
    <xf numFmtId="0" fontId="0" fillId="80" borderId="73" xfId="0" applyFill="1" applyBorder="1" applyAlignment="1"/>
    <xf numFmtId="0" fontId="0" fillId="80" borderId="81" xfId="0" applyFill="1" applyBorder="1" applyAlignment="1"/>
    <xf numFmtId="0" fontId="11" fillId="80" borderId="4" xfId="0" applyFont="1" applyFill="1" applyBorder="1" applyAlignment="1">
      <alignment vertical="center"/>
    </xf>
    <xf numFmtId="0" fontId="83" fillId="80" borderId="73" xfId="0" applyFont="1" applyFill="1" applyBorder="1" applyAlignment="1">
      <alignment horizontal="left" vertical="center"/>
    </xf>
    <xf numFmtId="0" fontId="32" fillId="31" borderId="11" xfId="0" applyFont="1" applyFill="1" applyBorder="1" applyAlignment="1">
      <alignment horizontal="center" vertical="center"/>
    </xf>
    <xf numFmtId="0" fontId="32" fillId="31" borderId="23" xfId="0" applyFont="1" applyFill="1" applyBorder="1" applyAlignment="1">
      <alignment horizontal="center" vertical="center"/>
    </xf>
    <xf numFmtId="0" fontId="32" fillId="31" borderId="16" xfId="0" applyFont="1" applyFill="1" applyBorder="1" applyAlignment="1">
      <alignment horizontal="center" vertical="center"/>
    </xf>
    <xf numFmtId="0" fontId="32" fillId="31" borderId="36" xfId="0" applyFont="1" applyFill="1" applyBorder="1" applyAlignment="1">
      <alignment horizontal="center" vertical="center"/>
    </xf>
    <xf numFmtId="0" fontId="11" fillId="31" borderId="33" xfId="0" applyFont="1" applyFill="1" applyBorder="1" applyAlignment="1">
      <alignment horizontal="left" vertical="center"/>
    </xf>
    <xf numFmtId="0" fontId="11" fillId="31" borderId="11" xfId="0" applyFont="1" applyFill="1" applyBorder="1" applyAlignment="1">
      <alignment horizontal="left"/>
    </xf>
    <xf numFmtId="0" fontId="11" fillId="31" borderId="16" xfId="0" applyFont="1" applyFill="1" applyBorder="1" applyAlignment="1">
      <alignment horizontal="left"/>
    </xf>
    <xf numFmtId="0" fontId="0" fillId="0" borderId="36" xfId="0" applyFont="1" applyFill="1" applyBorder="1" applyAlignment="1">
      <alignment vertical="center"/>
    </xf>
    <xf numFmtId="1" fontId="32" fillId="80" borderId="28" xfId="0" applyNumberFormat="1" applyFont="1" applyFill="1" applyBorder="1" applyAlignment="1">
      <alignment horizontal="left"/>
    </xf>
    <xf numFmtId="0" fontId="32" fillId="53" borderId="16" xfId="0" applyFont="1" applyFill="1" applyBorder="1" applyAlignment="1">
      <alignment horizontal="left"/>
    </xf>
    <xf numFmtId="0" fontId="32" fillId="53" borderId="36" xfId="0" applyFont="1" applyFill="1" applyBorder="1" applyAlignment="1">
      <alignment horizontal="center"/>
    </xf>
    <xf numFmtId="3" fontId="179" fillId="0" borderId="24" xfId="0" applyNumberFormat="1" applyFont="1" applyFill="1" applyBorder="1" applyAlignment="1">
      <alignment vertical="center"/>
    </xf>
    <xf numFmtId="3" fontId="179" fillId="0" borderId="25" xfId="0" applyNumberFormat="1" applyFont="1" applyFill="1" applyBorder="1" applyAlignment="1">
      <alignment vertical="center"/>
    </xf>
    <xf numFmtId="3" fontId="179" fillId="32" borderId="25" xfId="0" applyNumberFormat="1" applyFont="1" applyFill="1" applyBorder="1" applyAlignment="1">
      <alignment vertical="center"/>
    </xf>
    <xf numFmtId="3" fontId="179" fillId="0" borderId="21" xfId="0" applyNumberFormat="1" applyFont="1" applyFill="1" applyBorder="1" applyAlignment="1">
      <alignment vertical="center"/>
    </xf>
    <xf numFmtId="1" fontId="32" fillId="0" borderId="68" xfId="0" applyNumberFormat="1" applyFont="1" applyBorder="1" applyAlignment="1">
      <alignment vertical="center"/>
    </xf>
    <xf numFmtId="3" fontId="30" fillId="0" borderId="70" xfId="0" applyNumberFormat="1" applyFont="1" applyBorder="1"/>
    <xf numFmtId="3" fontId="30" fillId="0" borderId="61" xfId="0" applyNumberFormat="1" applyFont="1" applyBorder="1"/>
    <xf numFmtId="1" fontId="32" fillId="0" borderId="64" xfId="0" applyNumberFormat="1" applyFont="1" applyBorder="1"/>
    <xf numFmtId="0" fontId="32" fillId="0" borderId="66" xfId="0" applyFont="1" applyBorder="1"/>
    <xf numFmtId="0" fontId="32" fillId="0" borderId="60" xfId="0" applyFont="1" applyBorder="1"/>
    <xf numFmtId="0" fontId="32" fillId="0" borderId="68" xfId="0" applyFont="1" applyBorder="1"/>
    <xf numFmtId="0" fontId="32" fillId="53" borderId="66" xfId="0" applyFont="1" applyFill="1" applyBorder="1" applyAlignment="1">
      <alignment horizontal="center" wrapText="1"/>
    </xf>
    <xf numFmtId="0" fontId="32" fillId="53" borderId="61" xfId="0" applyFont="1" applyFill="1" applyBorder="1" applyAlignment="1">
      <alignment horizontal="center" wrapText="1"/>
    </xf>
    <xf numFmtId="3" fontId="32" fillId="0" borderId="57" xfId="0" applyNumberFormat="1" applyFont="1" applyBorder="1"/>
    <xf numFmtId="0" fontId="32" fillId="0" borderId="70" xfId="0" applyFont="1" applyFill="1" applyBorder="1" applyAlignment="1">
      <alignment vertical="center"/>
    </xf>
    <xf numFmtId="0" fontId="32" fillId="0" borderId="60" xfId="0" applyFont="1" applyFill="1" applyBorder="1" applyAlignment="1">
      <alignment vertical="center"/>
    </xf>
    <xf numFmtId="0" fontId="32" fillId="0" borderId="61" xfId="0" applyFont="1" applyBorder="1"/>
    <xf numFmtId="0" fontId="32" fillId="0" borderId="66" xfId="0" applyFont="1" applyFill="1" applyBorder="1" applyAlignment="1">
      <alignment vertical="center"/>
    </xf>
    <xf numFmtId="1" fontId="32" fillId="0" borderId="66" xfId="0" applyNumberFormat="1" applyFont="1" applyBorder="1"/>
    <xf numFmtId="0" fontId="32" fillId="10" borderId="70" xfId="0" applyFont="1" applyFill="1" applyBorder="1"/>
    <xf numFmtId="0" fontId="32" fillId="10" borderId="68" xfId="0" applyFont="1" applyFill="1" applyBorder="1"/>
    <xf numFmtId="0" fontId="218" fillId="53" borderId="6" xfId="0" applyFont="1" applyFill="1" applyBorder="1" applyAlignment="1">
      <alignment horizontal="center"/>
    </xf>
    <xf numFmtId="0" fontId="218" fillId="53" borderId="26" xfId="0" applyFont="1" applyFill="1" applyBorder="1" applyAlignment="1">
      <alignment horizontal="center"/>
    </xf>
    <xf numFmtId="0" fontId="218" fillId="53" borderId="25" xfId="0" applyFont="1" applyFill="1" applyBorder="1" applyAlignment="1">
      <alignment horizontal="center"/>
    </xf>
    <xf numFmtId="0" fontId="32" fillId="31" borderId="38" xfId="0" applyFont="1" applyFill="1" applyBorder="1" applyAlignment="1">
      <alignment horizontal="center"/>
    </xf>
    <xf numFmtId="0" fontId="32" fillId="31" borderId="80" xfId="0" applyFont="1" applyFill="1" applyBorder="1" applyAlignment="1">
      <alignment horizontal="center"/>
    </xf>
    <xf numFmtId="0" fontId="32" fillId="31" borderId="27" xfId="0" applyFont="1" applyFill="1" applyBorder="1" applyAlignment="1">
      <alignment horizontal="center"/>
    </xf>
    <xf numFmtId="0" fontId="32" fillId="31" borderId="49" xfId="0" applyFont="1" applyFill="1" applyBorder="1" applyAlignment="1">
      <alignment horizontal="center"/>
    </xf>
    <xf numFmtId="0" fontId="32" fillId="31" borderId="33" xfId="0" applyFont="1" applyFill="1" applyBorder="1" applyAlignment="1">
      <alignment horizontal="center" vertical="center"/>
    </xf>
    <xf numFmtId="164" fontId="32" fillId="53" borderId="6" xfId="0" applyNumberFormat="1" applyFont="1" applyFill="1" applyBorder="1" applyAlignment="1">
      <alignment horizontal="left"/>
    </xf>
    <xf numFmtId="164" fontId="32" fillId="53" borderId="31" xfId="0" applyNumberFormat="1" applyFont="1" applyFill="1" applyBorder="1" applyAlignment="1">
      <alignment horizontal="center"/>
    </xf>
    <xf numFmtId="0" fontId="30" fillId="31" borderId="23" xfId="0" applyFont="1" applyFill="1" applyBorder="1" applyAlignment="1">
      <alignment horizontal="left"/>
    </xf>
    <xf numFmtId="0" fontId="30" fillId="31" borderId="36" xfId="0" applyFont="1" applyFill="1" applyBorder="1" applyAlignment="1">
      <alignment horizontal="left"/>
    </xf>
    <xf numFmtId="164" fontId="184" fillId="53" borderId="44" xfId="0" applyNumberFormat="1" applyFont="1" applyFill="1" applyBorder="1" applyAlignment="1">
      <alignment horizontal="center" vertical="center"/>
    </xf>
    <xf numFmtId="164" fontId="184" fillId="53" borderId="46" xfId="0" applyNumberFormat="1" applyFont="1" applyFill="1" applyBorder="1" applyAlignment="1">
      <alignment horizontal="center" vertical="center"/>
    </xf>
    <xf numFmtId="0" fontId="30" fillId="53" borderId="28" xfId="0" applyFont="1" applyFill="1" applyBorder="1" applyAlignment="1">
      <alignment horizontal="center" vertical="center"/>
    </xf>
    <xf numFmtId="0" fontId="30" fillId="53" borderId="33" xfId="0" applyFont="1" applyFill="1" applyBorder="1" applyAlignment="1">
      <alignment horizontal="center" vertical="center"/>
    </xf>
    <xf numFmtId="0" fontId="30" fillId="32" borderId="7" xfId="0" applyFont="1" applyFill="1" applyBorder="1" applyAlignment="1">
      <alignment horizontal="center" vertical="center"/>
    </xf>
    <xf numFmtId="0" fontId="30" fillId="32" borderId="9" xfId="0" applyFont="1" applyFill="1" applyBorder="1" applyAlignment="1">
      <alignment horizontal="center" vertical="center"/>
    </xf>
    <xf numFmtId="3" fontId="219" fillId="0" borderId="43" xfId="0" applyNumberFormat="1" applyFont="1" applyFill="1" applyBorder="1" applyAlignment="1">
      <alignment vertical="center"/>
    </xf>
    <xf numFmtId="3" fontId="219" fillId="0" borderId="8" xfId="0" applyNumberFormat="1" applyFont="1" applyFill="1" applyBorder="1" applyAlignment="1">
      <alignment vertical="center"/>
    </xf>
    <xf numFmtId="3" fontId="219" fillId="32" borderId="8" xfId="0" applyNumberFormat="1" applyFont="1" applyFill="1" applyBorder="1" applyAlignment="1">
      <alignment vertical="center"/>
    </xf>
    <xf numFmtId="3" fontId="219" fillId="0" borderId="7" xfId="0" applyNumberFormat="1" applyFont="1" applyFill="1" applyBorder="1" applyAlignment="1">
      <alignment vertical="center"/>
    </xf>
    <xf numFmtId="3" fontId="219" fillId="32" borderId="7" xfId="0" applyNumberFormat="1" applyFont="1" applyFill="1" applyBorder="1" applyAlignment="1">
      <alignment vertical="center"/>
    </xf>
    <xf numFmtId="3" fontId="219" fillId="0" borderId="42" xfId="0" applyNumberFormat="1" applyFont="1" applyFill="1" applyBorder="1" applyAlignment="1">
      <alignment vertical="center"/>
    </xf>
    <xf numFmtId="0" fontId="32" fillId="53" borderId="28" xfId="0" applyFont="1" applyFill="1" applyBorder="1" applyAlignment="1">
      <alignment horizontal="center" vertical="center"/>
    </xf>
    <xf numFmtId="0" fontId="32" fillId="53" borderId="33" xfId="0" applyFont="1" applyFill="1" applyBorder="1" applyAlignment="1">
      <alignment horizontal="center" vertical="center"/>
    </xf>
    <xf numFmtId="3" fontId="219" fillId="0" borderId="38" xfId="0" applyNumberFormat="1" applyFont="1" applyBorder="1"/>
    <xf numFmtId="3" fontId="219" fillId="0" borderId="42" xfId="0" applyNumberFormat="1" applyFont="1" applyBorder="1"/>
    <xf numFmtId="3" fontId="219" fillId="0" borderId="6" xfId="0" applyNumberFormat="1" applyFont="1" applyFill="1" applyBorder="1" applyAlignment="1">
      <alignment vertical="center"/>
    </xf>
    <xf numFmtId="3" fontId="219" fillId="0" borderId="38" xfId="0" applyNumberFormat="1" applyFont="1" applyFill="1" applyBorder="1" applyAlignment="1">
      <alignment vertical="center"/>
    </xf>
    <xf numFmtId="2" fontId="10" fillId="0" borderId="66" xfId="0" applyNumberFormat="1" applyFont="1" applyFill="1" applyBorder="1" applyAlignment="1" applyProtection="1"/>
    <xf numFmtId="2" fontId="10" fillId="0" borderId="60" xfId="0" applyNumberFormat="1" applyFont="1" applyFill="1" applyBorder="1" applyAlignment="1" applyProtection="1"/>
    <xf numFmtId="0" fontId="97" fillId="0" borderId="31" xfId="0" applyFont="1" applyFill="1" applyBorder="1" applyAlignment="1">
      <alignment horizontal="center" vertical="center"/>
    </xf>
    <xf numFmtId="0" fontId="97" fillId="0" borderId="14" xfId="0" applyFont="1" applyFill="1" applyBorder="1" applyAlignment="1">
      <alignment horizontal="center" vertical="center"/>
    </xf>
    <xf numFmtId="0" fontId="97" fillId="32" borderId="14" xfId="0" applyFont="1" applyFill="1" applyBorder="1" applyAlignment="1">
      <alignment horizontal="center" vertical="center"/>
    </xf>
    <xf numFmtId="0" fontId="97" fillId="0" borderId="36" xfId="0" applyFont="1" applyFill="1" applyBorder="1" applyAlignment="1">
      <alignment horizontal="center" vertical="center"/>
    </xf>
    <xf numFmtId="0" fontId="97" fillId="0" borderId="44" xfId="0" applyFont="1" applyBorder="1" applyAlignment="1">
      <alignment horizontal="center" vertical="center"/>
    </xf>
    <xf numFmtId="0" fontId="97" fillId="0" borderId="58" xfId="0" applyFont="1" applyBorder="1" applyAlignment="1">
      <alignment horizontal="center" vertical="center"/>
    </xf>
    <xf numFmtId="0" fontId="97" fillId="32" borderId="58" xfId="0" applyFont="1" applyFill="1" applyBorder="1" applyAlignment="1">
      <alignment horizontal="center" vertical="center"/>
    </xf>
    <xf numFmtId="0" fontId="97" fillId="0" borderId="58" xfId="0" applyFont="1" applyFill="1" applyBorder="1" applyAlignment="1">
      <alignment horizontal="center" vertical="center"/>
    </xf>
    <xf numFmtId="0" fontId="97" fillId="0" borderId="48" xfId="0" applyFont="1" applyBorder="1" applyAlignment="1">
      <alignment horizontal="center" vertical="center"/>
    </xf>
    <xf numFmtId="3" fontId="97" fillId="0" borderId="6" xfId="0" applyNumberFormat="1" applyFont="1" applyFill="1" applyBorder="1" applyAlignment="1">
      <alignment horizontal="center" vertical="center"/>
    </xf>
    <xf numFmtId="3" fontId="97" fillId="0" borderId="38" xfId="0" applyNumberFormat="1" applyFont="1" applyFill="1" applyBorder="1" applyAlignment="1">
      <alignment horizontal="center" vertical="center"/>
    </xf>
    <xf numFmtId="3" fontId="97" fillId="0" borderId="43" xfId="0" applyNumberFormat="1" applyFont="1" applyFill="1" applyBorder="1" applyAlignment="1">
      <alignment horizontal="center" vertical="center"/>
    </xf>
    <xf numFmtId="3" fontId="97" fillId="0" borderId="42" xfId="0" applyNumberFormat="1" applyFont="1" applyFill="1" applyBorder="1" applyAlignment="1">
      <alignment horizontal="center" vertical="center"/>
    </xf>
    <xf numFmtId="3" fontId="97" fillId="0" borderId="16" xfId="0" applyNumberFormat="1" applyFont="1" applyFill="1" applyBorder="1" applyAlignment="1">
      <alignment horizontal="center" vertical="center"/>
    </xf>
    <xf numFmtId="3" fontId="97" fillId="0" borderId="27" xfId="0" applyNumberFormat="1" applyFont="1" applyFill="1" applyBorder="1" applyAlignment="1">
      <alignment horizontal="center" vertical="center"/>
    </xf>
    <xf numFmtId="3" fontId="97" fillId="32" borderId="43" xfId="0" applyNumberFormat="1" applyFont="1" applyFill="1" applyBorder="1" applyAlignment="1">
      <alignment horizontal="center" vertical="center"/>
    </xf>
    <xf numFmtId="3" fontId="97" fillId="32" borderId="42" xfId="0" applyNumberFormat="1" applyFont="1" applyFill="1" applyBorder="1" applyAlignment="1">
      <alignment horizontal="center" vertical="center"/>
    </xf>
    <xf numFmtId="1" fontId="159" fillId="0" borderId="9" xfId="0" applyNumberFormat="1" applyFont="1" applyFill="1" applyBorder="1" applyAlignment="1">
      <alignment horizontal="center"/>
    </xf>
    <xf numFmtId="1" fontId="159" fillId="0" borderId="36" xfId="0" applyNumberFormat="1" applyFont="1" applyFill="1" applyBorder="1" applyAlignment="1">
      <alignment horizontal="center"/>
    </xf>
    <xf numFmtId="1" fontId="153" fillId="0" borderId="28" xfId="0" applyNumberFormat="1" applyFont="1" applyFill="1" applyBorder="1"/>
    <xf numFmtId="1" fontId="153" fillId="0" borderId="29" xfId="0" applyNumberFormat="1" applyFont="1" applyFill="1" applyBorder="1"/>
    <xf numFmtId="2" fontId="153" fillId="0" borderId="55" xfId="0" applyNumberFormat="1" applyFont="1" applyFill="1" applyBorder="1" applyAlignment="1">
      <alignment horizontal="right" vertical="center" wrapText="1"/>
    </xf>
    <xf numFmtId="2" fontId="153" fillId="0" borderId="56" xfId="0" applyNumberFormat="1" applyFont="1" applyFill="1" applyBorder="1" applyAlignment="1">
      <alignment horizontal="right" vertical="center" wrapText="1"/>
    </xf>
    <xf numFmtId="1" fontId="153" fillId="0" borderId="33" xfId="0" applyNumberFormat="1" applyFont="1" applyFill="1" applyBorder="1"/>
    <xf numFmtId="1" fontId="159" fillId="32" borderId="9" xfId="0" applyNumberFormat="1" applyFont="1" applyFill="1" applyBorder="1" applyAlignment="1">
      <alignment horizontal="center"/>
    </xf>
    <xf numFmtId="2" fontId="153" fillId="32" borderId="7" xfId="0" applyNumberFormat="1" applyFont="1" applyFill="1" applyBorder="1" applyAlignment="1">
      <alignment horizontal="right" vertical="center" wrapText="1"/>
    </xf>
    <xf numFmtId="165" fontId="153" fillId="32" borderId="8" xfId="0" applyNumberFormat="1" applyFont="1" applyFill="1" applyBorder="1" applyAlignment="1">
      <alignment horizontal="right" vertical="center" wrapText="1"/>
    </xf>
    <xf numFmtId="2" fontId="153" fillId="32" borderId="55" xfId="0" applyNumberFormat="1" applyFont="1" applyFill="1" applyBorder="1" applyAlignment="1">
      <alignment horizontal="right" vertical="center" wrapText="1"/>
    </xf>
    <xf numFmtId="1" fontId="159" fillId="0" borderId="48" xfId="0" applyNumberFormat="1" applyFont="1" applyFill="1" applyBorder="1" applyAlignment="1">
      <alignment horizontal="center"/>
    </xf>
    <xf numFmtId="2" fontId="153" fillId="0" borderId="44" xfId="0" applyNumberFormat="1" applyFont="1" applyFill="1" applyBorder="1" applyAlignment="1">
      <alignment horizontal="right" vertical="center" wrapText="1"/>
    </xf>
    <xf numFmtId="168" fontId="153" fillId="0" borderId="58" xfId="0" applyNumberFormat="1" applyFont="1" applyFill="1" applyBorder="1" applyAlignment="1">
      <alignment horizontal="right" vertical="center" wrapText="1"/>
    </xf>
    <xf numFmtId="168" fontId="153" fillId="0" borderId="46" xfId="0" applyNumberFormat="1" applyFont="1" applyFill="1" applyBorder="1" applyAlignment="1">
      <alignment horizontal="right" vertical="center" wrapText="1"/>
    </xf>
    <xf numFmtId="2" fontId="153" fillId="0" borderId="65" xfId="0" applyNumberFormat="1" applyFont="1" applyFill="1" applyBorder="1" applyAlignment="1">
      <alignment horizontal="right" vertical="center" wrapText="1"/>
    </xf>
    <xf numFmtId="1" fontId="153" fillId="0" borderId="28" xfId="0" applyNumberFormat="1" applyFont="1" applyFill="1" applyBorder="1" applyAlignment="1">
      <alignment horizontal="center" vertical="center" wrapText="1"/>
    </xf>
    <xf numFmtId="1" fontId="153" fillId="0" borderId="29" xfId="0" applyNumberFormat="1" applyFont="1" applyFill="1" applyBorder="1" applyAlignment="1">
      <alignment horizontal="center" vertical="center" wrapText="1"/>
    </xf>
    <xf numFmtId="0" fontId="153" fillId="0" borderId="29" xfId="0" applyFont="1" applyFill="1" applyBorder="1" applyAlignment="1">
      <alignment horizontal="center" vertical="center" wrapText="1"/>
    </xf>
    <xf numFmtId="0" fontId="153" fillId="0" borderId="33" xfId="0" applyFont="1" applyFill="1" applyBorder="1" applyAlignment="1">
      <alignment horizontal="center" vertical="center" wrapText="1"/>
    </xf>
    <xf numFmtId="0" fontId="11" fillId="31" borderId="6" xfId="0" applyFont="1" applyFill="1" applyBorder="1" applyAlignment="1">
      <alignment horizontal="left"/>
    </xf>
    <xf numFmtId="0" fontId="11" fillId="31" borderId="31" xfId="0" applyFont="1" applyFill="1" applyBorder="1" applyAlignment="1">
      <alignment horizontal="center"/>
    </xf>
    <xf numFmtId="0" fontId="11" fillId="31" borderId="17" xfId="0" applyFont="1" applyFill="1" applyBorder="1" applyAlignment="1">
      <alignment horizontal="left"/>
    </xf>
    <xf numFmtId="0" fontId="11" fillId="31" borderId="32" xfId="0" applyFont="1" applyFill="1" applyBorder="1" applyAlignment="1">
      <alignment horizontal="center"/>
    </xf>
    <xf numFmtId="0" fontId="132" fillId="80" borderId="18" xfId="0" applyFont="1" applyFill="1" applyBorder="1" applyAlignment="1">
      <alignment horizontal="center" vertical="center"/>
    </xf>
    <xf numFmtId="0" fontId="11" fillId="31" borderId="6" xfId="0" applyFont="1" applyFill="1" applyBorder="1" applyAlignment="1">
      <alignment horizontal="center"/>
    </xf>
    <xf numFmtId="0" fontId="11" fillId="31" borderId="16" xfId="0" applyFont="1" applyFill="1" applyBorder="1" applyAlignment="1">
      <alignment horizontal="center"/>
    </xf>
    <xf numFmtId="0" fontId="11" fillId="80" borderId="39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31" xfId="0" applyFont="1" applyFill="1" applyBorder="1" applyAlignment="1">
      <alignment vertical="center"/>
    </xf>
    <xf numFmtId="0" fontId="10" fillId="0" borderId="14" xfId="0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10" fillId="0" borderId="29" xfId="0" applyFont="1" applyFill="1" applyBorder="1" applyAlignment="1">
      <alignment vertical="center"/>
    </xf>
    <xf numFmtId="0" fontId="10" fillId="0" borderId="23" xfId="0" applyFont="1" applyFill="1" applyBorder="1" applyAlignment="1">
      <alignment vertical="center"/>
    </xf>
    <xf numFmtId="0" fontId="0" fillId="0" borderId="28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1" fontId="228" fillId="0" borderId="6" xfId="0" applyNumberFormat="1" applyFont="1" applyFill="1" applyBorder="1" applyAlignment="1">
      <alignment vertical="center"/>
    </xf>
    <xf numFmtId="1" fontId="228" fillId="0" borderId="7" xfId="0" applyNumberFormat="1" applyFont="1" applyFill="1" applyBorder="1" applyAlignment="1">
      <alignment vertical="center"/>
    </xf>
    <xf numFmtId="1" fontId="228" fillId="32" borderId="7" xfId="0" applyNumberFormat="1" applyFont="1" applyFill="1" applyBorder="1" applyAlignment="1">
      <alignment vertical="center"/>
    </xf>
    <xf numFmtId="164" fontId="228" fillId="0" borderId="7" xfId="0" applyNumberFormat="1" applyFont="1" applyFill="1" applyBorder="1" applyAlignment="1">
      <alignment vertical="center"/>
    </xf>
    <xf numFmtId="164" fontId="228" fillId="32" borderId="7" xfId="0" applyNumberFormat="1" applyFont="1" applyFill="1" applyBorder="1" applyAlignment="1">
      <alignment vertical="center"/>
    </xf>
    <xf numFmtId="1" fontId="228" fillId="0" borderId="38" xfId="0" applyNumberFormat="1" applyFont="1" applyFill="1" applyBorder="1" applyAlignment="1">
      <alignment vertical="center"/>
    </xf>
    <xf numFmtId="3" fontId="219" fillId="0" borderId="44" xfId="0" applyNumberFormat="1" applyFont="1" applyBorder="1"/>
    <xf numFmtId="3" fontId="219" fillId="0" borderId="58" xfId="0" applyNumberFormat="1" applyFont="1" applyBorder="1"/>
    <xf numFmtId="1" fontId="212" fillId="0" borderId="58" xfId="0" applyNumberFormat="1" applyFont="1" applyBorder="1" applyAlignment="1">
      <alignment horizontal="right" vertical="center"/>
    </xf>
    <xf numFmtId="0" fontId="18" fillId="10" borderId="28" xfId="0" applyFont="1" applyFill="1" applyBorder="1" applyAlignment="1"/>
    <xf numFmtId="0" fontId="12" fillId="0" borderId="29" xfId="0" applyFont="1" applyFill="1" applyBorder="1" applyAlignment="1">
      <alignment wrapText="1"/>
    </xf>
    <xf numFmtId="0" fontId="227" fillId="80" borderId="15" xfId="330" applyFont="1" applyFill="1" applyBorder="1" applyAlignment="1">
      <alignment horizontal="center" vertical="center"/>
    </xf>
    <xf numFmtId="0" fontId="227" fillId="80" borderId="52" xfId="330" applyFont="1" applyFill="1" applyBorder="1" applyAlignment="1">
      <alignment horizontal="center" vertical="center"/>
    </xf>
    <xf numFmtId="0" fontId="225" fillId="0" borderId="22" xfId="330" applyFont="1" applyFill="1" applyBorder="1" applyAlignment="1">
      <alignment horizontal="center"/>
    </xf>
    <xf numFmtId="0" fontId="225" fillId="0" borderId="12" xfId="330" applyFont="1" applyFill="1" applyBorder="1" applyAlignment="1">
      <alignment horizontal="center"/>
    </xf>
    <xf numFmtId="0" fontId="225" fillId="0" borderId="53" xfId="330" applyFont="1" applyFill="1" applyBorder="1" applyAlignment="1">
      <alignment horizontal="center"/>
    </xf>
    <xf numFmtId="0" fontId="225" fillId="0" borderId="4" xfId="330" applyFont="1" applyFill="1" applyBorder="1" applyAlignment="1">
      <alignment horizontal="center" vertical="center" wrapText="1"/>
    </xf>
    <xf numFmtId="0" fontId="225" fillId="0" borderId="47" xfId="330" applyFont="1" applyFill="1" applyBorder="1" applyAlignment="1">
      <alignment horizontal="center" vertical="center" wrapText="1"/>
    </xf>
    <xf numFmtId="0" fontId="225" fillId="0" borderId="34" xfId="330" applyFont="1" applyFill="1" applyBorder="1" applyAlignment="1">
      <alignment horizontal="center" vertical="center" wrapText="1"/>
    </xf>
    <xf numFmtId="0" fontId="227" fillId="80" borderId="20" xfId="330" applyFont="1" applyFill="1" applyBorder="1" applyAlignment="1">
      <alignment horizontal="center" vertical="center"/>
    </xf>
    <xf numFmtId="0" fontId="227" fillId="80" borderId="45" xfId="330" applyFont="1" applyFill="1" applyBorder="1" applyAlignment="1">
      <alignment horizontal="center" vertical="center"/>
    </xf>
    <xf numFmtId="165" fontId="191" fillId="0" borderId="0" xfId="0" applyNumberFormat="1" applyFont="1" applyAlignment="1" applyProtection="1">
      <alignment horizontal="center" vertical="center"/>
      <protection locked="0"/>
    </xf>
    <xf numFmtId="3" fontId="191" fillId="0" borderId="0" xfId="0" applyNumberFormat="1" applyFont="1" applyAlignment="1" applyProtection="1">
      <alignment horizontal="center"/>
      <protection locked="0"/>
    </xf>
    <xf numFmtId="165" fontId="16" fillId="80" borderId="19" xfId="0" applyNumberFormat="1" applyFont="1" applyFill="1" applyBorder="1" applyAlignment="1">
      <alignment horizontal="center" vertical="center"/>
    </xf>
    <xf numFmtId="165" fontId="16" fillId="80" borderId="73" xfId="0" applyNumberFormat="1" applyFont="1" applyFill="1" applyBorder="1" applyAlignment="1">
      <alignment horizontal="center" vertical="center"/>
    </xf>
    <xf numFmtId="165" fontId="16" fillId="80" borderId="8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62" fillId="0" borderId="107" xfId="0" applyNumberFormat="1" applyFont="1" applyFill="1" applyBorder="1" applyAlignment="1" applyProtection="1">
      <alignment horizontal="center" vertical="center" wrapText="1"/>
    </xf>
    <xf numFmtId="3" fontId="166" fillId="80" borderId="5" xfId="0" applyNumberFormat="1" applyFont="1" applyFill="1" applyBorder="1" applyAlignment="1">
      <alignment horizontal="center" vertical="center"/>
    </xf>
    <xf numFmtId="0" fontId="131" fillId="80" borderId="77" xfId="0" applyFont="1" applyFill="1" applyBorder="1" applyAlignment="1"/>
    <xf numFmtId="0" fontId="131" fillId="80" borderId="83" xfId="0" applyFont="1" applyFill="1" applyBorder="1" applyAlignment="1"/>
    <xf numFmtId="0" fontId="131" fillId="80" borderId="67" xfId="0" applyFont="1" applyFill="1" applyBorder="1" applyAlignment="1"/>
    <xf numFmtId="0" fontId="131" fillId="80" borderId="0" xfId="0" applyFont="1" applyFill="1" applyBorder="1" applyAlignment="1"/>
    <xf numFmtId="0" fontId="131" fillId="80" borderId="78" xfId="0" applyFont="1" applyFill="1" applyBorder="1" applyAlignment="1"/>
    <xf numFmtId="0" fontId="131" fillId="80" borderId="41" xfId="0" applyFont="1" applyFill="1" applyBorder="1" applyAlignment="1"/>
    <xf numFmtId="0" fontId="131" fillId="80" borderId="69" xfId="0" applyFont="1" applyFill="1" applyBorder="1" applyAlignment="1"/>
    <xf numFmtId="0" fontId="131" fillId="80" borderId="82" xfId="0" applyFont="1" applyFill="1" applyBorder="1" applyAlignment="1"/>
    <xf numFmtId="0" fontId="161" fillId="80" borderId="108" xfId="0" applyNumberFormat="1" applyFont="1" applyFill="1" applyBorder="1" applyAlignment="1" applyProtection="1">
      <alignment horizontal="left" vertical="center" wrapText="1"/>
    </xf>
    <xf numFmtId="0" fontId="161" fillId="80" borderId="104" xfId="0" applyNumberFormat="1" applyFont="1" applyFill="1" applyBorder="1" applyAlignment="1" applyProtection="1">
      <alignment horizontal="left" vertical="center" wrapText="1"/>
    </xf>
    <xf numFmtId="0" fontId="165" fillId="80" borderId="106" xfId="0" applyNumberFormat="1" applyFont="1" applyFill="1" applyBorder="1" applyAlignment="1" applyProtection="1">
      <alignment horizontal="center" vertical="center" wrapText="1"/>
    </xf>
    <xf numFmtId="0" fontId="165" fillId="80" borderId="102" xfId="0" applyNumberFormat="1" applyFont="1" applyFill="1" applyBorder="1" applyAlignment="1" applyProtection="1">
      <alignment horizontal="center" vertical="center" wrapText="1"/>
    </xf>
    <xf numFmtId="0" fontId="165" fillId="0" borderId="106" xfId="0" applyNumberFormat="1" applyFont="1" applyFill="1" applyBorder="1" applyAlignment="1" applyProtection="1">
      <alignment horizontal="center" vertical="center" wrapText="1"/>
    </xf>
    <xf numFmtId="0" fontId="165" fillId="0" borderId="102" xfId="0" applyNumberFormat="1" applyFont="1" applyFill="1" applyBorder="1" applyAlignment="1" applyProtection="1">
      <alignment horizontal="center" vertical="center" wrapText="1"/>
    </xf>
    <xf numFmtId="0" fontId="162" fillId="0" borderId="106" xfId="0" applyNumberFormat="1" applyFont="1" applyFill="1" applyBorder="1" applyAlignment="1" applyProtection="1">
      <alignment horizontal="center" vertical="center" wrapText="1"/>
    </xf>
    <xf numFmtId="0" fontId="162" fillId="0" borderId="102" xfId="0" applyNumberFormat="1" applyFont="1" applyFill="1" applyBorder="1" applyAlignment="1" applyProtection="1">
      <alignment horizontal="center" vertical="center" wrapText="1"/>
    </xf>
    <xf numFmtId="0" fontId="177" fillId="80" borderId="19" xfId="0" applyFont="1" applyFill="1" applyBorder="1" applyAlignment="1">
      <alignment horizontal="center" vertical="center" wrapText="1" readingOrder="1"/>
    </xf>
    <xf numFmtId="0" fontId="177" fillId="80" borderId="73" xfId="0" applyFont="1" applyFill="1" applyBorder="1" applyAlignment="1">
      <alignment horizontal="center" vertical="center" wrapText="1" readingOrder="1"/>
    </xf>
    <xf numFmtId="0" fontId="177" fillId="80" borderId="81" xfId="0" applyFont="1" applyFill="1" applyBorder="1" applyAlignment="1">
      <alignment horizontal="center" vertical="center" wrapText="1" readingOrder="1"/>
    </xf>
    <xf numFmtId="0" fontId="147" fillId="0" borderId="23" xfId="0" applyFont="1" applyBorder="1" applyAlignment="1">
      <alignment horizontal="center" vertical="center" wrapText="1" readingOrder="1"/>
    </xf>
    <xf numFmtId="0" fontId="147" fillId="0" borderId="63" xfId="0" applyFont="1" applyBorder="1" applyAlignment="1">
      <alignment horizontal="center" vertical="center" wrapText="1" readingOrder="1"/>
    </xf>
    <xf numFmtId="0" fontId="147" fillId="0" borderId="80" xfId="0" applyFont="1" applyBorder="1" applyAlignment="1">
      <alignment horizontal="center" vertical="center" wrapText="1" readingOrder="1"/>
    </xf>
    <xf numFmtId="0" fontId="176" fillId="0" borderId="14" xfId="0" applyNumberFormat="1" applyFont="1" applyFill="1" applyBorder="1" applyAlignment="1" applyProtection="1">
      <alignment horizontal="center" vertical="center" wrapText="1"/>
    </xf>
    <xf numFmtId="0" fontId="176" fillId="0" borderId="76" xfId="0" applyNumberFormat="1" applyFont="1" applyFill="1" applyBorder="1" applyAlignment="1" applyProtection="1">
      <alignment horizontal="center" vertical="center" wrapText="1"/>
    </xf>
    <xf numFmtId="0" fontId="176" fillId="0" borderId="59" xfId="0" applyNumberFormat="1" applyFont="1" applyFill="1" applyBorder="1" applyAlignment="1" applyProtection="1">
      <alignment horizontal="center" vertical="center" wrapText="1"/>
    </xf>
    <xf numFmtId="0" fontId="147" fillId="0" borderId="36" xfId="0" applyFont="1" applyBorder="1" applyAlignment="1">
      <alignment horizontal="center" vertical="center" wrapText="1" readingOrder="1"/>
    </xf>
    <xf numFmtId="0" fontId="147" fillId="0" borderId="64" xfId="0" applyFont="1" applyBorder="1" applyAlignment="1">
      <alignment horizontal="center" vertical="center" wrapText="1" readingOrder="1"/>
    </xf>
    <xf numFmtId="0" fontId="147" fillId="0" borderId="79" xfId="0" applyFont="1" applyBorder="1" applyAlignment="1">
      <alignment horizontal="center" vertical="center" wrapText="1" readingOrder="1"/>
    </xf>
    <xf numFmtId="0" fontId="125" fillId="78" borderId="67" xfId="0" applyFont="1" applyFill="1" applyBorder="1" applyAlignment="1">
      <alignment horizontal="center" vertical="center"/>
    </xf>
    <xf numFmtId="0" fontId="0" fillId="78" borderId="0" xfId="0" applyFill="1" applyBorder="1" applyAlignment="1">
      <alignment vertical="center"/>
    </xf>
    <xf numFmtId="0" fontId="0" fillId="78" borderId="78" xfId="0" applyFill="1" applyBorder="1" applyAlignment="1">
      <alignment vertical="center"/>
    </xf>
    <xf numFmtId="0" fontId="0" fillId="78" borderId="41" xfId="0" applyFill="1" applyBorder="1" applyAlignment="1">
      <alignment vertical="center"/>
    </xf>
    <xf numFmtId="0" fontId="0" fillId="78" borderId="69" xfId="0" applyFill="1" applyBorder="1" applyAlignment="1">
      <alignment vertical="center"/>
    </xf>
    <xf numFmtId="0" fontId="0" fillId="78" borderId="82" xfId="0" applyFill="1" applyBorder="1" applyAlignment="1">
      <alignment vertical="center"/>
    </xf>
    <xf numFmtId="0" fontId="182" fillId="0" borderId="6" xfId="0" applyNumberFormat="1" applyFont="1" applyFill="1" applyBorder="1" applyAlignment="1" applyProtection="1">
      <alignment horizontal="center" vertical="center"/>
    </xf>
    <xf numFmtId="0" fontId="182" fillId="0" borderId="7" xfId="0" applyNumberFormat="1" applyFont="1" applyFill="1" applyBorder="1" applyAlignment="1" applyProtection="1">
      <alignment horizontal="center" vertical="center"/>
    </xf>
    <xf numFmtId="0" fontId="182" fillId="0" borderId="38" xfId="0" applyNumberFormat="1" applyFont="1" applyFill="1" applyBorder="1" applyAlignment="1" applyProtection="1">
      <alignment horizontal="center" vertical="center"/>
    </xf>
    <xf numFmtId="49" fontId="182" fillId="0" borderId="0" xfId="0" applyNumberFormat="1" applyFont="1" applyFill="1" applyBorder="1" applyAlignment="1" applyProtection="1">
      <alignment horizontal="center" vertical="center" wrapText="1"/>
    </xf>
    <xf numFmtId="0" fontId="16" fillId="0" borderId="5" xfId="0" applyFont="1" applyBorder="1" applyAlignment="1" applyProtection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165" fontId="191" fillId="0" borderId="0" xfId="0" applyNumberFormat="1" applyFont="1" applyAlignment="1" applyProtection="1">
      <alignment horizontal="center"/>
      <protection locked="0"/>
    </xf>
    <xf numFmtId="14" fontId="11" fillId="78" borderId="73" xfId="0" applyNumberFormat="1" applyFont="1" applyFill="1" applyBorder="1" applyAlignment="1">
      <alignment horizontal="center"/>
    </xf>
    <xf numFmtId="0" fontId="11" fillId="78" borderId="53" xfId="0" applyFont="1" applyFill="1" applyBorder="1" applyAlignment="1">
      <alignment horizontal="center"/>
    </xf>
    <xf numFmtId="0" fontId="123" fillId="0" borderId="19" xfId="0" applyFont="1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123" fillId="0" borderId="19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4" fontId="125" fillId="0" borderId="0" xfId="0" applyNumberFormat="1" applyFont="1" applyFill="1" applyBorder="1" applyAlignment="1">
      <alignment horizontal="center"/>
    </xf>
    <xf numFmtId="0" fontId="125" fillId="0" borderId="0" xfId="0" applyFont="1" applyFill="1" applyBorder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4" fontId="173" fillId="0" borderId="69" xfId="0" applyNumberFormat="1" applyFont="1" applyFill="1" applyBorder="1" applyAlignment="1" applyProtection="1"/>
    <xf numFmtId="0" fontId="0" fillId="0" borderId="69" xfId="0" applyFill="1" applyBorder="1" applyAlignment="1"/>
    <xf numFmtId="0" fontId="0" fillId="54" borderId="4" xfId="0" applyFill="1" applyBorder="1" applyAlignment="1">
      <alignment horizontal="center"/>
    </xf>
    <xf numFmtId="0" fontId="0" fillId="54" borderId="33" xfId="0" applyFill="1" applyBorder="1" applyAlignment="1">
      <alignment horizontal="center"/>
    </xf>
    <xf numFmtId="14" fontId="11" fillId="78" borderId="19" xfId="0" applyNumberFormat="1" applyFont="1" applyFill="1" applyBorder="1" applyAlignment="1">
      <alignment horizontal="center"/>
    </xf>
    <xf numFmtId="0" fontId="11" fillId="78" borderId="37" xfId="0" applyFont="1" applyFill="1" applyBorder="1" applyAlignment="1">
      <alignment horizontal="center"/>
    </xf>
    <xf numFmtId="0" fontId="147" fillId="80" borderId="70" xfId="0" applyNumberFormat="1" applyFont="1" applyFill="1" applyBorder="1" applyAlignment="1" applyProtection="1">
      <alignment horizontal="center" vertical="center" wrapText="1"/>
    </xf>
    <xf numFmtId="0" fontId="147" fillId="80" borderId="63" xfId="0" applyNumberFormat="1" applyFont="1" applyFill="1" applyBorder="1" applyAlignment="1" applyProtection="1">
      <alignment horizontal="center" vertical="center" wrapText="1"/>
    </xf>
    <xf numFmtId="0" fontId="147" fillId="80" borderId="39" xfId="0" applyNumberFormat="1" applyFont="1" applyFill="1" applyBorder="1" applyAlignment="1" applyProtection="1">
      <alignment horizontal="center" vertical="center" wrapText="1"/>
    </xf>
    <xf numFmtId="0" fontId="147" fillId="0" borderId="19" xfId="0" applyFont="1" applyBorder="1" applyAlignment="1">
      <alignment horizontal="center" vertical="center"/>
    </xf>
    <xf numFmtId="0" fontId="147" fillId="0" borderId="73" xfId="0" applyFont="1" applyBorder="1" applyAlignment="1">
      <alignment horizontal="center" vertical="center"/>
    </xf>
    <xf numFmtId="0" fontId="12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54" borderId="5" xfId="0" applyFill="1" applyBorder="1" applyAlignment="1">
      <alignment horizontal="center"/>
    </xf>
    <xf numFmtId="0" fontId="0" fillId="54" borderId="68" xfId="0" applyFill="1" applyBorder="1" applyAlignment="1">
      <alignment horizontal="center"/>
    </xf>
    <xf numFmtId="14" fontId="125" fillId="78" borderId="19" xfId="0" applyNumberFormat="1" applyFont="1" applyFill="1" applyBorder="1" applyAlignment="1">
      <alignment horizontal="center"/>
    </xf>
    <xf numFmtId="14" fontId="125" fillId="78" borderId="81" xfId="0" applyNumberFormat="1" applyFont="1" applyFill="1" applyBorder="1" applyAlignment="1">
      <alignment horizontal="center"/>
    </xf>
    <xf numFmtId="14" fontId="125" fillId="78" borderId="73" xfId="0" applyNumberFormat="1" applyFont="1" applyFill="1" applyBorder="1" applyAlignment="1">
      <alignment horizontal="center"/>
    </xf>
    <xf numFmtId="0" fontId="195" fillId="0" borderId="19" xfId="0" applyFont="1" applyBorder="1" applyAlignment="1">
      <alignment horizontal="left" vertical="center"/>
    </xf>
    <xf numFmtId="0" fontId="196" fillId="0" borderId="73" xfId="0" applyFont="1" applyBorder="1" applyAlignment="1">
      <alignment horizontal="left" vertical="center"/>
    </xf>
    <xf numFmtId="0" fontId="123" fillId="0" borderId="0" xfId="0" applyFont="1" applyFill="1" applyBorder="1" applyAlignment="1">
      <alignment horizontal="center"/>
    </xf>
    <xf numFmtId="14" fontId="125" fillId="78" borderId="5" xfId="0" applyNumberFormat="1" applyFont="1" applyFill="1" applyBorder="1" applyAlignment="1">
      <alignment horizontal="center"/>
    </xf>
    <xf numFmtId="0" fontId="125" fillId="78" borderId="52" xfId="0" applyFont="1" applyFill="1" applyBorder="1" applyAlignment="1">
      <alignment horizontal="center"/>
    </xf>
    <xf numFmtId="14" fontId="125" fillId="78" borderId="77" xfId="0" applyNumberFormat="1" applyFont="1" applyFill="1" applyBorder="1" applyAlignment="1">
      <alignment horizontal="center"/>
    </xf>
    <xf numFmtId="0" fontId="125" fillId="78" borderId="35" xfId="0" applyFont="1" applyFill="1" applyBorder="1" applyAlignment="1">
      <alignment horizontal="center"/>
    </xf>
    <xf numFmtId="0" fontId="197" fillId="78" borderId="5" xfId="0" applyFont="1" applyFill="1" applyBorder="1" applyAlignment="1">
      <alignment horizontal="center" vertical="center" wrapText="1"/>
    </xf>
    <xf numFmtId="0" fontId="197" fillId="78" borderId="77" xfId="0" applyFont="1" applyFill="1" applyBorder="1" applyAlignment="1">
      <alignment horizontal="center" vertical="center" wrapText="1"/>
    </xf>
    <xf numFmtId="0" fontId="197" fillId="78" borderId="83" xfId="0" applyFont="1" applyFill="1" applyBorder="1" applyAlignment="1">
      <alignment horizontal="center" vertical="center" wrapText="1"/>
    </xf>
    <xf numFmtId="0" fontId="198" fillId="78" borderId="41" xfId="0" applyFont="1" applyFill="1" applyBorder="1" applyAlignment="1">
      <alignment vertical="center" wrapText="1"/>
    </xf>
    <xf numFmtId="0" fontId="198" fillId="78" borderId="69" xfId="0" applyFont="1" applyFill="1" applyBorder="1" applyAlignment="1">
      <alignment vertical="center" wrapText="1"/>
    </xf>
    <xf numFmtId="0" fontId="198" fillId="78" borderId="82" xfId="0" applyFont="1" applyFill="1" applyBorder="1" applyAlignment="1">
      <alignment vertical="center" wrapText="1"/>
    </xf>
    <xf numFmtId="0" fontId="125" fillId="78" borderId="5" xfId="0" applyFont="1" applyFill="1" applyBorder="1" applyAlignment="1">
      <alignment horizontal="center" vertical="center"/>
    </xf>
    <xf numFmtId="0" fontId="0" fillId="78" borderId="77" xfId="0" applyFill="1" applyBorder="1" applyAlignment="1">
      <alignment vertical="center"/>
    </xf>
    <xf numFmtId="0" fontId="0" fillId="78" borderId="83" xfId="0" applyFill="1" applyBorder="1" applyAlignment="1">
      <alignment vertical="center"/>
    </xf>
    <xf numFmtId="0" fontId="147" fillId="80" borderId="14" xfId="0" applyNumberFormat="1" applyFont="1" applyFill="1" applyBorder="1" applyAlignment="1" applyProtection="1">
      <alignment horizontal="center" vertical="center" wrapText="1"/>
    </xf>
    <xf numFmtId="0" fontId="147" fillId="80" borderId="76" xfId="0" applyNumberFormat="1" applyFont="1" applyFill="1" applyBorder="1" applyAlignment="1" applyProtection="1">
      <alignment horizontal="center" vertical="center" wrapText="1"/>
    </xf>
    <xf numFmtId="0" fontId="147" fillId="80" borderId="59" xfId="0" applyNumberFormat="1" applyFont="1" applyFill="1" applyBorder="1" applyAlignment="1" applyProtection="1">
      <alignment horizontal="center" vertical="center" wrapText="1"/>
    </xf>
    <xf numFmtId="0" fontId="147" fillId="0" borderId="19" xfId="0" applyNumberFormat="1" applyFont="1" applyFill="1" applyBorder="1" applyAlignment="1" applyProtection="1">
      <alignment horizontal="center" vertical="center" wrapText="1"/>
    </xf>
    <xf numFmtId="0" fontId="147" fillId="0" borderId="73" xfId="0" applyNumberFormat="1" applyFont="1" applyFill="1" applyBorder="1" applyAlignment="1" applyProtection="1">
      <alignment horizontal="center" vertical="center" wrapText="1"/>
    </xf>
    <xf numFmtId="0" fontId="147" fillId="0" borderId="81" xfId="0" applyNumberFormat="1" applyFont="1" applyFill="1" applyBorder="1" applyAlignment="1" applyProtection="1">
      <alignment horizontal="center" vertical="center" wrapText="1"/>
    </xf>
    <xf numFmtId="0" fontId="167" fillId="0" borderId="19" xfId="0" applyFont="1" applyBorder="1" applyAlignment="1">
      <alignment horizontal="center" vertical="center" wrapText="1" readingOrder="1"/>
    </xf>
    <xf numFmtId="0" fontId="167" fillId="0" borderId="73" xfId="0" applyFont="1" applyBorder="1" applyAlignment="1">
      <alignment horizontal="center" vertical="center" wrapText="1" readingOrder="1"/>
    </xf>
    <xf numFmtId="0" fontId="152" fillId="0" borderId="73" xfId="0" applyFont="1" applyBorder="1" applyAlignment="1">
      <alignment readingOrder="1"/>
    </xf>
    <xf numFmtId="0" fontId="0" fillId="0" borderId="73" xfId="0" applyBorder="1" applyAlignment="1">
      <alignment readingOrder="1"/>
    </xf>
    <xf numFmtId="0" fontId="0" fillId="0" borderId="81" xfId="0" applyBorder="1" applyAlignment="1">
      <alignment readingOrder="1"/>
    </xf>
    <xf numFmtId="0" fontId="88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123" fillId="0" borderId="19" xfId="0" applyFont="1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81" xfId="0" applyBorder="1" applyAlignment="1">
      <alignment horizontal="center"/>
    </xf>
    <xf numFmtId="0" fontId="123" fillId="0" borderId="19" xfId="0" applyFont="1" applyFill="1" applyBorder="1" applyAlignment="1">
      <alignment horizontal="center"/>
    </xf>
    <xf numFmtId="0" fontId="123" fillId="0" borderId="19" xfId="0" applyFont="1" applyFill="1" applyBorder="1" applyAlignment="1"/>
    <xf numFmtId="0" fontId="0" fillId="0" borderId="81" xfId="0" applyBorder="1" applyAlignment="1"/>
    <xf numFmtId="0" fontId="182" fillId="80" borderId="22" xfId="0" applyNumberFormat="1" applyFont="1" applyFill="1" applyBorder="1" applyAlignment="1" applyProtection="1">
      <alignment horizontal="center" vertical="center"/>
    </xf>
    <xf numFmtId="0" fontId="182" fillId="80" borderId="12" xfId="0" applyNumberFormat="1" applyFont="1" applyFill="1" applyBorder="1" applyAlignment="1" applyProtection="1">
      <alignment horizontal="center" vertical="center"/>
    </xf>
    <xf numFmtId="0" fontId="182" fillId="80" borderId="53" xfId="0" applyNumberFormat="1" applyFont="1" applyFill="1" applyBorder="1" applyAlignment="1" applyProtection="1">
      <alignment horizontal="center" vertical="center"/>
    </xf>
    <xf numFmtId="0" fontId="182" fillId="80" borderId="62" xfId="0" applyNumberFormat="1" applyFont="1" applyFill="1" applyBorder="1" applyAlignment="1" applyProtection="1">
      <alignment horizontal="center" vertical="center"/>
    </xf>
    <xf numFmtId="0" fontId="181" fillId="0" borderId="24" xfId="0" applyNumberFormat="1" applyFont="1" applyFill="1" applyBorder="1" applyAlignment="1" applyProtection="1">
      <alignment horizontal="center" vertical="center"/>
    </xf>
    <xf numFmtId="0" fontId="181" fillId="0" borderId="25" xfId="0" applyNumberFormat="1" applyFont="1" applyFill="1" applyBorder="1" applyAlignment="1" applyProtection="1">
      <alignment horizontal="center" vertical="center"/>
    </xf>
    <xf numFmtId="0" fontId="181" fillId="0" borderId="51" xfId="0" applyNumberFormat="1" applyFont="1" applyFill="1" applyBorder="1" applyAlignment="1" applyProtection="1">
      <alignment horizontal="center" vertical="center"/>
    </xf>
    <xf numFmtId="49" fontId="181" fillId="0" borderId="0" xfId="0" applyNumberFormat="1" applyFont="1" applyFill="1" applyBorder="1" applyAlignment="1" applyProtection="1">
      <alignment horizontal="center" vertical="center" wrapText="1"/>
    </xf>
    <xf numFmtId="0" fontId="123" fillId="0" borderId="19" xfId="0" applyFont="1" applyBorder="1" applyAlignment="1"/>
    <xf numFmtId="0" fontId="125" fillId="78" borderId="19" xfId="0" applyFont="1" applyFill="1" applyBorder="1" applyAlignment="1">
      <alignment horizontal="center"/>
    </xf>
    <xf numFmtId="0" fontId="125" fillId="78" borderId="73" xfId="0" applyFont="1" applyFill="1" applyBorder="1" applyAlignment="1">
      <alignment horizontal="center"/>
    </xf>
    <xf numFmtId="0" fontId="0" fillId="78" borderId="73" xfId="0" applyFill="1" applyBorder="1" applyAlignment="1"/>
    <xf numFmtId="0" fontId="0" fillId="78" borderId="81" xfId="0" applyFill="1" applyBorder="1" applyAlignment="1"/>
    <xf numFmtId="0" fontId="89" fillId="0" borderId="19" xfId="0" applyFont="1" applyBorder="1" applyAlignment="1"/>
    <xf numFmtId="0" fontId="0" fillId="0" borderId="73" xfId="0" applyBorder="1" applyAlignment="1"/>
    <xf numFmtId="0" fontId="12" fillId="0" borderId="20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2" fillId="0" borderId="54" xfId="0" applyFont="1" applyFill="1" applyBorder="1" applyAlignment="1">
      <alignment horizontal="center" vertical="center"/>
    </xf>
    <xf numFmtId="1" fontId="14" fillId="0" borderId="28" xfId="0" applyNumberFormat="1" applyFont="1" applyFill="1" applyBorder="1" applyAlignment="1">
      <alignment horizontal="center" vertical="center" wrapText="1"/>
    </xf>
    <xf numFmtId="1" fontId="14" fillId="0" borderId="30" xfId="0" applyNumberFormat="1" applyFont="1" applyFill="1" applyBorder="1" applyAlignment="1">
      <alignment horizontal="center" vertical="center" wrapText="1"/>
    </xf>
    <xf numFmtId="0" fontId="154" fillId="0" borderId="4" xfId="0" applyNumberFormat="1" applyFont="1" applyFill="1" applyBorder="1" applyAlignment="1">
      <alignment horizontal="center" vertical="center" wrapText="1"/>
    </xf>
    <xf numFmtId="0" fontId="158" fillId="0" borderId="40" xfId="0" applyNumberFormat="1" applyFont="1" applyFill="1" applyBorder="1" applyAlignment="1">
      <alignment horizontal="center" vertical="center" wrapText="1"/>
    </xf>
    <xf numFmtId="0" fontId="153" fillId="0" borderId="5" xfId="0" applyFont="1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154" fillId="0" borderId="4" xfId="0" applyFont="1" applyFill="1" applyBorder="1" applyAlignment="1">
      <alignment horizontal="center" vertical="center" wrapText="1"/>
    </xf>
    <xf numFmtId="0" fontId="158" fillId="0" borderId="40" xfId="0" applyFont="1" applyFill="1" applyBorder="1" applyAlignment="1">
      <alignment horizontal="center" vertical="center" wrapText="1"/>
    </xf>
    <xf numFmtId="165" fontId="157" fillId="32" borderId="74" xfId="0" applyNumberFormat="1" applyFont="1" applyFill="1" applyBorder="1" applyAlignment="1">
      <alignment horizontal="center" vertical="center" wrapText="1"/>
    </xf>
    <xf numFmtId="165" fontId="157" fillId="32" borderId="74" xfId="0" applyNumberFormat="1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67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center" wrapText="1"/>
    </xf>
    <xf numFmtId="14" fontId="11" fillId="78" borderId="35" xfId="0" applyNumberFormat="1" applyFont="1" applyFill="1" applyBorder="1" applyAlignment="1">
      <alignment horizontal="center"/>
    </xf>
    <xf numFmtId="0" fontId="11" fillId="78" borderId="52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8" xfId="0" applyFill="1" applyBorder="1" applyAlignment="1">
      <alignment horizontal="center"/>
    </xf>
    <xf numFmtId="0" fontId="129" fillId="54" borderId="5" xfId="0" applyFont="1" applyFill="1" applyBorder="1" applyAlignment="1">
      <alignment horizontal="center"/>
    </xf>
    <xf numFmtId="0" fontId="129" fillId="54" borderId="68" xfId="0" applyFont="1" applyFill="1" applyBorder="1" applyAlignment="1">
      <alignment horizontal="center"/>
    </xf>
    <xf numFmtId="0" fontId="129" fillId="54" borderId="4" xfId="0" applyFont="1" applyFill="1" applyBorder="1" applyAlignment="1">
      <alignment horizontal="center"/>
    </xf>
    <xf numFmtId="0" fontId="129" fillId="54" borderId="33" xfId="0" applyFont="1" applyFill="1" applyBorder="1" applyAlignment="1">
      <alignment horizontal="center"/>
    </xf>
    <xf numFmtId="0" fontId="129" fillId="54" borderId="41" xfId="0" applyFont="1" applyFill="1" applyBorder="1" applyAlignment="1">
      <alignment horizontal="center"/>
    </xf>
    <xf numFmtId="3" fontId="130" fillId="0" borderId="66" xfId="0" applyNumberFormat="1" applyFont="1" applyBorder="1" applyAlignment="1">
      <alignment horizontal="center"/>
    </xf>
    <xf numFmtId="0" fontId="0" fillId="0" borderId="72" xfId="0" applyBorder="1" applyAlignment="1"/>
    <xf numFmtId="0" fontId="125" fillId="78" borderId="12" xfId="0" applyFont="1" applyFill="1" applyBorder="1" applyAlignment="1">
      <alignment horizontal="center"/>
    </xf>
    <xf numFmtId="0" fontId="90" fillId="0" borderId="4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49" fontId="90" fillId="0" borderId="60" xfId="0" applyNumberFormat="1" applyFont="1" applyFill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129" fillId="0" borderId="4" xfId="0" applyFont="1" applyFill="1" applyBorder="1" applyAlignment="1">
      <alignment horizontal="center"/>
    </xf>
    <xf numFmtId="0" fontId="129" fillId="0" borderId="68" xfId="0" applyFont="1" applyFill="1" applyBorder="1" applyAlignment="1">
      <alignment horizontal="center"/>
    </xf>
    <xf numFmtId="0" fontId="29" fillId="74" borderId="5" xfId="0" applyFont="1" applyFill="1" applyBorder="1" applyAlignment="1">
      <alignment vertical="center"/>
    </xf>
    <xf numFmtId="0" fontId="29" fillId="74" borderId="77" xfId="0" applyFont="1" applyFill="1" applyBorder="1" applyAlignment="1">
      <alignment vertical="center"/>
    </xf>
    <xf numFmtId="0" fontId="29" fillId="74" borderId="83" xfId="0" applyFont="1" applyFill="1" applyBorder="1" applyAlignment="1">
      <alignment vertical="center"/>
    </xf>
    <xf numFmtId="0" fontId="29" fillId="74" borderId="41" xfId="0" applyFont="1" applyFill="1" applyBorder="1" applyAlignment="1">
      <alignment vertical="center"/>
    </xf>
    <xf numFmtId="0" fontId="29" fillId="74" borderId="69" xfId="0" applyFont="1" applyFill="1" applyBorder="1" applyAlignment="1">
      <alignment vertical="center"/>
    </xf>
    <xf numFmtId="0" fontId="29" fillId="74" borderId="82" xfId="0" applyFont="1" applyFill="1" applyBorder="1" applyAlignment="1">
      <alignment vertical="center"/>
    </xf>
    <xf numFmtId="0" fontId="0" fillId="0" borderId="74" xfId="0" applyFill="1" applyBorder="1" applyAlignment="1">
      <alignment horizontal="left" vertical="center"/>
    </xf>
    <xf numFmtId="0" fontId="18" fillId="0" borderId="66" xfId="0" applyFont="1" applyFill="1" applyBorder="1" applyAlignment="1">
      <alignment horizontal="left" vertical="center"/>
    </xf>
    <xf numFmtId="0" fontId="18" fillId="0" borderId="60" xfId="0" applyFont="1" applyFill="1" applyBorder="1" applyAlignment="1">
      <alignment horizontal="left" vertical="center"/>
    </xf>
    <xf numFmtId="0" fontId="18" fillId="0" borderId="61" xfId="0" applyFont="1" applyFill="1" applyBorder="1" applyAlignment="1">
      <alignment horizontal="left" vertical="center"/>
    </xf>
    <xf numFmtId="0" fontId="33" fillId="0" borderId="60" xfId="0" applyFont="1" applyFill="1" applyBorder="1" applyAlignment="1">
      <alignment horizontal="left" vertical="center"/>
    </xf>
    <xf numFmtId="0" fontId="0" fillId="0" borderId="72" xfId="0" applyFill="1" applyBorder="1" applyAlignment="1">
      <alignment horizontal="left" vertical="center"/>
    </xf>
    <xf numFmtId="0" fontId="0" fillId="0" borderId="41" xfId="0" applyBorder="1" applyAlignment="1">
      <alignment horizontal="left"/>
    </xf>
    <xf numFmtId="0" fontId="0" fillId="0" borderId="82" xfId="0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9" xfId="0" applyBorder="1" applyAlignment="1">
      <alignment horizontal="left"/>
    </xf>
    <xf numFmtId="0" fontId="33" fillId="0" borderId="61" xfId="0" applyFont="1" applyFill="1" applyBorder="1" applyAlignment="1">
      <alignment horizontal="left" vertical="center"/>
    </xf>
    <xf numFmtId="0" fontId="33" fillId="0" borderId="43" xfId="0" applyFont="1" applyFill="1" applyBorder="1" applyAlignment="1">
      <alignment horizontal="left" vertical="center"/>
    </xf>
    <xf numFmtId="0" fontId="0" fillId="0" borderId="52" xfId="0" applyFill="1" applyBorder="1" applyAlignment="1">
      <alignment horizontal="left" vertical="center" wrapText="1"/>
    </xf>
    <xf numFmtId="0" fontId="11" fillId="10" borderId="11" xfId="0" applyFont="1" applyFill="1" applyBorder="1" applyAlignment="1">
      <alignment horizontal="left" vertical="center"/>
    </xf>
    <xf numFmtId="0" fontId="11" fillId="10" borderId="23" xfId="0" applyFont="1" applyFill="1" applyBorder="1" applyAlignment="1">
      <alignment horizontal="left" vertical="center"/>
    </xf>
    <xf numFmtId="0" fontId="11" fillId="10" borderId="16" xfId="0" applyFont="1" applyFill="1" applyBorder="1" applyAlignment="1">
      <alignment horizontal="left" vertical="center"/>
    </xf>
    <xf numFmtId="0" fontId="11" fillId="10" borderId="36" xfId="0" applyFont="1" applyFill="1" applyBorder="1" applyAlignment="1">
      <alignment horizontal="left" vertical="center"/>
    </xf>
    <xf numFmtId="0" fontId="0" fillId="0" borderId="66" xfId="0" applyFill="1" applyBorder="1" applyAlignment="1">
      <alignment horizontal="left" vertical="center"/>
    </xf>
    <xf numFmtId="0" fontId="0" fillId="0" borderId="28" xfId="0" applyFill="1" applyBorder="1" applyAlignment="1">
      <alignment horizontal="left" vertical="center" wrapText="1"/>
    </xf>
    <xf numFmtId="0" fontId="33" fillId="0" borderId="5" xfId="0" applyFont="1" applyFill="1" applyBorder="1" applyAlignment="1">
      <alignment horizontal="left" vertical="center" wrapText="1"/>
    </xf>
    <xf numFmtId="0" fontId="0" fillId="0" borderId="52" xfId="0" applyFont="1" applyFill="1" applyBorder="1" applyAlignment="1">
      <alignment horizontal="left" vertical="center" wrapText="1"/>
    </xf>
    <xf numFmtId="0" fontId="33" fillId="0" borderId="17" xfId="0" applyFont="1" applyFill="1" applyBorder="1" applyAlignment="1">
      <alignment horizontal="left" vertical="center"/>
    </xf>
    <xf numFmtId="0" fontId="146" fillId="80" borderId="19" xfId="0" applyFont="1" applyFill="1" applyBorder="1" applyAlignment="1">
      <alignment horizontal="left" vertical="center"/>
    </xf>
    <xf numFmtId="0" fontId="146" fillId="80" borderId="73" xfId="0" applyFont="1" applyFill="1" applyBorder="1" applyAlignment="1">
      <alignment horizontal="left" vertical="center"/>
    </xf>
    <xf numFmtId="0" fontId="0" fillId="0" borderId="81" xfId="0" applyBorder="1" applyAlignment="1">
      <alignment vertical="center"/>
    </xf>
    <xf numFmtId="0" fontId="34" fillId="0" borderId="35" xfId="0" applyFont="1" applyFill="1" applyBorder="1" applyAlignment="1">
      <alignment horizontal="center" vertical="center"/>
    </xf>
    <xf numFmtId="0" fontId="34" fillId="0" borderId="77" xfId="0" applyFont="1" applyBorder="1" applyAlignment="1">
      <alignment horizontal="center" vertical="center"/>
    </xf>
    <xf numFmtId="0" fontId="34" fillId="0" borderId="45" xfId="0" applyFont="1" applyBorder="1" applyAlignment="1">
      <alignment horizontal="center" vertical="center"/>
    </xf>
    <xf numFmtId="0" fontId="33" fillId="0" borderId="67" xfId="0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horizontal="left" vertical="center"/>
    </xf>
    <xf numFmtId="0" fontId="11" fillId="10" borderId="7" xfId="0" applyFont="1" applyFill="1" applyBorder="1" applyAlignment="1">
      <alignment horizontal="left" vertical="center"/>
    </xf>
    <xf numFmtId="0" fontId="11" fillId="10" borderId="9" xfId="0" applyFont="1" applyFill="1" applyBorder="1" applyAlignment="1">
      <alignment horizontal="left" vertical="center"/>
    </xf>
    <xf numFmtId="0" fontId="23" fillId="0" borderId="83" xfId="0" applyFont="1" applyFill="1" applyBorder="1" applyAlignment="1">
      <alignment horizontal="center" vertical="center"/>
    </xf>
    <xf numFmtId="0" fontId="23" fillId="0" borderId="78" xfId="0" applyFont="1" applyFill="1" applyBorder="1" applyAlignment="1">
      <alignment horizontal="center" vertical="center"/>
    </xf>
    <xf numFmtId="0" fontId="23" fillId="0" borderId="82" xfId="0" applyFont="1" applyFill="1" applyBorder="1" applyAlignment="1">
      <alignment horizontal="center" vertical="center"/>
    </xf>
    <xf numFmtId="0" fontId="0" fillId="0" borderId="66" xfId="0" applyFont="1" applyFill="1" applyBorder="1" applyAlignment="1">
      <alignment horizontal="left" vertical="center"/>
    </xf>
    <xf numFmtId="0" fontId="0" fillId="0" borderId="28" xfId="0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/>
    </xf>
    <xf numFmtId="0" fontId="83" fillId="80" borderId="19" xfId="0" applyFont="1" applyFill="1" applyBorder="1" applyAlignment="1">
      <alignment horizontal="left" vertical="center"/>
    </xf>
    <xf numFmtId="0" fontId="83" fillId="80" borderId="73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0" fontId="34" fillId="0" borderId="19" xfId="0" applyFont="1" applyFill="1" applyBorder="1" applyAlignment="1">
      <alignment horizontal="center" vertical="center"/>
    </xf>
    <xf numFmtId="0" fontId="34" fillId="0" borderId="73" xfId="0" applyFont="1" applyBorder="1" applyAlignment="1">
      <alignment horizontal="center" vertical="center"/>
    </xf>
    <xf numFmtId="0" fontId="34" fillId="0" borderId="81" xfId="0" applyFont="1" applyBorder="1" applyAlignment="1">
      <alignment horizontal="center" vertical="center"/>
    </xf>
    <xf numFmtId="0" fontId="0" fillId="0" borderId="74" xfId="0" applyFill="1" applyBorder="1" applyAlignment="1">
      <alignment vertical="center"/>
    </xf>
    <xf numFmtId="0" fontId="0" fillId="0" borderId="76" xfId="0" applyFont="1" applyFill="1" applyBorder="1" applyAlignment="1">
      <alignment vertical="center"/>
    </xf>
    <xf numFmtId="0" fontId="0" fillId="0" borderId="57" xfId="0" applyFont="1" applyFill="1" applyBorder="1" applyAlignment="1">
      <alignment vertical="center"/>
    </xf>
    <xf numFmtId="0" fontId="0" fillId="0" borderId="83" xfId="0" applyFill="1" applyBorder="1" applyAlignment="1">
      <alignment vertical="center" wrapText="1"/>
    </xf>
    <xf numFmtId="0" fontId="0" fillId="0" borderId="78" xfId="0" applyBorder="1" applyAlignment="1">
      <alignment wrapText="1"/>
    </xf>
    <xf numFmtId="0" fontId="0" fillId="0" borderId="82" xfId="0" applyBorder="1" applyAlignment="1">
      <alignment wrapText="1"/>
    </xf>
    <xf numFmtId="0" fontId="0" fillId="0" borderId="74" xfId="0" applyFont="1" applyFill="1" applyBorder="1" applyAlignment="1">
      <alignment vertical="center"/>
    </xf>
    <xf numFmtId="0" fontId="0" fillId="0" borderId="28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30" xfId="0" applyFont="1" applyFill="1" applyBorder="1" applyAlignment="1">
      <alignment horizontal="left" vertical="center"/>
    </xf>
    <xf numFmtId="0" fontId="0" fillId="0" borderId="74" xfId="0" applyFill="1" applyBorder="1" applyAlignment="1">
      <alignment vertical="center" wrapText="1"/>
    </xf>
    <xf numFmtId="0" fontId="0" fillId="0" borderId="76" xfId="0" applyFont="1" applyFill="1" applyBorder="1" applyAlignment="1">
      <alignment vertical="center" wrapText="1"/>
    </xf>
    <xf numFmtId="0" fontId="0" fillId="0" borderId="57" xfId="0" applyFont="1" applyFill="1" applyBorder="1" applyAlignment="1">
      <alignment vertical="center" wrapText="1"/>
    </xf>
    <xf numFmtId="0" fontId="0" fillId="0" borderId="67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0" fillId="0" borderId="67" xfId="0" applyFont="1" applyBorder="1" applyAlignment="1">
      <alignment horizontal="left"/>
    </xf>
    <xf numFmtId="0" fontId="0" fillId="0" borderId="5" xfId="0" applyFont="1" applyFill="1" applyBorder="1" applyAlignment="1">
      <alignment horizontal="left" vertical="center" wrapText="1"/>
    </xf>
    <xf numFmtId="0" fontId="0" fillId="0" borderId="77" xfId="0" applyFont="1" applyBorder="1" applyAlignment="1">
      <alignment horizontal="left"/>
    </xf>
    <xf numFmtId="0" fontId="11" fillId="10" borderId="66" xfId="0" applyFont="1" applyFill="1" applyBorder="1" applyAlignment="1">
      <alignment horizontal="left" vertical="center"/>
    </xf>
    <xf numFmtId="0" fontId="0" fillId="0" borderId="72" xfId="0" applyBorder="1" applyAlignment="1">
      <alignment horizontal="left" vertical="center"/>
    </xf>
    <xf numFmtId="0" fontId="0" fillId="0" borderId="78" xfId="0" applyFont="1" applyFill="1" applyBorder="1" applyAlignment="1">
      <alignment vertical="center" wrapText="1"/>
    </xf>
    <xf numFmtId="0" fontId="0" fillId="0" borderId="82" xfId="0" applyFont="1" applyFill="1" applyBorder="1" applyAlignment="1">
      <alignment vertical="center" wrapText="1"/>
    </xf>
    <xf numFmtId="0" fontId="0" fillId="0" borderId="34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2" fontId="0" fillId="0" borderId="83" xfId="0" applyNumberFormat="1" applyFill="1" applyBorder="1" applyAlignment="1">
      <alignment vertical="center" wrapText="1"/>
    </xf>
    <xf numFmtId="2" fontId="0" fillId="0" borderId="78" xfId="0" applyNumberFormat="1" applyFont="1" applyFill="1" applyBorder="1" applyAlignment="1">
      <alignment vertical="center" wrapText="1"/>
    </xf>
    <xf numFmtId="2" fontId="0" fillId="0" borderId="82" xfId="0" applyNumberFormat="1" applyFont="1" applyFill="1" applyBorder="1" applyAlignment="1">
      <alignment vertical="center" wrapText="1"/>
    </xf>
    <xf numFmtId="0" fontId="0" fillId="0" borderId="77" xfId="0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69" xfId="0" applyFont="1" applyFill="1" applyBorder="1" applyAlignment="1">
      <alignment vertical="center" wrapText="1"/>
    </xf>
    <xf numFmtId="0" fontId="53" fillId="0" borderId="28" xfId="0" applyFont="1" applyFill="1" applyBorder="1" applyAlignment="1">
      <alignment horizontal="left" vertical="center"/>
    </xf>
    <xf numFmtId="0" fontId="53" fillId="0" borderId="34" xfId="0" applyFont="1" applyFill="1" applyBorder="1" applyAlignment="1">
      <alignment horizontal="left" vertical="center"/>
    </xf>
    <xf numFmtId="0" fontId="53" fillId="0" borderId="29" xfId="0" applyFont="1" applyFill="1" applyBorder="1" applyAlignment="1">
      <alignment horizontal="left" vertical="center"/>
    </xf>
    <xf numFmtId="0" fontId="53" fillId="0" borderId="30" xfId="0" applyFont="1" applyFill="1" applyBorder="1" applyAlignment="1">
      <alignment horizontal="left" vertical="center"/>
    </xf>
    <xf numFmtId="0" fontId="0" fillId="0" borderId="63" xfId="0" applyFont="1" applyFill="1" applyBorder="1" applyAlignment="1">
      <alignment vertical="center"/>
    </xf>
    <xf numFmtId="0" fontId="0" fillId="0" borderId="64" xfId="0" applyFont="1" applyFill="1" applyBorder="1" applyAlignment="1">
      <alignment vertical="center"/>
    </xf>
    <xf numFmtId="0" fontId="0" fillId="0" borderId="78" xfId="0" applyFill="1" applyBorder="1" applyAlignment="1">
      <alignment vertical="center" wrapText="1"/>
    </xf>
    <xf numFmtId="0" fontId="0" fillId="0" borderId="72" xfId="0" applyFont="1" applyFill="1" applyBorder="1" applyAlignment="1">
      <alignment vertical="center" wrapText="1"/>
    </xf>
    <xf numFmtId="0" fontId="0" fillId="0" borderId="59" xfId="0" applyFont="1" applyFill="1" applyBorder="1" applyAlignment="1">
      <alignment vertical="center" wrapText="1"/>
    </xf>
    <xf numFmtId="0" fontId="0" fillId="0" borderId="49" xfId="0" applyFont="1" applyFill="1" applyBorder="1" applyAlignment="1">
      <alignment vertical="center" wrapText="1"/>
    </xf>
    <xf numFmtId="0" fontId="0" fillId="0" borderId="79" xfId="0" applyFont="1" applyFill="1" applyBorder="1" applyAlignment="1">
      <alignment vertical="center" wrapText="1"/>
    </xf>
    <xf numFmtId="0" fontId="0" fillId="0" borderId="74" xfId="0" applyFont="1" applyFill="1" applyBorder="1" applyAlignment="1">
      <alignment vertical="center" wrapText="1"/>
    </xf>
    <xf numFmtId="0" fontId="0" fillId="0" borderId="63" xfId="0" applyFont="1" applyFill="1" applyBorder="1" applyAlignment="1">
      <alignment vertical="center" wrapText="1"/>
    </xf>
    <xf numFmtId="0" fontId="34" fillId="0" borderId="37" xfId="0" applyFont="1" applyFill="1" applyBorder="1" applyAlignment="1">
      <alignment horizontal="center" vertical="center"/>
    </xf>
    <xf numFmtId="0" fontId="34" fillId="0" borderId="62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/>
    </xf>
    <xf numFmtId="0" fontId="0" fillId="0" borderId="47" xfId="0" applyFont="1" applyFill="1" applyBorder="1" applyAlignment="1">
      <alignment horizontal="left" vertical="center"/>
    </xf>
    <xf numFmtId="0" fontId="0" fillId="0" borderId="47" xfId="0" applyFont="1" applyBorder="1" applyAlignment="1">
      <alignment horizontal="left" vertical="center"/>
    </xf>
    <xf numFmtId="0" fontId="0" fillId="0" borderId="77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33" xfId="0" applyFont="1" applyBorder="1" applyAlignment="1">
      <alignment horizontal="left" vertical="center"/>
    </xf>
    <xf numFmtId="0" fontId="0" fillId="0" borderId="64" xfId="0" applyFont="1" applyBorder="1" applyAlignment="1">
      <alignment vertical="center"/>
    </xf>
    <xf numFmtId="0" fontId="11" fillId="10" borderId="31" xfId="0" applyFont="1" applyFill="1" applyBorder="1" applyAlignment="1">
      <alignment horizontal="left" vertical="center"/>
    </xf>
    <xf numFmtId="0" fontId="0" fillId="0" borderId="83" xfId="0" applyFont="1" applyBorder="1" applyAlignment="1">
      <alignment horizontal="left"/>
    </xf>
    <xf numFmtId="0" fontId="0" fillId="0" borderId="78" xfId="0" applyFont="1" applyBorder="1" applyAlignment="1">
      <alignment horizontal="left"/>
    </xf>
    <xf numFmtId="0" fontId="69" fillId="0" borderId="73" xfId="0" applyFont="1" applyBorder="1" applyAlignment="1">
      <alignment vertical="center"/>
    </xf>
    <xf numFmtId="0" fontId="69" fillId="0" borderId="81" xfId="0" applyFont="1" applyBorder="1" applyAlignment="1">
      <alignment vertical="center"/>
    </xf>
    <xf numFmtId="0" fontId="133" fillId="0" borderId="31" xfId="0" applyFont="1" applyFill="1" applyBorder="1" applyAlignment="1">
      <alignment vertical="center" wrapText="1"/>
    </xf>
    <xf numFmtId="0" fontId="133" fillId="0" borderId="14" xfId="0" applyFont="1" applyFill="1" applyBorder="1" applyAlignment="1">
      <alignment vertical="center" wrapText="1"/>
    </xf>
    <xf numFmtId="0" fontId="133" fillId="0" borderId="32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horizontal="left" vertical="center"/>
    </xf>
    <xf numFmtId="0" fontId="0" fillId="0" borderId="43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left" vertical="center"/>
    </xf>
    <xf numFmtId="2" fontId="0" fillId="0" borderId="6" xfId="0" applyNumberFormat="1" applyFont="1" applyFill="1" applyBorder="1" applyAlignment="1">
      <alignment horizontal="left" vertical="center"/>
    </xf>
    <xf numFmtId="2" fontId="0" fillId="0" borderId="43" xfId="0" applyNumberFormat="1" applyFont="1" applyFill="1" applyBorder="1" applyAlignment="1">
      <alignment horizontal="left" vertical="center"/>
    </xf>
    <xf numFmtId="2" fontId="0" fillId="0" borderId="17" xfId="0" applyNumberFormat="1" applyFont="1" applyFill="1" applyBorder="1" applyAlignment="1">
      <alignment horizontal="left" vertical="center"/>
    </xf>
    <xf numFmtId="0" fontId="0" fillId="0" borderId="31" xfId="0" applyFill="1" applyBorder="1" applyAlignment="1">
      <alignment vertical="center" wrapText="1"/>
    </xf>
    <xf numFmtId="0" fontId="0" fillId="0" borderId="14" xfId="0" applyFont="1" applyFill="1" applyBorder="1" applyAlignment="1">
      <alignment vertical="center" wrapText="1"/>
    </xf>
    <xf numFmtId="0" fontId="0" fillId="0" borderId="32" xfId="0" applyFont="1" applyFill="1" applyBorder="1" applyAlignment="1">
      <alignment vertical="center" wrapText="1"/>
    </xf>
    <xf numFmtId="0" fontId="0" fillId="0" borderId="52" xfId="0" applyFill="1" applyBorder="1" applyAlignment="1">
      <alignment vertical="center" wrapText="1"/>
    </xf>
    <xf numFmtId="0" fontId="0" fillId="0" borderId="51" xfId="0" applyBorder="1" applyAlignment="1">
      <alignment wrapText="1"/>
    </xf>
    <xf numFmtId="0" fontId="0" fillId="0" borderId="56" xfId="0" applyBorder="1" applyAlignment="1">
      <alignment wrapText="1"/>
    </xf>
    <xf numFmtId="0" fontId="0" fillId="0" borderId="31" xfId="0" applyFont="1" applyFill="1" applyBorder="1" applyAlignment="1">
      <alignment vertical="center" wrapText="1"/>
    </xf>
    <xf numFmtId="2" fontId="0" fillId="0" borderId="31" xfId="0" applyNumberFormat="1" applyFont="1" applyFill="1" applyBorder="1" applyAlignment="1">
      <alignment vertical="center" wrapText="1"/>
    </xf>
    <xf numFmtId="2" fontId="0" fillId="0" borderId="14" xfId="0" applyNumberFormat="1" applyFont="1" applyFill="1" applyBorder="1" applyAlignment="1">
      <alignment vertical="center" wrapText="1"/>
    </xf>
    <xf numFmtId="2" fontId="0" fillId="0" borderId="32" xfId="0" applyNumberFormat="1" applyFont="1" applyFill="1" applyBorder="1" applyAlignment="1">
      <alignment vertical="center" wrapText="1"/>
    </xf>
    <xf numFmtId="0" fontId="0" fillId="0" borderId="16" xfId="0" applyFont="1" applyBorder="1" applyAlignment="1">
      <alignment horizontal="left" vertical="center"/>
    </xf>
    <xf numFmtId="0" fontId="0" fillId="0" borderId="31" xfId="0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36" xfId="0" applyFont="1" applyBorder="1" applyAlignment="1">
      <alignment vertical="center"/>
    </xf>
    <xf numFmtId="0" fontId="0" fillId="0" borderId="11" xfId="0" applyFont="1" applyFill="1" applyBorder="1" applyAlignment="1">
      <alignment horizontal="left" vertical="center"/>
    </xf>
    <xf numFmtId="0" fontId="0" fillId="0" borderId="23" xfId="0" applyFill="1" applyBorder="1" applyAlignment="1">
      <alignment vertical="center"/>
    </xf>
    <xf numFmtId="0" fontId="0" fillId="0" borderId="32" xfId="0" applyFont="1" applyFill="1" applyBorder="1" applyAlignment="1">
      <alignment vertical="center"/>
    </xf>
    <xf numFmtId="0" fontId="34" fillId="0" borderId="73" xfId="0" applyFont="1" applyFill="1" applyBorder="1" applyAlignment="1">
      <alignment horizontal="center" vertical="center"/>
    </xf>
    <xf numFmtId="0" fontId="34" fillId="0" borderId="62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left" vertical="center"/>
    </xf>
    <xf numFmtId="0" fontId="0" fillId="0" borderId="26" xfId="0" applyFont="1" applyFill="1" applyBorder="1" applyAlignment="1">
      <alignment horizontal="left" vertical="center"/>
    </xf>
    <xf numFmtId="0" fontId="0" fillId="0" borderId="26" xfId="0" applyFont="1" applyBorder="1" applyAlignment="1">
      <alignment horizontal="left" vertical="center"/>
    </xf>
    <xf numFmtId="0" fontId="0" fillId="0" borderId="35" xfId="0" applyFont="1" applyFill="1" applyBorder="1" applyAlignment="1">
      <alignment vertical="center"/>
    </xf>
    <xf numFmtId="0" fontId="0" fillId="0" borderId="21" xfId="0" applyFont="1" applyFill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14" fillId="10" borderId="6" xfId="0" applyFont="1" applyFill="1" applyBorder="1" applyAlignment="1">
      <alignment horizontal="left" vertical="center"/>
    </xf>
    <xf numFmtId="0" fontId="14" fillId="10" borderId="31" xfId="0" applyFont="1" applyFill="1" applyBorder="1" applyAlignment="1">
      <alignment horizontal="left" vertical="center"/>
    </xf>
    <xf numFmtId="0" fontId="14" fillId="10" borderId="16" xfId="0" applyFont="1" applyFill="1" applyBorder="1" applyAlignment="1">
      <alignment horizontal="left" vertical="center"/>
    </xf>
    <xf numFmtId="0" fontId="14" fillId="10" borderId="36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43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left" vertical="center"/>
    </xf>
    <xf numFmtId="0" fontId="10" fillId="0" borderId="20" xfId="0" applyFont="1" applyFill="1" applyBorder="1" applyAlignment="1">
      <alignment horizontal="left" vertical="center"/>
    </xf>
    <xf numFmtId="0" fontId="10" fillId="0" borderId="26" xfId="0" applyFont="1" applyFill="1" applyBorder="1" applyAlignment="1">
      <alignment horizontal="left" vertical="center"/>
    </xf>
    <xf numFmtId="0" fontId="10" fillId="0" borderId="54" xfId="0" applyFont="1" applyFill="1" applyBorder="1" applyAlignment="1">
      <alignment horizontal="left" vertical="center"/>
    </xf>
    <xf numFmtId="0" fontId="0" fillId="0" borderId="52" xfId="0" applyFill="1" applyBorder="1" applyAlignment="1">
      <alignment vertical="center"/>
    </xf>
    <xf numFmtId="0" fontId="10" fillId="0" borderId="51" xfId="0" applyFont="1" applyFill="1" applyBorder="1" applyAlignment="1">
      <alignment vertical="center"/>
    </xf>
    <xf numFmtId="0" fontId="10" fillId="0" borderId="56" xfId="0" applyFont="1" applyFill="1" applyBorder="1" applyAlignment="1">
      <alignment vertical="center"/>
    </xf>
    <xf numFmtId="0" fontId="10" fillId="0" borderId="31" xfId="0" applyFont="1" applyFill="1" applyBorder="1" applyAlignment="1">
      <alignment vertical="center"/>
    </xf>
    <xf numFmtId="0" fontId="10" fillId="0" borderId="14" xfId="0" applyFont="1" applyFill="1" applyBorder="1" applyAlignment="1">
      <alignment vertical="center"/>
    </xf>
    <xf numFmtId="0" fontId="10" fillId="0" borderId="3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77" xfId="0" applyFont="1" applyFill="1" applyBorder="1" applyAlignment="1">
      <alignment horizontal="left"/>
    </xf>
    <xf numFmtId="0" fontId="10" fillId="0" borderId="67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41" fillId="0" borderId="5" xfId="0" applyFont="1" applyFill="1" applyBorder="1" applyAlignment="1">
      <alignment horizontal="left" vertical="center" wrapText="1"/>
    </xf>
    <xf numFmtId="0" fontId="41" fillId="0" borderId="83" xfId="0" applyFont="1" applyFill="1" applyBorder="1" applyAlignment="1">
      <alignment horizontal="left"/>
    </xf>
    <xf numFmtId="0" fontId="46" fillId="0" borderId="20" xfId="0" applyFont="1" applyFill="1" applyBorder="1" applyAlignment="1">
      <alignment horizontal="left" vertical="center"/>
    </xf>
    <xf numFmtId="0" fontId="46" fillId="0" borderId="26" xfId="0" applyFont="1" applyFill="1" applyBorder="1" applyAlignment="1">
      <alignment horizontal="left" vertical="center"/>
    </xf>
    <xf numFmtId="0" fontId="46" fillId="0" borderId="26" xfId="0" applyFont="1" applyBorder="1" applyAlignment="1">
      <alignment horizontal="left" vertical="center"/>
    </xf>
    <xf numFmtId="0" fontId="46" fillId="0" borderId="35" xfId="0" applyFont="1" applyFill="1" applyBorder="1" applyAlignment="1">
      <alignment vertical="center"/>
    </xf>
    <xf numFmtId="0" fontId="46" fillId="0" borderId="21" xfId="0" applyFont="1" applyFill="1" applyBorder="1" applyAlignment="1">
      <alignment vertical="center"/>
    </xf>
    <xf numFmtId="0" fontId="46" fillId="0" borderId="21" xfId="0" applyFont="1" applyBorder="1" applyAlignment="1">
      <alignment vertical="center"/>
    </xf>
    <xf numFmtId="0" fontId="46" fillId="0" borderId="6" xfId="0" applyFont="1" applyFill="1" applyBorder="1" applyAlignment="1">
      <alignment horizontal="left" vertical="center"/>
    </xf>
    <xf numFmtId="0" fontId="46" fillId="0" borderId="43" xfId="0" applyFont="1" applyFill="1" applyBorder="1" applyAlignment="1">
      <alignment horizontal="left" vertical="center"/>
    </xf>
    <xf numFmtId="0" fontId="46" fillId="0" borderId="16" xfId="0" applyFont="1" applyBorder="1" applyAlignment="1">
      <alignment horizontal="left" vertical="center"/>
    </xf>
    <xf numFmtId="0" fontId="46" fillId="0" borderId="31" xfId="0" applyFont="1" applyFill="1" applyBorder="1" applyAlignment="1">
      <alignment vertical="center"/>
    </xf>
    <xf numFmtId="0" fontId="46" fillId="0" borderId="14" xfId="0" applyFont="1" applyFill="1" applyBorder="1" applyAlignment="1">
      <alignment vertical="center"/>
    </xf>
    <xf numFmtId="0" fontId="46" fillId="0" borderId="36" xfId="0" applyFont="1" applyBorder="1" applyAlignment="1">
      <alignment vertical="center"/>
    </xf>
    <xf numFmtId="0" fontId="12" fillId="0" borderId="66" xfId="0" applyFont="1" applyFill="1" applyBorder="1" applyAlignment="1">
      <alignment horizontal="left" vertical="center"/>
    </xf>
    <xf numFmtId="0" fontId="12" fillId="0" borderId="60" xfId="0" applyFont="1" applyFill="1" applyBorder="1" applyAlignment="1">
      <alignment horizontal="left" vertical="center"/>
    </xf>
    <xf numFmtId="0" fontId="12" fillId="0" borderId="68" xfId="0" applyFont="1" applyFill="1" applyBorder="1" applyAlignment="1">
      <alignment horizontal="left" vertical="center"/>
    </xf>
    <xf numFmtId="0" fontId="10" fillId="0" borderId="28" xfId="0" applyFont="1" applyFill="1" applyBorder="1" applyAlignment="1">
      <alignment vertical="center"/>
    </xf>
    <xf numFmtId="0" fontId="10" fillId="0" borderId="29" xfId="0" applyFont="1" applyFill="1" applyBorder="1" applyAlignment="1">
      <alignment vertical="center"/>
    </xf>
    <xf numFmtId="0" fontId="10" fillId="0" borderId="33" xfId="0" applyFont="1" applyFill="1" applyBorder="1" applyAlignment="1">
      <alignment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23" xfId="0" applyFont="1" applyFill="1" applyBorder="1" applyAlignment="1">
      <alignment vertical="center"/>
    </xf>
    <xf numFmtId="0" fontId="46" fillId="0" borderId="11" xfId="0" applyFont="1" applyFill="1" applyBorder="1" applyAlignment="1">
      <alignment horizontal="left" vertical="center"/>
    </xf>
    <xf numFmtId="0" fontId="47" fillId="0" borderId="17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vertical="center"/>
    </xf>
    <xf numFmtId="0" fontId="33" fillId="0" borderId="14" xfId="0" applyFont="1" applyFill="1" applyBorder="1" applyAlignment="1">
      <alignment vertical="center"/>
    </xf>
    <xf numFmtId="0" fontId="33" fillId="0" borderId="32" xfId="0" applyFont="1" applyFill="1" applyBorder="1" applyAlignment="1">
      <alignment vertical="center"/>
    </xf>
    <xf numFmtId="0" fontId="47" fillId="0" borderId="32" xfId="0" applyFont="1" applyFill="1" applyBorder="1" applyAlignment="1">
      <alignment vertical="center"/>
    </xf>
    <xf numFmtId="0" fontId="47" fillId="0" borderId="6" xfId="0" applyFont="1" applyFill="1" applyBorder="1" applyAlignment="1">
      <alignment horizontal="left" vertical="center"/>
    </xf>
    <xf numFmtId="0" fontId="47" fillId="0" borderId="16" xfId="0" applyFont="1" applyFill="1" applyBorder="1" applyAlignment="1">
      <alignment horizontal="left" vertical="center"/>
    </xf>
    <xf numFmtId="0" fontId="32" fillId="10" borderId="6" xfId="0" applyFont="1" applyFill="1" applyBorder="1" applyAlignment="1">
      <alignment horizontal="left" vertical="center"/>
    </xf>
    <xf numFmtId="0" fontId="32" fillId="10" borderId="7" xfId="0" applyFont="1" applyFill="1" applyBorder="1" applyAlignment="1">
      <alignment horizontal="left" vertical="center"/>
    </xf>
    <xf numFmtId="0" fontId="32" fillId="10" borderId="16" xfId="0" applyFont="1" applyFill="1" applyBorder="1" applyAlignment="1">
      <alignment horizontal="left" vertical="center"/>
    </xf>
    <xf numFmtId="0" fontId="32" fillId="10" borderId="9" xfId="0" applyFont="1" applyFill="1" applyBorder="1" applyAlignment="1">
      <alignment horizontal="left" vertical="center"/>
    </xf>
    <xf numFmtId="0" fontId="34" fillId="0" borderId="77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7" xfId="0" applyBorder="1" applyAlignment="1">
      <alignment vertical="center" wrapText="1"/>
    </xf>
    <xf numFmtId="0" fontId="0" fillId="0" borderId="40" xfId="0" applyBorder="1" applyAlignment="1">
      <alignment vertical="center" wrapText="1"/>
    </xf>
    <xf numFmtId="0" fontId="0" fillId="0" borderId="6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7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69" xfId="0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47" xfId="0" applyFill="1" applyBorder="1" applyAlignment="1">
      <alignment vertical="center"/>
    </xf>
    <xf numFmtId="0" fontId="0" fillId="0" borderId="40" xfId="0" applyFill="1" applyBorder="1" applyAlignment="1">
      <alignment vertical="center"/>
    </xf>
    <xf numFmtId="0" fontId="0" fillId="0" borderId="28" xfId="0" applyFill="1" applyBorder="1" applyAlignment="1">
      <alignment vertical="center"/>
    </xf>
    <xf numFmtId="0" fontId="0" fillId="0" borderId="29" xfId="0" applyFont="1" applyFill="1" applyBorder="1" applyAlignment="1">
      <alignment vertical="center"/>
    </xf>
    <xf numFmtId="0" fontId="0" fillId="0" borderId="30" xfId="0" applyFont="1" applyFill="1" applyBorder="1" applyAlignment="1">
      <alignment vertical="center"/>
    </xf>
    <xf numFmtId="0" fontId="0" fillId="0" borderId="33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60" xfId="0" applyFont="1" applyFill="1" applyBorder="1" applyAlignment="1">
      <alignment horizontal="left" vertical="center"/>
    </xf>
    <xf numFmtId="0" fontId="0" fillId="0" borderId="61" xfId="0" applyFont="1" applyFill="1" applyBorder="1" applyAlignment="1">
      <alignment horizontal="left" vertical="center"/>
    </xf>
    <xf numFmtId="0" fontId="34" fillId="0" borderId="19" xfId="0" applyFont="1" applyBorder="1" applyAlignment="1">
      <alignment horizontal="center" vertical="center"/>
    </xf>
    <xf numFmtId="0" fontId="0" fillId="0" borderId="28" xfId="0" applyFont="1" applyFill="1" applyBorder="1" applyAlignment="1">
      <alignment vertical="center"/>
    </xf>
    <xf numFmtId="0" fontId="0" fillId="0" borderId="66" xfId="0" applyFont="1" applyFill="1" applyBorder="1" applyAlignment="1">
      <alignment vertical="center"/>
    </xf>
    <xf numFmtId="0" fontId="0" fillId="0" borderId="60" xfId="0" applyFont="1" applyFill="1" applyBorder="1" applyAlignment="1">
      <alignment vertical="center"/>
    </xf>
    <xf numFmtId="0" fontId="0" fillId="0" borderId="61" xfId="0" applyFont="1" applyFill="1" applyBorder="1" applyAlignment="1">
      <alignment vertical="center"/>
    </xf>
    <xf numFmtId="0" fontId="0" fillId="31" borderId="6" xfId="0" applyFont="1" applyFill="1" applyBorder="1" applyAlignment="1">
      <alignment horizontal="left" vertical="center" wrapText="1"/>
    </xf>
    <xf numFmtId="0" fontId="0" fillId="31" borderId="31" xfId="0" applyFont="1" applyFill="1" applyBorder="1" applyAlignment="1">
      <alignment horizontal="left"/>
    </xf>
    <xf numFmtId="0" fontId="0" fillId="31" borderId="16" xfId="0" applyFont="1" applyFill="1" applyBorder="1" applyAlignment="1">
      <alignment horizontal="left"/>
    </xf>
    <xf numFmtId="0" fontId="0" fillId="31" borderId="36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67" xfId="0" applyFont="1" applyFill="1" applyBorder="1" applyAlignment="1">
      <alignment horizontal="left"/>
    </xf>
    <xf numFmtId="0" fontId="0" fillId="0" borderId="68" xfId="0" applyFont="1" applyFill="1" applyBorder="1" applyAlignment="1">
      <alignment horizontal="left" vertical="center"/>
    </xf>
    <xf numFmtId="0" fontId="0" fillId="0" borderId="70" xfId="0" applyFont="1" applyFill="1" applyBorder="1" applyAlignment="1">
      <alignment horizontal="left" vertical="center"/>
    </xf>
    <xf numFmtId="0" fontId="0" fillId="0" borderId="4" xfId="0" applyFill="1" applyBorder="1" applyAlignment="1">
      <alignment vertical="center" wrapText="1"/>
    </xf>
    <xf numFmtId="0" fontId="0" fillId="0" borderId="47" xfId="0" applyFont="1" applyFill="1" applyBorder="1" applyAlignment="1">
      <alignment vertical="center" wrapText="1"/>
    </xf>
    <xf numFmtId="0" fontId="0" fillId="0" borderId="40" xfId="0" applyFont="1" applyFill="1" applyBorder="1" applyAlignment="1">
      <alignment vertical="center" wrapText="1"/>
    </xf>
    <xf numFmtId="0" fontId="36" fillId="0" borderId="67" xfId="0" applyFont="1" applyFill="1" applyBorder="1" applyAlignment="1">
      <alignment horizontal="left" vertical="center"/>
    </xf>
    <xf numFmtId="0" fontId="133" fillId="0" borderId="34" xfId="0" applyFont="1" applyFill="1" applyBorder="1" applyAlignment="1">
      <alignment vertical="center"/>
    </xf>
    <xf numFmtId="0" fontId="133" fillId="0" borderId="29" xfId="0" applyFont="1" applyFill="1" applyBorder="1" applyAlignment="1">
      <alignment vertical="center"/>
    </xf>
    <xf numFmtId="0" fontId="133" fillId="0" borderId="30" xfId="0" applyFont="1" applyFill="1" applyBorder="1" applyAlignment="1">
      <alignment vertical="center"/>
    </xf>
    <xf numFmtId="0" fontId="0" fillId="0" borderId="67" xfId="0" applyFont="1" applyFill="1" applyBorder="1" applyAlignment="1">
      <alignment horizontal="left" vertical="center"/>
    </xf>
    <xf numFmtId="0" fontId="0" fillId="0" borderId="67" xfId="0" applyFont="1" applyBorder="1" applyAlignment="1">
      <alignment horizontal="left" vertical="center"/>
    </xf>
    <xf numFmtId="0" fontId="0" fillId="0" borderId="47" xfId="0" applyFont="1" applyFill="1" applyBorder="1" applyAlignment="1">
      <alignment vertical="center"/>
    </xf>
    <xf numFmtId="0" fontId="0" fillId="0" borderId="47" xfId="0" applyFont="1" applyBorder="1" applyAlignment="1">
      <alignment vertical="center"/>
    </xf>
    <xf numFmtId="0" fontId="0" fillId="0" borderId="68" xfId="0" applyFont="1" applyBorder="1" applyAlignment="1">
      <alignment horizontal="left" vertical="center"/>
    </xf>
    <xf numFmtId="0" fontId="0" fillId="0" borderId="33" xfId="0" applyFont="1" applyBorder="1" applyAlignment="1">
      <alignment vertical="center"/>
    </xf>
    <xf numFmtId="0" fontId="33" fillId="0" borderId="83" xfId="0" applyFont="1" applyFill="1" applyBorder="1" applyAlignment="1">
      <alignment horizontal="left"/>
    </xf>
    <xf numFmtId="0" fontId="33" fillId="0" borderId="78" xfId="0" applyFont="1" applyFill="1" applyBorder="1" applyAlignment="1">
      <alignment horizontal="left"/>
    </xf>
    <xf numFmtId="0" fontId="133" fillId="0" borderId="28" xfId="0" applyFont="1" applyFill="1" applyBorder="1" applyAlignment="1">
      <alignment vertical="center"/>
    </xf>
    <xf numFmtId="0" fontId="36" fillId="0" borderId="66" xfId="0" applyFont="1" applyFill="1" applyBorder="1" applyAlignment="1">
      <alignment horizontal="left" vertical="center"/>
    </xf>
    <xf numFmtId="0" fontId="36" fillId="0" borderId="61" xfId="0" applyFont="1" applyFill="1" applyBorder="1" applyAlignment="1">
      <alignment horizontal="left" vertical="center"/>
    </xf>
    <xf numFmtId="0" fontId="36" fillId="0" borderId="28" xfId="0" applyFont="1" applyFill="1" applyBorder="1" applyAlignment="1">
      <alignment vertical="center"/>
    </xf>
    <xf numFmtId="0" fontId="33" fillId="0" borderId="29" xfId="0" applyFont="1" applyFill="1" applyBorder="1" applyAlignment="1">
      <alignment vertical="center"/>
    </xf>
    <xf numFmtId="0" fontId="33" fillId="0" borderId="30" xfId="0" applyFont="1" applyFill="1" applyBorder="1" applyAlignment="1">
      <alignment vertical="center"/>
    </xf>
    <xf numFmtId="0" fontId="36" fillId="0" borderId="33" xfId="0" applyFont="1" applyFill="1" applyBorder="1" applyAlignment="1">
      <alignment vertical="center"/>
    </xf>
    <xf numFmtId="0" fontId="36" fillId="0" borderId="60" xfId="0" applyFont="1" applyFill="1" applyBorder="1" applyAlignment="1">
      <alignment horizontal="left" vertical="center"/>
    </xf>
    <xf numFmtId="0" fontId="36" fillId="0" borderId="68" xfId="0" applyFont="1" applyFill="1" applyBorder="1" applyAlignment="1">
      <alignment horizontal="left" vertical="center"/>
    </xf>
    <xf numFmtId="0" fontId="133" fillId="0" borderId="33" xfId="0" applyFont="1" applyFill="1" applyBorder="1" applyAlignment="1">
      <alignment vertical="center"/>
    </xf>
    <xf numFmtId="0" fontId="33" fillId="0" borderId="67" xfId="0" applyFont="1" applyFill="1" applyBorder="1" applyAlignment="1">
      <alignment horizontal="left" vertical="center"/>
    </xf>
    <xf numFmtId="0" fontId="69" fillId="0" borderId="28" xfId="0" applyFont="1" applyFill="1" applyBorder="1" applyAlignment="1">
      <alignment vertical="center"/>
    </xf>
    <xf numFmtId="0" fontId="69" fillId="0" borderId="29" xfId="0" applyFont="1" applyFill="1" applyBorder="1" applyAlignment="1">
      <alignment vertical="center"/>
    </xf>
    <xf numFmtId="0" fontId="69" fillId="0" borderId="30" xfId="0" applyFont="1" applyFill="1" applyBorder="1" applyAlignment="1">
      <alignment vertical="center"/>
    </xf>
    <xf numFmtId="0" fontId="69" fillId="0" borderId="33" xfId="0" applyFont="1" applyFill="1" applyBorder="1" applyAlignment="1">
      <alignment vertical="center"/>
    </xf>
    <xf numFmtId="0" fontId="36" fillId="0" borderId="34" xfId="0" applyFont="1" applyFill="1" applyBorder="1" applyAlignment="1">
      <alignment vertical="center"/>
    </xf>
    <xf numFmtId="0" fontId="36" fillId="0" borderId="30" xfId="0" applyFont="1" applyFill="1" applyBorder="1" applyAlignment="1">
      <alignment vertical="center"/>
    </xf>
    <xf numFmtId="0" fontId="41" fillId="0" borderId="66" xfId="0" applyFont="1" applyFill="1" applyBorder="1" applyAlignment="1">
      <alignment horizontal="left" vertical="center"/>
    </xf>
    <xf numFmtId="0" fontId="41" fillId="0" borderId="60" xfId="0" applyFont="1" applyFill="1" applyBorder="1" applyAlignment="1">
      <alignment horizontal="left" vertical="center"/>
    </xf>
    <xf numFmtId="0" fontId="41" fillId="0" borderId="61" xfId="0" applyFont="1" applyFill="1" applyBorder="1" applyAlignment="1">
      <alignment horizontal="left" vertical="center"/>
    </xf>
    <xf numFmtId="0" fontId="41" fillId="0" borderId="68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horizontal="left" vertical="center"/>
    </xf>
    <xf numFmtId="0" fontId="30" fillId="0" borderId="29" xfId="0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 wrapText="1"/>
    </xf>
    <xf numFmtId="0" fontId="41" fillId="0" borderId="47" xfId="0" applyFont="1" applyFill="1" applyBorder="1" applyAlignment="1">
      <alignment vertical="center" wrapText="1"/>
    </xf>
    <xf numFmtId="0" fontId="41" fillId="0" borderId="40" xfId="0" applyFont="1" applyFill="1" applyBorder="1" applyAlignment="1">
      <alignment vertical="center" wrapText="1"/>
    </xf>
    <xf numFmtId="0" fontId="41" fillId="0" borderId="28" xfId="0" applyFont="1" applyFill="1" applyBorder="1" applyAlignment="1">
      <alignment vertical="center"/>
    </xf>
    <xf numFmtId="0" fontId="41" fillId="0" borderId="29" xfId="0" applyFont="1" applyFill="1" applyBorder="1" applyAlignment="1">
      <alignment vertical="center"/>
    </xf>
    <xf numFmtId="0" fontId="41" fillId="0" borderId="30" xfId="0" applyFont="1" applyFill="1" applyBorder="1" applyAlignment="1">
      <alignment vertical="center"/>
    </xf>
    <xf numFmtId="0" fontId="41" fillId="0" borderId="33" xfId="0" applyFont="1" applyFill="1" applyBorder="1" applyAlignment="1">
      <alignment vertical="center"/>
    </xf>
    <xf numFmtId="0" fontId="30" fillId="0" borderId="77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vertical="center" wrapText="1"/>
    </xf>
    <xf numFmtId="0" fontId="30" fillId="0" borderId="69" xfId="0" applyFont="1" applyFill="1" applyBorder="1" applyAlignment="1">
      <alignment vertical="center" wrapText="1"/>
    </xf>
    <xf numFmtId="0" fontId="41" fillId="0" borderId="67" xfId="0" applyFont="1" applyFill="1" applyBorder="1" applyAlignment="1">
      <alignment horizontal="left"/>
    </xf>
    <xf numFmtId="0" fontId="41" fillId="0" borderId="78" xfId="0" applyFont="1" applyFill="1" applyBorder="1" applyAlignment="1">
      <alignment horizontal="left"/>
    </xf>
    <xf numFmtId="0" fontId="85" fillId="80" borderId="19" xfId="0" applyFont="1" applyFill="1" applyBorder="1" applyAlignment="1">
      <alignment horizontal="left" vertical="center"/>
    </xf>
    <xf numFmtId="0" fontId="0" fillId="0" borderId="73" xfId="0" applyBorder="1" applyAlignment="1">
      <alignment vertical="center"/>
    </xf>
    <xf numFmtId="0" fontId="41" fillId="0" borderId="70" xfId="0" applyFont="1" applyFill="1" applyBorder="1" applyAlignment="1">
      <alignment horizontal="left" vertical="center"/>
    </xf>
    <xf numFmtId="0" fontId="41" fillId="0" borderId="34" xfId="0" applyFont="1" applyFill="1" applyBorder="1" applyAlignment="1">
      <alignment vertical="center"/>
    </xf>
    <xf numFmtId="0" fontId="41" fillId="0" borderId="61" xfId="0" applyFont="1" applyBorder="1" applyAlignment="1">
      <alignment horizontal="left" vertical="center"/>
    </xf>
    <xf numFmtId="0" fontId="41" fillId="0" borderId="30" xfId="0" applyFont="1" applyBorder="1" applyAlignment="1">
      <alignment vertical="center"/>
    </xf>
    <xf numFmtId="0" fontId="41" fillId="0" borderId="4" xfId="0" applyFont="1" applyFill="1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41" fillId="0" borderId="4" xfId="0" applyFont="1" applyFill="1" applyBorder="1" applyAlignment="1">
      <alignment vertical="center"/>
    </xf>
    <xf numFmtId="0" fontId="44" fillId="0" borderId="73" xfId="0" applyFont="1" applyBorder="1" applyAlignment="1">
      <alignment horizontal="center"/>
    </xf>
    <xf numFmtId="0" fontId="44" fillId="0" borderId="81" xfId="0" applyFont="1" applyBorder="1" applyAlignment="1">
      <alignment horizontal="center"/>
    </xf>
    <xf numFmtId="0" fontId="0" fillId="0" borderId="41" xfId="0" applyFont="1" applyFill="1" applyBorder="1" applyAlignment="1">
      <alignment horizontal="left"/>
    </xf>
    <xf numFmtId="0" fontId="0" fillId="0" borderId="69" xfId="0" applyFont="1" applyFill="1" applyBorder="1" applyAlignment="1">
      <alignment horizontal="left"/>
    </xf>
    <xf numFmtId="0" fontId="0" fillId="0" borderId="77" xfId="0" applyFont="1" applyFill="1" applyBorder="1" applyAlignment="1">
      <alignment horizontal="left"/>
    </xf>
    <xf numFmtId="0" fontId="0" fillId="0" borderId="61" xfId="0" applyFont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 wrapText="1"/>
    </xf>
    <xf numFmtId="0" fontId="0" fillId="0" borderId="67" xfId="0" applyFont="1" applyFill="1" applyBorder="1" applyAlignment="1">
      <alignment vertical="center" wrapText="1"/>
    </xf>
    <xf numFmtId="0" fontId="0" fillId="0" borderId="41" xfId="0" applyFont="1" applyFill="1" applyBorder="1" applyAlignment="1">
      <alignment vertical="center" wrapText="1"/>
    </xf>
    <xf numFmtId="0" fontId="44" fillId="0" borderId="35" xfId="0" applyFont="1" applyFill="1" applyBorder="1" applyAlignment="1">
      <alignment horizontal="center" vertical="center"/>
    </xf>
    <xf numFmtId="0" fontId="44" fillId="0" borderId="77" xfId="0" applyFont="1" applyBorder="1" applyAlignment="1">
      <alignment horizontal="center" vertical="center"/>
    </xf>
    <xf numFmtId="0" fontId="44" fillId="0" borderId="45" xfId="0" applyFont="1" applyBorder="1" applyAlignment="1">
      <alignment horizontal="center" vertical="center"/>
    </xf>
    <xf numFmtId="0" fontId="41" fillId="0" borderId="67" xfId="0" applyFont="1" applyFill="1" applyBorder="1" applyAlignment="1">
      <alignment horizontal="left" vertical="center" wrapText="1"/>
    </xf>
    <xf numFmtId="0" fontId="41" fillId="0" borderId="0" xfId="0" applyFont="1" applyFill="1" applyBorder="1" applyAlignment="1">
      <alignment horizontal="left"/>
    </xf>
    <xf numFmtId="0" fontId="41" fillId="0" borderId="41" xfId="0" applyFont="1" applyFill="1" applyBorder="1" applyAlignment="1">
      <alignment horizontal="left"/>
    </xf>
    <xf numFmtId="0" fontId="41" fillId="0" borderId="69" xfId="0" applyFont="1" applyFill="1" applyBorder="1" applyAlignment="1">
      <alignment horizontal="left"/>
    </xf>
    <xf numFmtId="0" fontId="32" fillId="10" borderId="38" xfId="0" applyFont="1" applyFill="1" applyBorder="1" applyAlignment="1">
      <alignment horizontal="left" vertical="center"/>
    </xf>
    <xf numFmtId="0" fontId="32" fillId="10" borderId="27" xfId="0" applyFont="1" applyFill="1" applyBorder="1" applyAlignment="1">
      <alignment horizontal="left" vertical="center"/>
    </xf>
    <xf numFmtId="0" fontId="30" fillId="0" borderId="83" xfId="0" applyFont="1" applyFill="1" applyBorder="1" applyAlignment="1">
      <alignment vertical="center" wrapText="1"/>
    </xf>
    <xf numFmtId="0" fontId="30" fillId="0" borderId="78" xfId="0" applyFont="1" applyFill="1" applyBorder="1" applyAlignment="1">
      <alignment vertical="center" wrapText="1"/>
    </xf>
    <xf numFmtId="0" fontId="30" fillId="0" borderId="82" xfId="0" applyFont="1" applyFill="1" applyBorder="1" applyAlignment="1">
      <alignment vertical="center" wrapText="1"/>
    </xf>
    <xf numFmtId="0" fontId="30" fillId="0" borderId="33" xfId="0" applyFont="1" applyFill="1" applyBorder="1" applyAlignment="1">
      <alignment horizontal="left" vertical="center"/>
    </xf>
    <xf numFmtId="0" fontId="30" fillId="0" borderId="74" xfId="0" applyFont="1" applyFill="1" applyBorder="1" applyAlignment="1">
      <alignment vertical="center"/>
    </xf>
    <xf numFmtId="0" fontId="30" fillId="0" borderId="76" xfId="0" applyFont="1" applyFill="1" applyBorder="1" applyAlignment="1">
      <alignment vertical="center"/>
    </xf>
    <xf numFmtId="0" fontId="30" fillId="0" borderId="64" xfId="0" applyFont="1" applyFill="1" applyBorder="1" applyAlignment="1">
      <alignment vertical="center"/>
    </xf>
    <xf numFmtId="0" fontId="30" fillId="0" borderId="34" xfId="0" applyFont="1" applyFill="1" applyBorder="1" applyAlignment="1">
      <alignment horizontal="left" vertical="center"/>
    </xf>
    <xf numFmtId="0" fontId="30" fillId="0" borderId="30" xfId="0" applyFont="1" applyFill="1" applyBorder="1" applyAlignment="1">
      <alignment horizontal="left" vertical="center"/>
    </xf>
    <xf numFmtId="0" fontId="30" fillId="0" borderId="57" xfId="0" applyFont="1" applyFill="1" applyBorder="1" applyAlignment="1">
      <alignment vertical="center"/>
    </xf>
    <xf numFmtId="0" fontId="30" fillId="0" borderId="66" xfId="0" applyFont="1" applyFill="1" applyBorder="1" applyAlignment="1">
      <alignment horizontal="left" vertical="center"/>
    </xf>
    <xf numFmtId="0" fontId="30" fillId="0" borderId="60" xfId="0" applyFont="1" applyFill="1" applyBorder="1" applyAlignment="1">
      <alignment horizontal="left" vertical="center"/>
    </xf>
    <xf numFmtId="0" fontId="30" fillId="0" borderId="61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vertical="center"/>
    </xf>
    <xf numFmtId="0" fontId="30" fillId="0" borderId="29" xfId="0" applyFont="1" applyFill="1" applyBorder="1" applyAlignment="1">
      <alignment vertical="center"/>
    </xf>
    <xf numFmtId="0" fontId="30" fillId="0" borderId="30" xfId="0" applyFont="1" applyFill="1" applyBorder="1" applyAlignment="1">
      <alignment vertical="center"/>
    </xf>
    <xf numFmtId="0" fontId="30" fillId="0" borderId="33" xfId="0" applyFont="1" applyFill="1" applyBorder="1" applyAlignment="1">
      <alignment vertical="center"/>
    </xf>
    <xf numFmtId="0" fontId="30" fillId="0" borderId="5" xfId="0" applyFont="1" applyFill="1" applyBorder="1" applyAlignment="1">
      <alignment horizontal="left" vertical="center" wrapText="1"/>
    </xf>
    <xf numFmtId="0" fontId="30" fillId="0" borderId="83" xfId="0" applyFont="1" applyFill="1" applyBorder="1" applyAlignment="1">
      <alignment horizontal="left" vertical="center" wrapText="1"/>
    </xf>
    <xf numFmtId="0" fontId="30" fillId="0" borderId="41" xfId="0" applyFont="1" applyFill="1" applyBorder="1" applyAlignment="1">
      <alignment horizontal="left" vertical="center" wrapText="1"/>
    </xf>
    <xf numFmtId="0" fontId="30" fillId="0" borderId="82" xfId="0" applyFont="1" applyFill="1" applyBorder="1" applyAlignment="1">
      <alignment horizontal="left" vertical="center" wrapText="1"/>
    </xf>
    <xf numFmtId="0" fontId="30" fillId="0" borderId="6" xfId="0" applyFont="1" applyFill="1" applyBorder="1" applyAlignment="1">
      <alignment horizontal="left" vertical="center" wrapText="1"/>
    </xf>
    <xf numFmtId="0" fontId="30" fillId="0" borderId="38" xfId="0" applyFont="1" applyBorder="1" applyAlignment="1">
      <alignment horizontal="left"/>
    </xf>
    <xf numFmtId="0" fontId="30" fillId="0" borderId="17" xfId="0" applyFont="1" applyBorder="1" applyAlignment="1">
      <alignment horizontal="left"/>
    </xf>
    <xf numFmtId="0" fontId="30" fillId="0" borderId="71" xfId="0" applyFont="1" applyBorder="1" applyAlignment="1">
      <alignment horizontal="left"/>
    </xf>
    <xf numFmtId="0" fontId="30" fillId="0" borderId="68" xfId="0" applyFont="1" applyFill="1" applyBorder="1" applyAlignment="1">
      <alignment horizontal="left" vertical="center"/>
    </xf>
    <xf numFmtId="0" fontId="30" fillId="0" borderId="47" xfId="0" applyFont="1" applyFill="1" applyBorder="1" applyAlignment="1">
      <alignment vertical="center" wrapText="1"/>
    </xf>
    <xf numFmtId="0" fontId="30" fillId="0" borderId="40" xfId="0" applyFont="1" applyFill="1" applyBorder="1" applyAlignment="1">
      <alignment vertical="center" wrapText="1"/>
    </xf>
    <xf numFmtId="0" fontId="30" fillId="0" borderId="70" xfId="0" applyFont="1" applyFill="1" applyBorder="1" applyAlignment="1">
      <alignment horizontal="left" vertical="center"/>
    </xf>
    <xf numFmtId="0" fontId="30" fillId="0" borderId="4" xfId="0" applyFont="1" applyFill="1" applyBorder="1" applyAlignment="1">
      <alignment horizontal="left" vertical="center"/>
    </xf>
    <xf numFmtId="0" fontId="30" fillId="0" borderId="47" xfId="0" applyFont="1" applyFill="1" applyBorder="1" applyAlignment="1">
      <alignment horizontal="left" vertical="center"/>
    </xf>
    <xf numFmtId="0" fontId="30" fillId="0" borderId="40" xfId="0" applyFont="1" applyFill="1" applyBorder="1" applyAlignment="1">
      <alignment horizontal="left" vertical="center"/>
    </xf>
    <xf numFmtId="0" fontId="30" fillId="0" borderId="72" xfId="0" applyFont="1" applyFill="1" applyBorder="1" applyAlignment="1">
      <alignment vertical="center"/>
    </xf>
    <xf numFmtId="0" fontId="30" fillId="0" borderId="80" xfId="0" applyFont="1" applyFill="1" applyBorder="1" applyAlignment="1">
      <alignment vertical="center"/>
    </xf>
    <xf numFmtId="0" fontId="30" fillId="0" borderId="59" xfId="0" applyFont="1" applyFill="1" applyBorder="1" applyAlignment="1">
      <alignment vertical="center"/>
    </xf>
    <xf numFmtId="0" fontId="30" fillId="0" borderId="49" xfId="0" applyFont="1" applyFill="1" applyBorder="1" applyAlignment="1">
      <alignment vertical="center"/>
    </xf>
    <xf numFmtId="0" fontId="30" fillId="0" borderId="79" xfId="0" applyFont="1" applyFill="1" applyBorder="1" applyAlignment="1">
      <alignment vertical="center"/>
    </xf>
    <xf numFmtId="0" fontId="30" fillId="0" borderId="66" xfId="0" applyFont="1" applyFill="1" applyBorder="1" applyAlignment="1">
      <alignment vertical="center"/>
    </xf>
    <xf numFmtId="0" fontId="30" fillId="0" borderId="70" xfId="0" applyFont="1" applyFill="1" applyBorder="1" applyAlignment="1">
      <alignment vertical="center"/>
    </xf>
    <xf numFmtId="0" fontId="30" fillId="0" borderId="60" xfId="0" applyFont="1" applyFill="1" applyBorder="1" applyAlignment="1">
      <alignment vertical="center"/>
    </xf>
    <xf numFmtId="0" fontId="30" fillId="0" borderId="68" xfId="0" applyFont="1" applyFill="1" applyBorder="1" applyAlignment="1">
      <alignment vertical="center"/>
    </xf>
    <xf numFmtId="0" fontId="30" fillId="0" borderId="67" xfId="0" applyFont="1" applyFill="1" applyBorder="1" applyAlignment="1">
      <alignment horizontal="left" vertical="center" wrapText="1"/>
    </xf>
    <xf numFmtId="0" fontId="30" fillId="0" borderId="78" xfId="0" applyFont="1" applyBorder="1" applyAlignment="1">
      <alignment horizontal="left"/>
    </xf>
    <xf numFmtId="0" fontId="30" fillId="0" borderId="41" xfId="0" applyFont="1" applyBorder="1" applyAlignment="1">
      <alignment horizontal="left"/>
    </xf>
    <xf numFmtId="0" fontId="30" fillId="0" borderId="82" xfId="0" applyFont="1" applyBorder="1" applyAlignment="1">
      <alignment horizontal="left"/>
    </xf>
    <xf numFmtId="0" fontId="30" fillId="0" borderId="83" xfId="0" applyFont="1" applyBorder="1" applyAlignment="1">
      <alignment horizontal="left"/>
    </xf>
    <xf numFmtId="0" fontId="30" fillId="0" borderId="67" xfId="0" applyFont="1" applyBorder="1" applyAlignment="1">
      <alignment horizontal="left"/>
    </xf>
    <xf numFmtId="0" fontId="30" fillId="0" borderId="61" xfId="0" applyFont="1" applyFill="1" applyBorder="1" applyAlignment="1">
      <alignment vertical="center"/>
    </xf>
    <xf numFmtId="0" fontId="134" fillId="0" borderId="28" xfId="0" applyFont="1" applyFill="1" applyBorder="1" applyAlignment="1">
      <alignment vertical="center"/>
    </xf>
    <xf numFmtId="0" fontId="134" fillId="0" borderId="29" xfId="0" applyFont="1" applyFill="1" applyBorder="1" applyAlignment="1">
      <alignment vertical="center"/>
    </xf>
    <xf numFmtId="0" fontId="134" fillId="0" borderId="30" xfId="0" applyFont="1" applyFill="1" applyBorder="1" applyAlignment="1">
      <alignment vertical="center"/>
    </xf>
    <xf numFmtId="0" fontId="30" fillId="0" borderId="0" xfId="0" applyFont="1" applyBorder="1" applyAlignment="1">
      <alignment horizontal="left"/>
    </xf>
    <xf numFmtId="0" fontId="30" fillId="0" borderId="31" xfId="0" applyFont="1" applyBorder="1" applyAlignment="1">
      <alignment horizontal="left"/>
    </xf>
    <xf numFmtId="0" fontId="30" fillId="0" borderId="16" xfId="0" applyFont="1" applyBorder="1" applyAlignment="1">
      <alignment horizontal="left"/>
    </xf>
    <xf numFmtId="0" fontId="30" fillId="0" borderId="36" xfId="0" applyFont="1" applyBorder="1" applyAlignment="1">
      <alignment horizontal="left"/>
    </xf>
    <xf numFmtId="0" fontId="32" fillId="10" borderId="5" xfId="0" applyFont="1" applyFill="1" applyBorder="1" applyAlignment="1">
      <alignment horizontal="left" vertical="center" wrapText="1"/>
    </xf>
    <xf numFmtId="0" fontId="32" fillId="10" borderId="77" xfId="0" applyFont="1" applyFill="1" applyBorder="1" applyAlignment="1">
      <alignment horizontal="left" vertical="center" wrapText="1"/>
    </xf>
    <xf numFmtId="0" fontId="32" fillId="10" borderId="41" xfId="0" applyFont="1" applyFill="1" applyBorder="1" applyAlignment="1">
      <alignment horizontal="left" vertical="center" wrapText="1"/>
    </xf>
    <xf numFmtId="0" fontId="32" fillId="10" borderId="69" xfId="0" applyFont="1" applyFill="1" applyBorder="1" applyAlignment="1">
      <alignment horizontal="left" vertical="center" wrapText="1"/>
    </xf>
    <xf numFmtId="0" fontId="133" fillId="0" borderId="4" xfId="0" applyFont="1" applyFill="1" applyBorder="1" applyAlignment="1">
      <alignment vertical="center"/>
    </xf>
    <xf numFmtId="0" fontId="133" fillId="0" borderId="47" xfId="0" applyFont="1" applyFill="1" applyBorder="1" applyAlignment="1">
      <alignment vertical="center"/>
    </xf>
    <xf numFmtId="0" fontId="133" fillId="0" borderId="40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left" vertical="center" wrapText="1"/>
    </xf>
    <xf numFmtId="0" fontId="0" fillId="0" borderId="31" xfId="0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0" fontId="0" fillId="0" borderId="36" xfId="0" applyFont="1" applyFill="1" applyBorder="1" applyAlignment="1">
      <alignment horizontal="left"/>
    </xf>
    <xf numFmtId="0" fontId="0" fillId="0" borderId="28" xfId="0" applyFill="1" applyBorder="1" applyAlignment="1">
      <alignment vertical="center" wrapText="1"/>
    </xf>
    <xf numFmtId="0" fontId="0" fillId="0" borderId="29" xfId="0" applyFont="1" applyFill="1" applyBorder="1" applyAlignment="1">
      <alignment vertical="center" wrapText="1"/>
    </xf>
    <xf numFmtId="0" fontId="0" fillId="0" borderId="30" xfId="0" applyFont="1" applyFill="1" applyBorder="1" applyAlignment="1">
      <alignment vertical="center" wrapText="1"/>
    </xf>
    <xf numFmtId="0" fontId="0" fillId="0" borderId="21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135" fillId="0" borderId="28" xfId="0" applyFont="1" applyFill="1" applyBorder="1" applyAlignment="1">
      <alignment vertical="center"/>
    </xf>
    <xf numFmtId="0" fontId="135" fillId="0" borderId="29" xfId="0" applyFont="1" applyFill="1" applyBorder="1" applyAlignment="1">
      <alignment vertical="center"/>
    </xf>
    <xf numFmtId="0" fontId="135" fillId="0" borderId="30" xfId="0" applyFont="1" applyFill="1" applyBorder="1" applyAlignment="1">
      <alignment vertical="center"/>
    </xf>
    <xf numFmtId="0" fontId="135" fillId="0" borderId="33" xfId="0" applyFont="1" applyFill="1" applyBorder="1" applyAlignment="1">
      <alignment vertical="center"/>
    </xf>
    <xf numFmtId="0" fontId="37" fillId="0" borderId="66" xfId="0" applyFont="1" applyFill="1" applyBorder="1" applyAlignment="1">
      <alignment horizontal="left" vertical="center"/>
    </xf>
    <xf numFmtId="0" fontId="37" fillId="0" borderId="60" xfId="0" applyFont="1" applyFill="1" applyBorder="1" applyAlignment="1">
      <alignment horizontal="left" vertical="center"/>
    </xf>
    <xf numFmtId="0" fontId="37" fillId="0" borderId="61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18" fillId="0" borderId="67" xfId="0" applyFont="1" applyFill="1" applyBorder="1" applyAlignment="1">
      <alignment horizontal="left" vertical="center"/>
    </xf>
    <xf numFmtId="0" fontId="18" fillId="0" borderId="67" xfId="0" applyFont="1" applyBorder="1" applyAlignment="1">
      <alignment horizontal="left" vertical="center"/>
    </xf>
    <xf numFmtId="0" fontId="18" fillId="0" borderId="70" xfId="0" applyFont="1" applyFill="1" applyBorder="1" applyAlignment="1">
      <alignment horizontal="left" vertical="center"/>
    </xf>
    <xf numFmtId="0" fontId="18" fillId="0" borderId="68" xfId="0" applyFont="1" applyBorder="1" applyAlignment="1">
      <alignment horizontal="left" vertical="center"/>
    </xf>
    <xf numFmtId="0" fontId="18" fillId="0" borderId="34" xfId="0" applyFont="1" applyFill="1" applyBorder="1" applyAlignment="1">
      <alignment vertical="center"/>
    </xf>
    <xf numFmtId="0" fontId="16" fillId="0" borderId="66" xfId="0" applyFont="1" applyFill="1" applyBorder="1" applyAlignment="1">
      <alignment horizontal="left" vertical="center"/>
    </xf>
    <xf numFmtId="0" fontId="16" fillId="0" borderId="60" xfId="0" applyFont="1" applyFill="1" applyBorder="1" applyAlignment="1">
      <alignment horizontal="left" vertical="center"/>
    </xf>
    <xf numFmtId="0" fontId="16" fillId="0" borderId="61" xfId="0" applyFont="1" applyFill="1" applyBorder="1" applyAlignment="1">
      <alignment horizontal="left" vertical="center"/>
    </xf>
    <xf numFmtId="0" fontId="36" fillId="0" borderId="70" xfId="0" applyFont="1" applyFill="1" applyBorder="1" applyAlignment="1">
      <alignment horizontal="left" vertical="center"/>
    </xf>
    <xf numFmtId="0" fontId="36" fillId="0" borderId="29" xfId="0" applyFont="1" applyFill="1" applyBorder="1" applyAlignment="1">
      <alignment vertical="center"/>
    </xf>
    <xf numFmtId="0" fontId="39" fillId="0" borderId="77" xfId="0" applyFont="1" applyFill="1" applyBorder="1" applyAlignment="1">
      <alignment horizontal="center" vertical="center"/>
    </xf>
    <xf numFmtId="0" fontId="39" fillId="0" borderId="77" xfId="0" applyFont="1" applyBorder="1" applyAlignment="1">
      <alignment horizontal="center" vertical="center"/>
    </xf>
    <xf numFmtId="0" fontId="39" fillId="0" borderId="45" xfId="0" applyFont="1" applyBorder="1" applyAlignment="1">
      <alignment horizontal="center" vertical="center"/>
    </xf>
    <xf numFmtId="0" fontId="33" fillId="0" borderId="77" xfId="0" applyFont="1" applyFill="1" applyBorder="1" applyAlignment="1">
      <alignment horizontal="left"/>
    </xf>
    <xf numFmtId="0" fontId="33" fillId="0" borderId="41" xfId="0" applyFont="1" applyFill="1" applyBorder="1" applyAlignment="1">
      <alignment horizontal="left"/>
    </xf>
    <xf numFmtId="0" fontId="33" fillId="0" borderId="69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 vertical="center"/>
    </xf>
    <xf numFmtId="0" fontId="18" fillId="0" borderId="4" xfId="0" applyFont="1" applyFill="1" applyBorder="1" applyAlignment="1">
      <alignment vertical="center"/>
    </xf>
    <xf numFmtId="0" fontId="18" fillId="0" borderId="47" xfId="0" applyFont="1" applyFill="1" applyBorder="1" applyAlignment="1">
      <alignment vertical="center"/>
    </xf>
    <xf numFmtId="0" fontId="18" fillId="0" borderId="47" xfId="0" applyFont="1" applyBorder="1" applyAlignment="1">
      <alignment vertical="center"/>
    </xf>
    <xf numFmtId="2" fontId="36" fillId="0" borderId="66" xfId="0" applyNumberFormat="1" applyFont="1" applyFill="1" applyBorder="1" applyAlignment="1">
      <alignment horizontal="left" vertical="center"/>
    </xf>
    <xf numFmtId="2" fontId="33" fillId="0" borderId="60" xfId="0" applyNumberFormat="1" applyFont="1" applyFill="1" applyBorder="1" applyAlignment="1">
      <alignment horizontal="left" vertical="center"/>
    </xf>
    <xf numFmtId="2" fontId="33" fillId="0" borderId="61" xfId="0" applyNumberFormat="1" applyFont="1" applyFill="1" applyBorder="1" applyAlignment="1">
      <alignment horizontal="left" vertical="center"/>
    </xf>
    <xf numFmtId="2" fontId="36" fillId="0" borderId="61" xfId="0" applyNumberFormat="1" applyFont="1" applyFill="1" applyBorder="1" applyAlignment="1">
      <alignment horizontal="left" vertical="center"/>
    </xf>
    <xf numFmtId="0" fontId="33" fillId="0" borderId="47" xfId="0" applyFont="1" applyFill="1" applyBorder="1" applyAlignment="1">
      <alignment vertical="center" wrapText="1"/>
    </xf>
    <xf numFmtId="0" fontId="36" fillId="0" borderId="40" xfId="0" applyFont="1" applyFill="1" applyBorder="1" applyAlignment="1">
      <alignment vertical="center" wrapText="1"/>
    </xf>
    <xf numFmtId="2" fontId="36" fillId="0" borderId="28" xfId="0" applyNumberFormat="1" applyFont="1" applyFill="1" applyBorder="1" applyAlignment="1">
      <alignment vertical="center"/>
    </xf>
    <xf numFmtId="2" fontId="33" fillId="0" borderId="29" xfId="0" applyNumberFormat="1" applyFont="1" applyFill="1" applyBorder="1" applyAlignment="1">
      <alignment vertical="center"/>
    </xf>
    <xf numFmtId="2" fontId="33" fillId="0" borderId="30" xfId="0" applyNumberFormat="1" applyFont="1" applyFill="1" applyBorder="1" applyAlignment="1">
      <alignment vertical="center"/>
    </xf>
    <xf numFmtId="2" fontId="36" fillId="0" borderId="30" xfId="0" applyNumberFormat="1" applyFont="1" applyFill="1" applyBorder="1" applyAlignment="1">
      <alignment vertical="center"/>
    </xf>
    <xf numFmtId="0" fontId="33" fillId="0" borderId="60" xfId="0" applyFont="1" applyFill="1" applyBorder="1" applyAlignment="1">
      <alignment vertical="center"/>
    </xf>
    <xf numFmtId="0" fontId="33" fillId="0" borderId="61" xfId="0" applyFont="1" applyFill="1" applyBorder="1" applyAlignment="1">
      <alignment vertical="center"/>
    </xf>
    <xf numFmtId="0" fontId="36" fillId="0" borderId="61" xfId="0" applyFont="1" applyFill="1" applyBorder="1" applyAlignment="1">
      <alignment vertical="center"/>
    </xf>
    <xf numFmtId="0" fontId="18" fillId="0" borderId="28" xfId="0" applyFont="1" applyFill="1" applyBorder="1" applyAlignment="1">
      <alignment vertical="center"/>
    </xf>
    <xf numFmtId="0" fontId="18" fillId="0" borderId="29" xfId="0" applyFont="1" applyFill="1" applyBorder="1" applyAlignment="1">
      <alignment vertical="center"/>
    </xf>
    <xf numFmtId="0" fontId="18" fillId="0" borderId="30" xfId="0" applyFont="1" applyFill="1" applyBorder="1" applyAlignment="1">
      <alignment vertical="center"/>
    </xf>
    <xf numFmtId="0" fontId="18" fillId="0" borderId="33" xfId="0" applyFont="1" applyBorder="1" applyAlignment="1">
      <alignment vertical="center"/>
    </xf>
    <xf numFmtId="0" fontId="33" fillId="0" borderId="67" xfId="0" applyFont="1" applyFill="1" applyBorder="1" applyAlignment="1">
      <alignment horizontal="left"/>
    </xf>
    <xf numFmtId="0" fontId="33" fillId="0" borderId="0" xfId="0" applyFont="1" applyFill="1" applyBorder="1" applyAlignment="1">
      <alignment horizontal="left"/>
    </xf>
    <xf numFmtId="0" fontId="30" fillId="0" borderId="5" xfId="0" applyFont="1" applyFill="1" applyBorder="1" applyAlignment="1">
      <alignment horizontal="left" vertical="center"/>
    </xf>
    <xf numFmtId="0" fontId="30" fillId="0" borderId="67" xfId="0" applyFont="1" applyFill="1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0" fontId="33" fillId="0" borderId="29" xfId="0" applyFont="1" applyFill="1" applyBorder="1" applyAlignment="1">
      <alignment vertical="center" wrapText="1"/>
    </xf>
    <xf numFmtId="0" fontId="33" fillId="0" borderId="30" xfId="0" applyFont="1" applyFill="1" applyBorder="1" applyAlignment="1">
      <alignment vertical="center" wrapText="1"/>
    </xf>
    <xf numFmtId="0" fontId="36" fillId="0" borderId="30" xfId="0" applyFont="1" applyFill="1" applyBorder="1" applyAlignment="1">
      <alignment vertical="center" wrapText="1"/>
    </xf>
    <xf numFmtId="0" fontId="36" fillId="0" borderId="33" xfId="0" applyFont="1" applyFill="1" applyBorder="1" applyAlignment="1">
      <alignment vertical="center" wrapText="1"/>
    </xf>
    <xf numFmtId="0" fontId="30" fillId="0" borderId="20" xfId="0" applyFont="1" applyFill="1" applyBorder="1" applyAlignment="1">
      <alignment horizontal="left" vertical="center"/>
    </xf>
    <xf numFmtId="0" fontId="30" fillId="0" borderId="26" xfId="0" applyFont="1" applyFill="1" applyBorder="1" applyAlignment="1">
      <alignment horizontal="left" vertical="center"/>
    </xf>
    <xf numFmtId="0" fontId="30" fillId="0" borderId="26" xfId="0" applyFont="1" applyBorder="1" applyAlignment="1">
      <alignment horizontal="left" vertical="center"/>
    </xf>
    <xf numFmtId="0" fontId="30" fillId="0" borderId="35" xfId="0" applyFont="1" applyFill="1" applyBorder="1" applyAlignment="1">
      <alignment horizontal="left" vertical="center"/>
    </xf>
    <xf numFmtId="0" fontId="30" fillId="0" borderId="21" xfId="0" applyFont="1" applyFill="1" applyBorder="1" applyAlignment="1">
      <alignment horizontal="left" vertical="center"/>
    </xf>
    <xf numFmtId="0" fontId="30" fillId="0" borderId="21" xfId="0" applyFont="1" applyBorder="1" applyAlignment="1">
      <alignment horizontal="left" vertical="center"/>
    </xf>
    <xf numFmtId="0" fontId="30" fillId="0" borderId="6" xfId="0" applyFont="1" applyFill="1" applyBorder="1" applyAlignment="1">
      <alignment horizontal="left" vertical="center"/>
    </xf>
    <xf numFmtId="0" fontId="30" fillId="0" borderId="43" xfId="0" applyFont="1" applyFill="1" applyBorder="1" applyAlignment="1">
      <alignment horizontal="left" vertical="center"/>
    </xf>
    <xf numFmtId="0" fontId="30" fillId="0" borderId="16" xfId="0" applyFont="1" applyBorder="1" applyAlignment="1">
      <alignment horizontal="left"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14" xfId="0" applyFont="1" applyFill="1" applyBorder="1" applyAlignment="1">
      <alignment horizontal="left" vertical="center"/>
    </xf>
    <xf numFmtId="0" fontId="30" fillId="0" borderId="36" xfId="0" applyFont="1" applyBorder="1" applyAlignment="1">
      <alignment horizontal="left" vertical="center"/>
    </xf>
    <xf numFmtId="0" fontId="30" fillId="0" borderId="17" xfId="0" applyFont="1" applyFill="1" applyBorder="1" applyAlignment="1">
      <alignment horizontal="left" vertical="center"/>
    </xf>
    <xf numFmtId="0" fontId="30" fillId="0" borderId="16" xfId="0" applyFont="1" applyFill="1" applyBorder="1" applyAlignment="1">
      <alignment horizontal="left" vertical="center"/>
    </xf>
    <xf numFmtId="0" fontId="30" fillId="0" borderId="32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0" fillId="0" borderId="23" xfId="0" applyFont="1" applyFill="1" applyBorder="1" applyAlignment="1">
      <alignment horizontal="left" vertical="center"/>
    </xf>
    <xf numFmtId="0" fontId="30" fillId="0" borderId="11" xfId="0" applyFont="1" applyFill="1" applyBorder="1" applyAlignment="1">
      <alignment horizontal="left" vertical="center"/>
    </xf>
    <xf numFmtId="0" fontId="32" fillId="10" borderId="22" xfId="0" applyFont="1" applyFill="1" applyBorder="1" applyAlignment="1">
      <alignment horizontal="left" vertical="center"/>
    </xf>
    <xf numFmtId="0" fontId="32" fillId="10" borderId="53" xfId="0" applyFont="1" applyFill="1" applyBorder="1" applyAlignment="1">
      <alignment horizontal="left" vertical="center"/>
    </xf>
    <xf numFmtId="0" fontId="134" fillId="0" borderId="28" xfId="0" applyFont="1" applyFill="1" applyBorder="1" applyAlignment="1">
      <alignment horizontal="left" vertical="center"/>
    </xf>
    <xf numFmtId="0" fontId="134" fillId="0" borderId="29" xfId="0" applyFont="1" applyFill="1" applyBorder="1" applyAlignment="1">
      <alignment horizontal="left" vertical="center"/>
    </xf>
    <xf numFmtId="0" fontId="134" fillId="0" borderId="33" xfId="0" applyFont="1" applyFill="1" applyBorder="1" applyAlignment="1">
      <alignment horizontal="left" vertical="center"/>
    </xf>
    <xf numFmtId="0" fontId="68" fillId="0" borderId="28" xfId="0" applyFont="1" applyFill="1" applyBorder="1" applyAlignment="1">
      <alignment horizontal="left" vertical="center"/>
    </xf>
    <xf numFmtId="0" fontId="68" fillId="0" borderId="29" xfId="0" applyFont="1" applyFill="1" applyBorder="1" applyAlignment="1">
      <alignment horizontal="left" vertical="center"/>
    </xf>
    <xf numFmtId="0" fontId="68" fillId="0" borderId="33" xfId="0" applyFont="1" applyFill="1" applyBorder="1" applyAlignment="1">
      <alignment horizontal="left" vertical="center"/>
    </xf>
    <xf numFmtId="0" fontId="43" fillId="0" borderId="34" xfId="0" applyFont="1" applyFill="1" applyBorder="1" applyAlignment="1">
      <alignment horizontal="left" vertical="center"/>
    </xf>
    <xf numFmtId="0" fontId="43" fillId="0" borderId="29" xfId="0" applyFont="1" applyFill="1" applyBorder="1" applyAlignment="1">
      <alignment horizontal="left" vertical="center"/>
    </xf>
    <xf numFmtId="0" fontId="43" fillId="0" borderId="30" xfId="0" applyFont="1" applyFill="1" applyBorder="1" applyAlignment="1">
      <alignment horizontal="left" vertical="center"/>
    </xf>
    <xf numFmtId="0" fontId="43" fillId="0" borderId="33" xfId="0" applyFont="1" applyFill="1" applyBorder="1" applyAlignment="1">
      <alignment horizontal="left" vertical="center"/>
    </xf>
    <xf numFmtId="0" fontId="30" fillId="0" borderId="32" xfId="0" applyFont="1" applyBorder="1" applyAlignment="1">
      <alignment horizontal="left"/>
    </xf>
    <xf numFmtId="0" fontId="44" fillId="0" borderId="37" xfId="0" applyFont="1" applyFill="1" applyBorder="1" applyAlignment="1">
      <alignment horizontal="center" vertical="center"/>
    </xf>
    <xf numFmtId="0" fontId="44" fillId="0" borderId="73" xfId="0" applyFont="1" applyBorder="1" applyAlignment="1">
      <alignment horizontal="center" vertical="center"/>
    </xf>
    <xf numFmtId="0" fontId="44" fillId="0" borderId="62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left"/>
    </xf>
    <xf numFmtId="0" fontId="30" fillId="0" borderId="67" xfId="0" applyFont="1" applyFill="1" applyBorder="1" applyAlignment="1">
      <alignment horizontal="left"/>
    </xf>
    <xf numFmtId="0" fontId="30" fillId="0" borderId="31" xfId="0" applyFont="1" applyFill="1" applyBorder="1" applyAlignment="1">
      <alignment horizontal="left"/>
    </xf>
    <xf numFmtId="0" fontId="30" fillId="0" borderId="17" xfId="0" applyFont="1" applyFill="1" applyBorder="1" applyAlignment="1">
      <alignment horizontal="left"/>
    </xf>
    <xf numFmtId="0" fontId="30" fillId="0" borderId="32" xfId="0" applyFont="1" applyFill="1" applyBorder="1" applyAlignment="1">
      <alignment horizontal="left"/>
    </xf>
    <xf numFmtId="0" fontId="32" fillId="10" borderId="31" xfId="0" applyFont="1" applyFill="1" applyBorder="1" applyAlignment="1">
      <alignment horizontal="left" vertical="center"/>
    </xf>
    <xf numFmtId="0" fontId="32" fillId="10" borderId="36" xfId="0" applyFont="1" applyFill="1" applyBorder="1" applyAlignment="1">
      <alignment horizontal="left" vertical="center"/>
    </xf>
    <xf numFmtId="0" fontId="68" fillId="0" borderId="30" xfId="0" applyFont="1" applyFill="1" applyBorder="1" applyAlignment="1">
      <alignment horizontal="left" vertical="center"/>
    </xf>
    <xf numFmtId="0" fontId="30" fillId="0" borderId="83" xfId="0" applyFont="1" applyBorder="1" applyAlignment="1">
      <alignment horizontal="left" wrapText="1"/>
    </xf>
    <xf numFmtId="0" fontId="30" fillId="0" borderId="67" xfId="0" applyFont="1" applyBorder="1" applyAlignment="1">
      <alignment horizontal="left" wrapText="1"/>
    </xf>
    <xf numFmtId="0" fontId="30" fillId="0" borderId="78" xfId="0" applyFont="1" applyBorder="1" applyAlignment="1">
      <alignment horizontal="left" wrapText="1"/>
    </xf>
    <xf numFmtId="0" fontId="0" fillId="0" borderId="41" xfId="0" applyBorder="1" applyAlignment="1">
      <alignment horizontal="left" wrapText="1"/>
    </xf>
    <xf numFmtId="0" fontId="0" fillId="0" borderId="82" xfId="0" applyBorder="1" applyAlignment="1">
      <alignment horizontal="left" wrapText="1"/>
    </xf>
    <xf numFmtId="0" fontId="82" fillId="0" borderId="20" xfId="0" applyFont="1" applyFill="1" applyBorder="1" applyAlignment="1">
      <alignment horizontal="left" vertical="center"/>
    </xf>
    <xf numFmtId="0" fontId="82" fillId="0" borderId="26" xfId="0" applyFont="1" applyFill="1" applyBorder="1" applyAlignment="1">
      <alignment horizontal="left" vertical="center"/>
    </xf>
    <xf numFmtId="0" fontId="82" fillId="0" borderId="26" xfId="0" applyFont="1" applyBorder="1" applyAlignment="1">
      <alignment horizontal="left" vertical="center"/>
    </xf>
    <xf numFmtId="0" fontId="30" fillId="0" borderId="4" xfId="0" applyFont="1" applyFill="1" applyBorder="1" applyAlignment="1">
      <alignment horizontal="left" vertical="center" wrapText="1"/>
    </xf>
    <xf numFmtId="0" fontId="0" fillId="0" borderId="47" xfId="0" applyBorder="1"/>
    <xf numFmtId="0" fontId="0" fillId="0" borderId="40" xfId="0" applyBorder="1"/>
    <xf numFmtId="0" fontId="30" fillId="0" borderId="77" xfId="0" applyFont="1" applyFill="1" applyBorder="1" applyAlignment="1">
      <alignment horizontal="left"/>
    </xf>
    <xf numFmtId="0" fontId="30" fillId="0" borderId="47" xfId="0" applyFont="1" applyFill="1" applyBorder="1" applyAlignment="1">
      <alignment horizontal="left" vertical="center" wrapText="1"/>
    </xf>
    <xf numFmtId="0" fontId="30" fillId="0" borderId="40" xfId="0" applyFont="1" applyFill="1" applyBorder="1" applyAlignment="1">
      <alignment horizontal="left" vertical="center" wrapText="1"/>
    </xf>
    <xf numFmtId="0" fontId="31" fillId="0" borderId="66" xfId="0" applyFont="1" applyFill="1" applyBorder="1" applyAlignment="1">
      <alignment horizontal="left" vertical="center"/>
    </xf>
    <xf numFmtId="0" fontId="31" fillId="0" borderId="60" xfId="0" applyFont="1" applyFill="1" applyBorder="1" applyAlignment="1">
      <alignment horizontal="left" vertical="center"/>
    </xf>
    <xf numFmtId="0" fontId="31" fillId="0" borderId="61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82" fillId="0" borderId="5" xfId="0" applyFont="1" applyFill="1" applyBorder="1" applyAlignment="1">
      <alignment horizontal="left" vertical="center"/>
    </xf>
    <xf numFmtId="0" fontId="82" fillId="0" borderId="67" xfId="0" applyFont="1" applyFill="1" applyBorder="1" applyAlignment="1">
      <alignment horizontal="left" vertical="center"/>
    </xf>
    <xf numFmtId="0" fontId="82" fillId="0" borderId="67" xfId="0" applyFont="1" applyBorder="1" applyAlignment="1">
      <alignment horizontal="left" vertical="center"/>
    </xf>
    <xf numFmtId="0" fontId="82" fillId="0" borderId="66" xfId="0" applyFont="1" applyFill="1" applyBorder="1" applyAlignment="1">
      <alignment horizontal="left" vertical="center"/>
    </xf>
    <xf numFmtId="0" fontId="82" fillId="0" borderId="60" xfId="0" applyFont="1" applyFill="1" applyBorder="1" applyAlignment="1">
      <alignment horizontal="left" vertical="center"/>
    </xf>
    <xf numFmtId="0" fontId="82" fillId="0" borderId="61" xfId="0" applyFont="1" applyFill="1" applyBorder="1" applyAlignment="1">
      <alignment horizontal="left" vertical="center"/>
    </xf>
    <xf numFmtId="0" fontId="44" fillId="0" borderId="73" xfId="0" applyFont="1" applyFill="1" applyBorder="1" applyAlignment="1">
      <alignment horizontal="center" vertical="center"/>
    </xf>
    <xf numFmtId="0" fontId="44" fillId="0" borderId="62" xfId="0" applyFont="1" applyFill="1" applyBorder="1" applyAlignment="1">
      <alignment horizontal="center" vertical="center"/>
    </xf>
    <xf numFmtId="0" fontId="32" fillId="0" borderId="35" xfId="0" applyFont="1" applyFill="1" applyBorder="1" applyAlignment="1">
      <alignment horizontal="center" vertical="center"/>
    </xf>
    <xf numFmtId="0" fontId="32" fillId="0" borderId="77" xfId="0" applyFont="1" applyBorder="1" applyAlignment="1">
      <alignment horizontal="center" vertical="center"/>
    </xf>
    <xf numFmtId="0" fontId="32" fillId="0" borderId="45" xfId="0" applyFont="1" applyBorder="1" applyAlignment="1">
      <alignment horizontal="center" vertical="center"/>
    </xf>
    <xf numFmtId="0" fontId="32" fillId="10" borderId="11" xfId="0" applyFont="1" applyFill="1" applyBorder="1" applyAlignment="1">
      <alignment horizontal="left" vertical="center"/>
    </xf>
    <xf numFmtId="0" fontId="32" fillId="10" borderId="23" xfId="0" applyFont="1" applyFill="1" applyBorder="1" applyAlignment="1">
      <alignment horizontal="left" vertical="center"/>
    </xf>
    <xf numFmtId="0" fontId="79" fillId="0" borderId="35" xfId="0" applyFont="1" applyFill="1" applyBorder="1" applyAlignment="1">
      <alignment horizontal="center" vertical="center"/>
    </xf>
    <xf numFmtId="0" fontId="79" fillId="0" borderId="77" xfId="0" applyFont="1" applyBorder="1" applyAlignment="1">
      <alignment horizontal="center" vertical="center"/>
    </xf>
    <xf numFmtId="0" fontId="79" fillId="0" borderId="45" xfId="0" applyFont="1" applyBorder="1" applyAlignment="1">
      <alignment horizontal="center" vertical="center"/>
    </xf>
    <xf numFmtId="0" fontId="82" fillId="0" borderId="6" xfId="0" applyFont="1" applyFill="1" applyBorder="1" applyAlignment="1">
      <alignment horizontal="left" vertical="center"/>
    </xf>
    <xf numFmtId="0" fontId="82" fillId="0" borderId="43" xfId="0" applyFont="1" applyFill="1" applyBorder="1" applyAlignment="1">
      <alignment horizontal="left" vertical="center"/>
    </xf>
    <xf numFmtId="0" fontId="82" fillId="0" borderId="16" xfId="0" applyFont="1" applyBorder="1" applyAlignment="1">
      <alignment horizontal="left" vertical="center"/>
    </xf>
    <xf numFmtId="0" fontId="83" fillId="80" borderId="19" xfId="0" applyFont="1" applyFill="1" applyBorder="1" applyAlignment="1">
      <alignment horizontal="left" vertical="center" wrapText="1"/>
    </xf>
    <xf numFmtId="0" fontId="229" fillId="80" borderId="62" xfId="0" applyFont="1" applyFill="1" applyBorder="1" applyAlignment="1">
      <alignment vertical="center" wrapText="1"/>
    </xf>
    <xf numFmtId="0" fontId="0" fillId="0" borderId="31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32" xfId="0" applyFont="1" applyBorder="1" applyAlignment="1">
      <alignment horizontal="left" vertical="center"/>
    </xf>
    <xf numFmtId="0" fontId="30" fillId="0" borderId="47" xfId="0" applyFont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0" fillId="0" borderId="43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133" fillId="0" borderId="31" xfId="0" applyFont="1" applyFill="1" applyBorder="1" applyAlignment="1">
      <alignment horizontal="left" vertical="center"/>
    </xf>
    <xf numFmtId="0" fontId="133" fillId="0" borderId="14" xfId="0" applyFont="1" applyBorder="1" applyAlignment="1">
      <alignment horizontal="left" vertical="center"/>
    </xf>
    <xf numFmtId="0" fontId="133" fillId="0" borderId="32" xfId="0" applyFont="1" applyBorder="1" applyAlignment="1">
      <alignment horizontal="left" vertical="center"/>
    </xf>
    <xf numFmtId="0" fontId="0" fillId="0" borderId="31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36" xfId="0" applyFont="1" applyBorder="1" applyAlignment="1">
      <alignment horizontal="left"/>
    </xf>
    <xf numFmtId="0" fontId="134" fillId="0" borderId="31" xfId="0" applyFont="1" applyFill="1" applyBorder="1" applyAlignment="1">
      <alignment horizontal="left" vertical="center"/>
    </xf>
    <xf numFmtId="0" fontId="134" fillId="0" borderId="14" xfId="0" applyFont="1" applyFill="1" applyBorder="1" applyAlignment="1">
      <alignment horizontal="left" vertical="center"/>
    </xf>
    <xf numFmtId="0" fontId="134" fillId="0" borderId="36" xfId="0" applyFont="1" applyFill="1" applyBorder="1" applyAlignment="1">
      <alignment horizontal="left" vertical="center"/>
    </xf>
    <xf numFmtId="0" fontId="32" fillId="0" borderId="77" xfId="0" applyFont="1" applyFill="1" applyBorder="1" applyAlignment="1">
      <alignment horizontal="center" vertical="center"/>
    </xf>
    <xf numFmtId="0" fontId="30" fillId="0" borderId="35" xfId="0" applyFont="1" applyFill="1" applyBorder="1" applyAlignment="1">
      <alignment horizontal="left" vertical="center" wrapText="1"/>
    </xf>
    <xf numFmtId="0" fontId="30" fillId="0" borderId="21" xfId="0" applyFont="1" applyFill="1" applyBorder="1" applyAlignment="1">
      <alignment horizontal="left" vertical="center" wrapText="1"/>
    </xf>
    <xf numFmtId="0" fontId="30" fillId="0" borderId="75" xfId="0" applyFont="1" applyBorder="1" applyAlignment="1">
      <alignment horizontal="left" vertical="center" wrapText="1"/>
    </xf>
    <xf numFmtId="0" fontId="30" fillId="0" borderId="52" xfId="0" applyFont="1" applyFill="1" applyBorder="1" applyAlignment="1">
      <alignment horizontal="left" vertical="center" wrapText="1"/>
    </xf>
    <xf numFmtId="0" fontId="30" fillId="0" borderId="51" xfId="0" applyFont="1" applyFill="1" applyBorder="1" applyAlignment="1">
      <alignment horizontal="left" vertical="center" wrapText="1"/>
    </xf>
    <xf numFmtId="0" fontId="30" fillId="0" borderId="56" xfId="0" applyFont="1" applyFill="1" applyBorder="1" applyAlignment="1">
      <alignment horizontal="left" vertical="center" wrapText="1"/>
    </xf>
    <xf numFmtId="0" fontId="85" fillId="80" borderId="73" xfId="0" applyFont="1" applyFill="1" applyBorder="1" applyAlignment="1">
      <alignment horizontal="left" vertical="center"/>
    </xf>
    <xf numFmtId="0" fontId="69" fillId="80" borderId="73" xfId="0" applyFont="1" applyFill="1" applyBorder="1" applyAlignment="1">
      <alignment vertical="center"/>
    </xf>
    <xf numFmtId="0" fontId="69" fillId="80" borderId="81" xfId="0" applyFont="1" applyFill="1" applyBorder="1" applyAlignment="1">
      <alignment vertical="center"/>
    </xf>
    <xf numFmtId="0" fontId="134" fillId="0" borderId="32" xfId="0" applyFont="1" applyFill="1" applyBorder="1" applyAlignment="1">
      <alignment horizontal="left" vertical="center"/>
    </xf>
    <xf numFmtId="0" fontId="30" fillId="0" borderId="54" xfId="0" applyFont="1" applyBorder="1" applyAlignment="1">
      <alignment horizontal="left" vertical="center"/>
    </xf>
    <xf numFmtId="0" fontId="32" fillId="0" borderId="37" xfId="0" applyFont="1" applyFill="1" applyBorder="1" applyAlignment="1">
      <alignment horizontal="center" vertical="center"/>
    </xf>
    <xf numFmtId="0" fontId="32" fillId="0" borderId="73" xfId="0" applyFont="1" applyBorder="1" applyAlignment="1">
      <alignment horizontal="center" vertical="center"/>
    </xf>
    <xf numFmtId="0" fontId="32" fillId="0" borderId="62" xfId="0" applyFont="1" applyBorder="1" applyAlignment="1">
      <alignment horizontal="center" vertical="center"/>
    </xf>
    <xf numFmtId="0" fontId="134" fillId="0" borderId="52" xfId="0" applyFont="1" applyFill="1" applyBorder="1" applyAlignment="1">
      <alignment horizontal="center" vertical="center"/>
    </xf>
    <xf numFmtId="0" fontId="134" fillId="0" borderId="51" xfId="0" applyFont="1" applyFill="1" applyBorder="1" applyAlignment="1">
      <alignment horizontal="center" vertical="center"/>
    </xf>
    <xf numFmtId="0" fontId="134" fillId="0" borderId="56" xfId="0" applyFont="1" applyFill="1" applyBorder="1" applyAlignment="1">
      <alignment horizontal="center" vertical="center"/>
    </xf>
    <xf numFmtId="0" fontId="85" fillId="80" borderId="19" xfId="0" applyFont="1" applyFill="1" applyBorder="1" applyAlignment="1">
      <alignment horizontal="left" vertical="center" wrapText="1"/>
    </xf>
    <xf numFmtId="0" fontId="85" fillId="80" borderId="73" xfId="0" applyFont="1" applyFill="1" applyBorder="1" applyAlignment="1">
      <alignment horizontal="left" vertical="center" wrapText="1"/>
    </xf>
    <xf numFmtId="0" fontId="30" fillId="0" borderId="83" xfId="0" applyFont="1" applyFill="1" applyBorder="1" applyAlignment="1">
      <alignment horizontal="left"/>
    </xf>
    <xf numFmtId="0" fontId="30" fillId="0" borderId="78" xfId="0" applyFont="1" applyFill="1" applyBorder="1" applyAlignment="1">
      <alignment horizontal="left"/>
    </xf>
    <xf numFmtId="0" fontId="43" fillId="0" borderId="28" xfId="0" applyFont="1" applyFill="1" applyBorder="1" applyAlignment="1">
      <alignment horizontal="left" vertical="center"/>
    </xf>
    <xf numFmtId="0" fontId="134" fillId="0" borderId="30" xfId="0" applyFont="1" applyFill="1" applyBorder="1" applyAlignment="1">
      <alignment horizontal="left" vertical="center"/>
    </xf>
    <xf numFmtId="0" fontId="43" fillId="0" borderId="66" xfId="0" applyFont="1" applyFill="1" applyBorder="1" applyAlignment="1">
      <alignment horizontal="left" vertical="center"/>
    </xf>
    <xf numFmtId="0" fontId="43" fillId="0" borderId="60" xfId="0" applyFont="1" applyFill="1" applyBorder="1" applyAlignment="1">
      <alignment horizontal="left" vertical="center"/>
    </xf>
    <xf numFmtId="0" fontId="43" fillId="0" borderId="61" xfId="0" applyFont="1" applyFill="1" applyBorder="1" applyAlignment="1">
      <alignment horizontal="left" vertical="center"/>
    </xf>
    <xf numFmtId="0" fontId="82" fillId="0" borderId="17" xfId="0" applyFont="1" applyFill="1" applyBorder="1" applyAlignment="1">
      <alignment horizontal="left" vertical="center"/>
    </xf>
    <xf numFmtId="0" fontId="85" fillId="80" borderId="5" xfId="0" applyFont="1" applyFill="1" applyBorder="1" applyAlignment="1">
      <alignment horizontal="left" vertical="center" wrapText="1"/>
    </xf>
    <xf numFmtId="0" fontId="69" fillId="80" borderId="77" xfId="0" applyFont="1" applyFill="1" applyBorder="1"/>
    <xf numFmtId="0" fontId="69" fillId="80" borderId="73" xfId="0" applyFont="1" applyFill="1" applyBorder="1"/>
    <xf numFmtId="0" fontId="69" fillId="80" borderId="81" xfId="0" applyFont="1" applyFill="1" applyBorder="1"/>
    <xf numFmtId="0" fontId="68" fillId="0" borderId="52" xfId="0" applyFont="1" applyFill="1" applyBorder="1" applyAlignment="1">
      <alignment horizontal="left" vertical="center"/>
    </xf>
    <xf numFmtId="0" fontId="68" fillId="0" borderId="51" xfId="0" applyFont="1" applyFill="1" applyBorder="1" applyAlignment="1">
      <alignment horizontal="left" vertical="center"/>
    </xf>
    <xf numFmtId="0" fontId="68" fillId="0" borderId="56" xfId="0" applyFont="1" applyFill="1" applyBorder="1" applyAlignment="1">
      <alignment horizontal="left" vertical="center"/>
    </xf>
    <xf numFmtId="0" fontId="69" fillId="80" borderId="73" xfId="0" applyFont="1" applyFill="1" applyBorder="1" applyAlignment="1">
      <alignment horizontal="left" vertical="center"/>
    </xf>
    <xf numFmtId="3" fontId="68" fillId="0" borderId="32" xfId="0" applyNumberFormat="1" applyFont="1" applyFill="1" applyBorder="1" applyAlignment="1">
      <alignment horizontal="center" vertical="center"/>
    </xf>
    <xf numFmtId="0" fontId="69" fillId="0" borderId="57" xfId="0" applyFont="1" applyBorder="1" applyAlignment="1">
      <alignment horizontal="center" vertical="center"/>
    </xf>
    <xf numFmtId="0" fontId="69" fillId="0" borderId="46" xfId="0" applyFont="1" applyBorder="1" applyAlignment="1">
      <alignment horizontal="center" vertical="center"/>
    </xf>
    <xf numFmtId="0" fontId="69" fillId="0" borderId="23" xfId="0" applyFont="1" applyBorder="1" applyAlignment="1">
      <alignment horizontal="center" vertical="center"/>
    </xf>
    <xf numFmtId="0" fontId="69" fillId="0" borderId="63" xfId="0" applyFont="1" applyBorder="1" applyAlignment="1">
      <alignment horizontal="center" vertical="center"/>
    </xf>
    <xf numFmtId="0" fontId="69" fillId="0" borderId="39" xfId="0" applyFont="1" applyBorder="1" applyAlignment="1">
      <alignment horizontal="center" vertical="center"/>
    </xf>
    <xf numFmtId="0" fontId="82" fillId="0" borderId="31" xfId="0" applyFont="1" applyFill="1" applyBorder="1" applyAlignment="1">
      <alignment horizontal="left" vertical="center"/>
    </xf>
    <xf numFmtId="0" fontId="82" fillId="0" borderId="14" xfId="0" applyFont="1" applyFill="1" applyBorder="1" applyAlignment="1">
      <alignment horizontal="left" vertical="center"/>
    </xf>
    <xf numFmtId="0" fontId="82" fillId="0" borderId="32" xfId="0" applyFont="1" applyFill="1" applyBorder="1" applyAlignment="1">
      <alignment horizontal="left" vertical="center"/>
    </xf>
    <xf numFmtId="14" fontId="39" fillId="32" borderId="19" xfId="0" applyNumberFormat="1" applyFont="1" applyFill="1" applyBorder="1" applyAlignment="1">
      <alignment horizontal="center"/>
    </xf>
    <xf numFmtId="0" fontId="0" fillId="32" borderId="81" xfId="0" applyFill="1" applyBorder="1" applyAlignment="1"/>
    <xf numFmtId="0" fontId="183" fillId="32" borderId="22" xfId="0" applyFont="1" applyFill="1" applyBorder="1" applyAlignment="1">
      <alignment horizontal="center" vertical="center" wrapText="1" readingOrder="1"/>
    </xf>
    <xf numFmtId="0" fontId="183" fillId="32" borderId="12" xfId="0" applyFont="1" applyFill="1" applyBorder="1" applyAlignment="1">
      <alignment horizontal="center" vertical="center" wrapText="1" readingOrder="1"/>
    </xf>
    <xf numFmtId="0" fontId="183" fillId="32" borderId="53" xfId="0" applyFont="1" applyFill="1" applyBorder="1" applyAlignment="1">
      <alignment horizontal="center" vertical="center" wrapText="1" readingOrder="1"/>
    </xf>
    <xf numFmtId="0" fontId="0" fillId="0" borderId="4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88" fillId="32" borderId="19" xfId="0" applyFont="1" applyFill="1" applyBorder="1" applyAlignment="1">
      <alignment horizontal="center" vertical="center"/>
    </xf>
    <xf numFmtId="0" fontId="88" fillId="32" borderId="73" xfId="0" applyFont="1" applyFill="1" applyBorder="1" applyAlignment="1">
      <alignment horizontal="center" vertical="center"/>
    </xf>
    <xf numFmtId="0" fontId="0" fillId="32" borderId="73" xfId="0" applyFill="1" applyBorder="1" applyAlignment="1"/>
    <xf numFmtId="49" fontId="181" fillId="0" borderId="43" xfId="0" applyNumberFormat="1" applyFont="1" applyFill="1" applyBorder="1" applyAlignment="1" applyProtection="1">
      <alignment horizontal="center" vertical="top" wrapText="1"/>
    </xf>
    <xf numFmtId="0" fontId="181" fillId="0" borderId="8" xfId="0" applyNumberFormat="1" applyFont="1" applyFill="1" applyBorder="1" applyAlignment="1" applyProtection="1">
      <alignment horizontal="center" vertical="top" wrapText="1"/>
    </xf>
    <xf numFmtId="0" fontId="181" fillId="0" borderId="42" xfId="0" applyNumberFormat="1" applyFont="1" applyFill="1" applyBorder="1" applyAlignment="1" applyProtection="1">
      <alignment horizontal="center" vertical="top" wrapText="1"/>
    </xf>
    <xf numFmtId="0" fontId="180" fillId="0" borderId="17" xfId="0" applyFont="1" applyBorder="1" applyAlignment="1">
      <alignment horizontal="center" vertical="center" wrapText="1" readingOrder="1"/>
    </xf>
    <xf numFmtId="0" fontId="180" fillId="0" borderId="13" xfId="0" applyFont="1" applyBorder="1" applyAlignment="1">
      <alignment horizontal="center" vertical="center" wrapText="1" readingOrder="1"/>
    </xf>
    <xf numFmtId="0" fontId="180" fillId="0" borderId="71" xfId="0" applyFont="1" applyBorder="1" applyAlignment="1">
      <alignment horizontal="center" vertical="center" wrapText="1" readingOrder="1"/>
    </xf>
    <xf numFmtId="0" fontId="0" fillId="0" borderId="47" xfId="0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180" fillId="0" borderId="4" xfId="0" applyFont="1" applyFill="1" applyBorder="1" applyAlignment="1">
      <alignment horizontal="center" vertical="center" wrapText="1"/>
    </xf>
    <xf numFmtId="0" fontId="0" fillId="0" borderId="47" xfId="0" applyFill="1" applyBorder="1" applyAlignment="1"/>
    <xf numFmtId="0" fontId="0" fillId="0" borderId="40" xfId="0" applyFill="1" applyBorder="1" applyAlignment="1"/>
    <xf numFmtId="0" fontId="182" fillId="0" borderId="11" xfId="0" applyFont="1" applyBorder="1" applyAlignment="1">
      <alignment horizontal="center" vertical="center" wrapText="1" readingOrder="1"/>
    </xf>
    <xf numFmtId="0" fontId="182" fillId="0" borderId="10" xfId="0" applyFont="1" applyBorder="1" applyAlignment="1">
      <alignment horizontal="center" vertical="center" wrapText="1" readingOrder="1"/>
    </xf>
    <xf numFmtId="0" fontId="182" fillId="0" borderId="50" xfId="0" applyFont="1" applyBorder="1" applyAlignment="1">
      <alignment horizontal="center" vertical="center" wrapText="1" readingOrder="1"/>
    </xf>
    <xf numFmtId="3" fontId="0" fillId="0" borderId="0" xfId="0" applyNumberFormat="1"/>
    <xf numFmtId="1" fontId="10" fillId="0" borderId="81" xfId="0" applyNumberFormat="1" applyFont="1" applyBorder="1" applyAlignment="1">
      <alignment horizontal="right"/>
    </xf>
    <xf numFmtId="1" fontId="10" fillId="0" borderId="56" xfId="0" applyNumberFormat="1" applyFont="1" applyBorder="1" applyAlignment="1">
      <alignment horizontal="right"/>
    </xf>
    <xf numFmtId="1" fontId="10" fillId="0" borderId="55" xfId="0" applyNumberFormat="1" applyFont="1" applyBorder="1" applyAlignment="1">
      <alignment horizontal="right"/>
    </xf>
    <xf numFmtId="1" fontId="10" fillId="32" borderId="55" xfId="0" applyNumberFormat="1" applyFont="1" applyFill="1" applyBorder="1" applyAlignment="1">
      <alignment horizontal="right"/>
    </xf>
    <xf numFmtId="1" fontId="10" fillId="0" borderId="55" xfId="0" applyNumberFormat="1" applyFont="1" applyFill="1" applyBorder="1" applyAlignment="1">
      <alignment horizontal="right"/>
    </xf>
    <xf numFmtId="0" fontId="10" fillId="0" borderId="12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/>
    </xf>
    <xf numFmtId="0" fontId="10" fillId="0" borderId="73" xfId="0" applyFont="1" applyBorder="1" applyAlignment="1">
      <alignment horizontal="right"/>
    </xf>
    <xf numFmtId="0" fontId="10" fillId="0" borderId="19" xfId="0" applyFont="1" applyFill="1" applyBorder="1" applyAlignment="1">
      <alignment horizontal="right" wrapText="1"/>
    </xf>
    <xf numFmtId="1" fontId="10" fillId="0" borderId="59" xfId="0" applyNumberFormat="1" applyFont="1" applyBorder="1"/>
    <xf numFmtId="1" fontId="10" fillId="0" borderId="27" xfId="0" applyNumberFormat="1" applyFont="1" applyBorder="1"/>
    <xf numFmtId="1" fontId="10" fillId="0" borderId="9" xfId="0" applyNumberFormat="1" applyFont="1" applyBorder="1"/>
    <xf numFmtId="1" fontId="10" fillId="32" borderId="9" xfId="0" applyNumberFormat="1" applyFont="1" applyFill="1" applyBorder="1"/>
    <xf numFmtId="1" fontId="10" fillId="0" borderId="16" xfId="0" applyNumberFormat="1" applyFont="1" applyBorder="1"/>
    <xf numFmtId="0" fontId="10" fillId="0" borderId="57" xfId="0" applyFont="1" applyFill="1" applyBorder="1" applyAlignment="1">
      <alignment horizontal="left"/>
    </xf>
    <xf numFmtId="0" fontId="10" fillId="0" borderId="30" xfId="0" applyFont="1" applyFill="1" applyBorder="1" applyAlignment="1">
      <alignment horizontal="center" vertical="center"/>
    </xf>
    <xf numFmtId="0" fontId="10" fillId="0" borderId="78" xfId="0" applyFont="1" applyBorder="1" applyAlignment="1">
      <alignment horizontal="left"/>
    </xf>
    <xf numFmtId="0" fontId="10" fillId="0" borderId="67" xfId="0" applyFont="1" applyBorder="1" applyAlignment="1">
      <alignment horizontal="left"/>
    </xf>
    <xf numFmtId="1" fontId="10" fillId="0" borderId="72" xfId="0" applyNumberFormat="1" applyFont="1" applyBorder="1"/>
    <xf numFmtId="1" fontId="10" fillId="0" borderId="38" xfId="0" applyNumberFormat="1" applyFont="1" applyBorder="1"/>
    <xf numFmtId="1" fontId="10" fillId="0" borderId="7" xfId="0" applyNumberFormat="1" applyFont="1" applyBorder="1"/>
    <xf numFmtId="1" fontId="10" fillId="32" borderId="7" xfId="0" applyNumberFormat="1" applyFont="1" applyFill="1" applyBorder="1"/>
    <xf numFmtId="1" fontId="10" fillId="0" borderId="7" xfId="0" applyNumberFormat="1" applyFont="1" applyFill="1" applyBorder="1"/>
    <xf numFmtId="1" fontId="10" fillId="0" borderId="6" xfId="0" applyNumberFormat="1" applyFont="1" applyBorder="1"/>
    <xf numFmtId="0" fontId="10" fillId="0" borderId="63" xfId="0" applyFont="1" applyFill="1" applyBorder="1" applyAlignment="1">
      <alignment horizontal="left"/>
    </xf>
    <xf numFmtId="0" fontId="10" fillId="0" borderId="83" xfId="0" applyFont="1" applyBorder="1" applyAlignment="1">
      <alignment horizontal="left"/>
    </xf>
    <xf numFmtId="3" fontId="10" fillId="0" borderId="30" xfId="0" applyNumberFormat="1" applyFont="1" applyFill="1" applyBorder="1" applyAlignment="1">
      <alignment vertical="center"/>
    </xf>
    <xf numFmtId="0" fontId="10" fillId="0" borderId="33" xfId="0" applyFont="1" applyFill="1" applyBorder="1" applyAlignment="1">
      <alignment horizontal="left"/>
    </xf>
    <xf numFmtId="0" fontId="10" fillId="0" borderId="36" xfId="0" applyFont="1" applyFill="1" applyBorder="1" applyAlignment="1">
      <alignment horizontal="left" vertical="center"/>
    </xf>
    <xf numFmtId="0" fontId="10" fillId="0" borderId="16" xfId="0" applyFont="1" applyFill="1" applyBorder="1" applyAlignment="1">
      <alignment horizontal="left" vertical="center"/>
    </xf>
    <xf numFmtId="3" fontId="10" fillId="0" borderId="28" xfId="0" applyNumberFormat="1" applyFont="1" applyFill="1" applyBorder="1" applyAlignment="1">
      <alignment vertical="center"/>
    </xf>
    <xf numFmtId="0" fontId="10" fillId="0" borderId="28" xfId="0" applyFont="1" applyFill="1" applyBorder="1" applyAlignment="1">
      <alignment horizontal="left"/>
    </xf>
    <xf numFmtId="0" fontId="10" fillId="0" borderId="31" xfId="0" applyFont="1" applyFill="1" applyBorder="1" applyAlignment="1">
      <alignment horizontal="left" vertical="center"/>
    </xf>
    <xf numFmtId="2" fontId="10" fillId="0" borderId="30" xfId="0" applyNumberFormat="1" applyFont="1" applyBorder="1"/>
    <xf numFmtId="2" fontId="10" fillId="0" borderId="32" xfId="0" applyNumberFormat="1" applyFont="1" applyBorder="1"/>
    <xf numFmtId="2" fontId="10" fillId="0" borderId="13" xfId="0" applyNumberFormat="1" applyFont="1" applyBorder="1"/>
    <xf numFmtId="2" fontId="10" fillId="32" borderId="13" xfId="0" applyNumberFormat="1" applyFont="1" applyFill="1" applyBorder="1"/>
    <xf numFmtId="2" fontId="10" fillId="0" borderId="13" xfId="0" applyNumberFormat="1" applyFont="1" applyFill="1" applyBorder="1"/>
    <xf numFmtId="2" fontId="10" fillId="0" borderId="46" xfId="0" applyNumberFormat="1" applyFont="1" applyBorder="1"/>
    <xf numFmtId="0" fontId="10" fillId="0" borderId="30" xfId="0" applyFont="1" applyFill="1" applyBorder="1" applyAlignment="1">
      <alignment horizontal="left"/>
    </xf>
    <xf numFmtId="0" fontId="10" fillId="0" borderId="61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left" vertical="center" wrapText="1"/>
    </xf>
    <xf numFmtId="0" fontId="10" fillId="0" borderId="61" xfId="0" applyFont="1" applyFill="1" applyBorder="1" applyAlignment="1">
      <alignment horizontal="left" vertical="center"/>
    </xf>
    <xf numFmtId="1" fontId="10" fillId="0" borderId="58" xfId="0" applyNumberFormat="1" applyFont="1" applyFill="1" applyBorder="1" applyAlignment="1">
      <alignment vertical="center"/>
    </xf>
    <xf numFmtId="1" fontId="10" fillId="32" borderId="58" xfId="0" applyNumberFormat="1" applyFont="1" applyFill="1" applyBorder="1" applyAlignment="1">
      <alignment vertical="center"/>
    </xf>
    <xf numFmtId="0" fontId="10" fillId="0" borderId="29" xfId="0" applyFont="1" applyFill="1" applyBorder="1" applyAlignment="1">
      <alignment horizontal="left"/>
    </xf>
    <xf numFmtId="0" fontId="10" fillId="0" borderId="60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left" vertical="center" wrapText="1"/>
    </xf>
    <xf numFmtId="0" fontId="10" fillId="0" borderId="60" xfId="0" applyFont="1" applyFill="1" applyBorder="1" applyAlignment="1">
      <alignment horizontal="left" vertical="center"/>
    </xf>
    <xf numFmtId="3" fontId="10" fillId="0" borderId="29" xfId="0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/>
    </xf>
    <xf numFmtId="3" fontId="10" fillId="32" borderId="58" xfId="0" applyNumberFormat="1" applyFont="1" applyFill="1" applyBorder="1" applyAlignment="1">
      <alignment vertical="center"/>
    </xf>
    <xf numFmtId="0" fontId="10" fillId="0" borderId="34" xfId="0" applyFont="1" applyFill="1" applyBorder="1" applyAlignment="1">
      <alignment vertical="center"/>
    </xf>
    <xf numFmtId="0" fontId="10" fillId="0" borderId="10" xfId="0" applyFont="1" applyFill="1" applyBorder="1" applyAlignment="1">
      <alignment vertical="center"/>
    </xf>
    <xf numFmtId="0" fontId="10" fillId="32" borderId="10" xfId="0" applyFont="1" applyFill="1" applyBorder="1" applyAlignment="1">
      <alignment vertical="center"/>
    </xf>
    <xf numFmtId="0" fontId="10" fillId="0" borderId="39" xfId="0" applyFont="1" applyFill="1" applyBorder="1" applyAlignment="1">
      <alignment vertical="center"/>
    </xf>
    <xf numFmtId="0" fontId="10" fillId="0" borderId="66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10" fillId="0" borderId="66" xfId="0" applyFont="1" applyFill="1" applyBorder="1" applyAlignment="1">
      <alignment horizontal="left" vertical="center"/>
    </xf>
    <xf numFmtId="2" fontId="10" fillId="0" borderId="33" xfId="0" applyNumberFormat="1" applyFont="1" applyBorder="1"/>
    <xf numFmtId="2" fontId="10" fillId="0" borderId="27" xfId="0" applyNumberFormat="1" applyFont="1" applyBorder="1"/>
    <xf numFmtId="2" fontId="10" fillId="0" borderId="9" xfId="0" applyNumberFormat="1" applyFont="1" applyBorder="1"/>
    <xf numFmtId="2" fontId="10" fillId="32" borderId="9" xfId="0" applyNumberFormat="1" applyFont="1" applyFill="1" applyBorder="1"/>
    <xf numFmtId="2" fontId="10" fillId="0" borderId="16" xfId="0" applyNumberFormat="1" applyFont="1" applyBorder="1"/>
    <xf numFmtId="0" fontId="10" fillId="0" borderId="61" xfId="0" applyFont="1" applyFill="1" applyBorder="1" applyAlignment="1">
      <alignment horizontal="left"/>
    </xf>
    <xf numFmtId="0" fontId="10" fillId="0" borderId="30" xfId="0" applyFont="1" applyFill="1" applyBorder="1" applyAlignment="1">
      <alignment horizontal="left" vertical="center" wrapText="1"/>
    </xf>
    <xf numFmtId="3" fontId="133" fillId="0" borderId="29" xfId="0" applyNumberFormat="1" applyFont="1" applyBorder="1" applyAlignment="1">
      <alignment horizontal="right" vertical="center"/>
    </xf>
    <xf numFmtId="0" fontId="10" fillId="0" borderId="60" xfId="0" applyFont="1" applyFill="1" applyBorder="1" applyAlignment="1">
      <alignment horizontal="left"/>
    </xf>
    <xf numFmtId="3" fontId="10" fillId="0" borderId="29" xfId="0" applyNumberFormat="1" applyFont="1" applyFill="1" applyBorder="1"/>
    <xf numFmtId="1" fontId="231" fillId="0" borderId="42" xfId="0" applyNumberFormat="1" applyFont="1" applyFill="1" applyBorder="1" applyAlignment="1">
      <alignment vertical="center"/>
    </xf>
    <xf numFmtId="1" fontId="231" fillId="0" borderId="8" xfId="0" applyNumberFormat="1" applyFont="1" applyFill="1" applyBorder="1" applyAlignment="1">
      <alignment vertical="center"/>
    </xf>
    <xf numFmtId="1" fontId="231" fillId="32" borderId="8" xfId="0" applyNumberFormat="1" applyFont="1" applyFill="1" applyBorder="1" applyAlignment="1">
      <alignment vertical="center"/>
    </xf>
    <xf numFmtId="1" fontId="231" fillId="0" borderId="43" xfId="0" applyNumberFormat="1" applyFont="1" applyFill="1" applyBorder="1" applyAlignment="1">
      <alignment vertical="center"/>
    </xf>
    <xf numFmtId="3" fontId="10" fillId="0" borderId="28" xfId="0" applyNumberFormat="1" applyFont="1" applyFill="1" applyBorder="1"/>
    <xf numFmtId="1" fontId="231" fillId="0" borderId="38" xfId="0" applyNumberFormat="1" applyFont="1" applyFill="1" applyBorder="1" applyAlignment="1">
      <alignment vertical="center"/>
    </xf>
    <xf numFmtId="1" fontId="231" fillId="0" borderId="7" xfId="0" applyNumberFormat="1" applyFont="1" applyFill="1" applyBorder="1" applyAlignment="1">
      <alignment vertical="center"/>
    </xf>
    <xf numFmtId="1" fontId="231" fillId="32" borderId="7" xfId="0" applyNumberFormat="1" applyFont="1" applyFill="1" applyBorder="1" applyAlignment="1">
      <alignment vertical="center"/>
    </xf>
    <xf numFmtId="1" fontId="231" fillId="0" borderId="6" xfId="0" applyNumberFormat="1" applyFont="1" applyFill="1" applyBorder="1" applyAlignment="1">
      <alignment vertical="center"/>
    </xf>
    <xf numFmtId="0" fontId="10" fillId="0" borderId="66" xfId="0" applyFont="1" applyFill="1" applyBorder="1" applyAlignment="1">
      <alignment horizontal="left"/>
    </xf>
    <xf numFmtId="0" fontId="10" fillId="0" borderId="30" xfId="0" applyFont="1" applyFill="1" applyBorder="1"/>
    <xf numFmtId="0" fontId="10" fillId="0" borderId="32" xfId="0" applyFont="1" applyBorder="1"/>
    <xf numFmtId="0" fontId="10" fillId="0" borderId="13" xfId="0" applyFont="1" applyBorder="1"/>
    <xf numFmtId="0" fontId="10" fillId="32" borderId="13" xfId="0" applyFont="1" applyFill="1" applyBorder="1"/>
    <xf numFmtId="0" fontId="10" fillId="0" borderId="13" xfId="0" applyFont="1" applyFill="1" applyBorder="1"/>
    <xf numFmtId="0" fontId="10" fillId="0" borderId="46" xfId="0" applyFont="1" applyBorder="1"/>
    <xf numFmtId="0" fontId="10" fillId="0" borderId="8" xfId="0" applyFont="1" applyFill="1" applyBorder="1" applyAlignment="1">
      <alignment vertical="center"/>
    </xf>
    <xf numFmtId="0" fontId="10" fillId="32" borderId="8" xfId="0" applyFont="1" applyFill="1" applyBorder="1" applyAlignment="1">
      <alignment vertical="center"/>
    </xf>
    <xf numFmtId="0" fontId="10" fillId="0" borderId="58" xfId="0" applyFont="1" applyFill="1" applyBorder="1" applyAlignment="1">
      <alignment vertical="center"/>
    </xf>
    <xf numFmtId="2" fontId="10" fillId="0" borderId="49" xfId="0" applyNumberFormat="1" applyFont="1" applyFill="1" applyBorder="1"/>
    <xf numFmtId="0" fontId="10" fillId="0" borderId="30" xfId="0" applyFont="1" applyFill="1" applyBorder="1" applyAlignment="1">
      <alignment horizontal="left" vertical="center"/>
    </xf>
    <xf numFmtId="0" fontId="10" fillId="0" borderId="59" xfId="0" applyFont="1" applyFill="1" applyBorder="1"/>
    <xf numFmtId="0" fontId="10" fillId="0" borderId="29" xfId="0" applyFont="1" applyFill="1" applyBorder="1" applyAlignment="1">
      <alignment horizontal="left" vertical="center"/>
    </xf>
    <xf numFmtId="3" fontId="10" fillId="0" borderId="59" xfId="0" applyNumberFormat="1" applyFont="1" applyFill="1" applyBorder="1"/>
    <xf numFmtId="3" fontId="231" fillId="0" borderId="42" xfId="0" applyNumberFormat="1" applyFont="1" applyFill="1" applyBorder="1" applyAlignment="1">
      <alignment vertical="center"/>
    </xf>
    <xf numFmtId="3" fontId="231" fillId="0" borderId="8" xfId="0" applyNumberFormat="1" applyFont="1" applyFill="1" applyBorder="1" applyAlignment="1">
      <alignment vertical="center"/>
    </xf>
    <xf numFmtId="3" fontId="231" fillId="32" borderId="8" xfId="0" applyNumberFormat="1" applyFont="1" applyFill="1" applyBorder="1" applyAlignment="1">
      <alignment vertical="center"/>
    </xf>
    <xf numFmtId="3" fontId="231" fillId="0" borderId="43" xfId="0" applyNumberFormat="1" applyFont="1" applyFill="1" applyBorder="1" applyAlignment="1">
      <alignment vertical="center"/>
    </xf>
    <xf numFmtId="3" fontId="10" fillId="0" borderId="72" xfId="0" applyNumberFormat="1" applyFont="1" applyFill="1" applyBorder="1"/>
    <xf numFmtId="3" fontId="231" fillId="0" borderId="38" xfId="0" applyNumberFormat="1" applyFont="1" applyFill="1" applyBorder="1" applyAlignment="1">
      <alignment vertical="center"/>
    </xf>
    <xf numFmtId="3" fontId="231" fillId="0" borderId="7" xfId="0" applyNumberFormat="1" applyFont="1" applyFill="1" applyBorder="1" applyAlignment="1">
      <alignment vertical="center"/>
    </xf>
    <xf numFmtId="3" fontId="231" fillId="32" borderId="7" xfId="0" applyNumberFormat="1" applyFont="1" applyFill="1" applyBorder="1" applyAlignment="1">
      <alignment vertical="center"/>
    </xf>
    <xf numFmtId="3" fontId="231" fillId="0" borderId="6" xfId="0" applyNumberFormat="1" applyFont="1" applyFill="1" applyBorder="1" applyAlignment="1">
      <alignment vertical="center"/>
    </xf>
    <xf numFmtId="0" fontId="10" fillId="0" borderId="28" xfId="0" applyFont="1" applyFill="1" applyBorder="1" applyAlignment="1">
      <alignment horizontal="left" vertical="center"/>
    </xf>
    <xf numFmtId="2" fontId="10" fillId="0" borderId="79" xfId="0" applyNumberFormat="1" applyFont="1" applyFill="1" applyBorder="1"/>
    <xf numFmtId="2" fontId="10" fillId="0" borderId="71" xfId="0" applyNumberFormat="1" applyFont="1" applyBorder="1"/>
    <xf numFmtId="2" fontId="10" fillId="0" borderId="17" xfId="0" applyNumberFormat="1" applyFont="1" applyBorder="1"/>
    <xf numFmtId="0" fontId="10" fillId="0" borderId="76" xfId="0" applyFont="1" applyFill="1" applyBorder="1" applyAlignment="1">
      <alignment horizontal="left"/>
    </xf>
    <xf numFmtId="3" fontId="228" fillId="0" borderId="38" xfId="0" applyNumberFormat="1" applyFont="1" applyFill="1" applyBorder="1" applyAlignment="1">
      <alignment vertical="center"/>
    </xf>
    <xf numFmtId="3" fontId="228" fillId="0" borderId="7" xfId="0" applyNumberFormat="1" applyFont="1" applyFill="1" applyBorder="1" applyAlignment="1">
      <alignment vertical="center"/>
    </xf>
    <xf numFmtId="3" fontId="228" fillId="32" borderId="7" xfId="0" applyNumberFormat="1" applyFont="1" applyFill="1" applyBorder="1" applyAlignment="1">
      <alignment vertical="center"/>
    </xf>
    <xf numFmtId="3" fontId="228" fillId="0" borderId="6" xfId="0" applyNumberFormat="1" applyFont="1" applyFill="1" applyBorder="1" applyAlignment="1">
      <alignment vertical="center"/>
    </xf>
    <xf numFmtId="0" fontId="0" fillId="0" borderId="74" xfId="0" applyFont="1" applyFill="1" applyBorder="1" applyAlignment="1">
      <alignment horizontal="left"/>
    </xf>
    <xf numFmtId="0" fontId="10" fillId="0" borderId="68" xfId="0" applyFont="1" applyFill="1" applyBorder="1" applyAlignment="1">
      <alignment horizontal="left"/>
    </xf>
    <xf numFmtId="0" fontId="102" fillId="0" borderId="29" xfId="0" applyNumberFormat="1" applyFont="1" applyFill="1" applyBorder="1"/>
    <xf numFmtId="2" fontId="10" fillId="0" borderId="0" xfId="0" applyNumberFormat="1" applyFont="1" applyBorder="1"/>
    <xf numFmtId="3" fontId="10" fillId="0" borderId="80" xfId="0" applyNumberFormat="1" applyFont="1" applyFill="1" applyBorder="1"/>
    <xf numFmtId="3" fontId="231" fillId="0" borderId="14" xfId="0" applyNumberFormat="1" applyFont="1" applyFill="1" applyBorder="1" applyAlignment="1">
      <alignment vertical="center"/>
    </xf>
    <xf numFmtId="3" fontId="231" fillId="0" borderId="31" xfId="0" applyNumberFormat="1" applyFont="1" applyFill="1" applyBorder="1" applyAlignment="1">
      <alignment vertical="center"/>
    </xf>
    <xf numFmtId="2" fontId="10" fillId="0" borderId="30" xfId="0" applyNumberFormat="1" applyFont="1" applyFill="1" applyBorder="1"/>
    <xf numFmtId="0" fontId="10" fillId="0" borderId="29" xfId="0" applyFont="1" applyFill="1" applyBorder="1"/>
    <xf numFmtId="3" fontId="228" fillId="0" borderId="31" xfId="0" applyNumberFormat="1" applyFont="1" applyFill="1" applyBorder="1" applyAlignment="1">
      <alignment vertical="center"/>
    </xf>
    <xf numFmtId="0" fontId="10" fillId="0" borderId="33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30" xfId="0" applyFont="1" applyBorder="1"/>
    <xf numFmtId="0" fontId="10" fillId="0" borderId="7" xfId="0" applyFont="1" applyFill="1" applyBorder="1" applyAlignment="1">
      <alignment vertical="center"/>
    </xf>
    <xf numFmtId="0" fontId="10" fillId="32" borderId="7" xfId="0" applyFont="1" applyFill="1" applyBorder="1" applyAlignment="1">
      <alignment vertical="center"/>
    </xf>
    <xf numFmtId="0" fontId="10" fillId="0" borderId="44" xfId="0" applyFont="1" applyFill="1" applyBorder="1" applyAlignment="1">
      <alignment vertical="center"/>
    </xf>
    <xf numFmtId="0" fontId="10" fillId="0" borderId="33" xfId="0" applyFont="1" applyFill="1" applyBorder="1" applyAlignment="1">
      <alignment horizontal="left" vertical="center"/>
    </xf>
    <xf numFmtId="1" fontId="10" fillId="0" borderId="72" xfId="0" applyNumberFormat="1" applyFont="1" applyFill="1" applyBorder="1"/>
    <xf numFmtId="1" fontId="10" fillId="0" borderId="59" xfId="0" applyNumberFormat="1" applyFont="1" applyFill="1" applyBorder="1"/>
    <xf numFmtId="0" fontId="10" fillId="0" borderId="49" xfId="0" applyFont="1" applyFill="1" applyBorder="1"/>
    <xf numFmtId="0" fontId="10" fillId="0" borderId="74" xfId="0" applyFont="1" applyFill="1" applyBorder="1" applyAlignment="1">
      <alignment horizontal="left"/>
    </xf>
    <xf numFmtId="0" fontId="10" fillId="13" borderId="40" xfId="0" applyFont="1" applyFill="1" applyBorder="1" applyAlignment="1">
      <alignment horizontal="center" vertical="center"/>
    </xf>
    <xf numFmtId="0" fontId="10" fillId="13" borderId="37" xfId="0" applyFont="1" applyFill="1" applyBorder="1" applyAlignment="1">
      <alignment horizontal="left" vertical="center"/>
    </xf>
    <xf numFmtId="167" fontId="30" fillId="0" borderId="59" xfId="0" applyNumberFormat="1" applyFont="1" applyBorder="1"/>
    <xf numFmtId="167" fontId="30" fillId="0" borderId="43" xfId="0" applyNumberFormat="1" applyFont="1" applyBorder="1"/>
    <xf numFmtId="3" fontId="10" fillId="0" borderId="30" xfId="0" applyNumberFormat="1" applyFont="1" applyBorder="1"/>
    <xf numFmtId="3" fontId="10" fillId="0" borderId="32" xfId="0" applyNumberFormat="1" applyFont="1" applyBorder="1"/>
    <xf numFmtId="3" fontId="10" fillId="0" borderId="13" xfId="0" applyNumberFormat="1" applyFont="1" applyBorder="1"/>
    <xf numFmtId="3" fontId="10" fillId="32" borderId="13" xfId="0" applyNumberFormat="1" applyFont="1" applyFill="1" applyBorder="1"/>
    <xf numFmtId="3" fontId="10" fillId="0" borderId="13" xfId="0" applyNumberFormat="1" applyFont="1" applyFill="1" applyBorder="1"/>
    <xf numFmtId="3" fontId="10" fillId="0" borderId="17" xfId="0" applyNumberFormat="1" applyFont="1" applyBorder="1"/>
    <xf numFmtId="3" fontId="10" fillId="0" borderId="29" xfId="0" applyNumberFormat="1" applyFont="1" applyBorder="1"/>
    <xf numFmtId="3" fontId="10" fillId="0" borderId="14" xfId="0" applyNumberFormat="1" applyFont="1" applyBorder="1"/>
    <xf numFmtId="3" fontId="10" fillId="0" borderId="8" xfId="0" applyNumberFormat="1" applyFont="1" applyBorder="1"/>
    <xf numFmtId="3" fontId="10" fillId="32" borderId="8" xfId="0" applyNumberFormat="1" applyFont="1" applyFill="1" applyBorder="1"/>
    <xf numFmtId="3" fontId="10" fillId="0" borderId="8" xfId="0" applyNumberFormat="1" applyFont="1" applyFill="1" applyBorder="1"/>
    <xf numFmtId="3" fontId="10" fillId="0" borderId="43" xfId="0" applyNumberFormat="1" applyFont="1" applyBorder="1"/>
    <xf numFmtId="0" fontId="10" fillId="0" borderId="78" xfId="0" applyFont="1" applyFill="1" applyBorder="1" applyAlignment="1">
      <alignment horizontal="left"/>
    </xf>
    <xf numFmtId="3" fontId="10" fillId="0" borderId="28" xfId="0" applyNumberFormat="1" applyFont="1" applyBorder="1"/>
    <xf numFmtId="3" fontId="10" fillId="0" borderId="23" xfId="0" applyNumberFormat="1" applyFont="1" applyBorder="1"/>
    <xf numFmtId="3" fontId="10" fillId="0" borderId="10" xfId="0" applyNumberFormat="1" applyFont="1" applyBorder="1"/>
    <xf numFmtId="3" fontId="10" fillId="32" borderId="10" xfId="0" applyNumberFormat="1" applyFont="1" applyFill="1" applyBorder="1"/>
    <xf numFmtId="3" fontId="10" fillId="0" borderId="10" xfId="0" applyNumberFormat="1" applyFont="1" applyFill="1" applyBorder="1"/>
    <xf numFmtId="3" fontId="10" fillId="0" borderId="11" xfId="0" applyNumberFormat="1" applyFont="1" applyBorder="1"/>
    <xf numFmtId="0" fontId="10" fillId="0" borderId="83" xfId="0" applyFont="1" applyFill="1" applyBorder="1" applyAlignment="1">
      <alignment horizontal="left"/>
    </xf>
    <xf numFmtId="2" fontId="10" fillId="0" borderId="33" xfId="0" applyNumberFormat="1" applyFont="1" applyFill="1" applyBorder="1"/>
    <xf numFmtId="2" fontId="10" fillId="0" borderId="36" xfId="0" applyNumberFormat="1" applyFont="1" applyBorder="1"/>
    <xf numFmtId="2" fontId="10" fillId="0" borderId="9" xfId="0" applyNumberFormat="1" applyFont="1" applyFill="1" applyBorder="1"/>
    <xf numFmtId="2" fontId="10" fillId="0" borderId="48" xfId="0" applyNumberFormat="1" applyFont="1" applyBorder="1"/>
    <xf numFmtId="0" fontId="10" fillId="0" borderId="79" xfId="0" applyFont="1" applyFill="1" applyBorder="1" applyAlignment="1">
      <alignment horizontal="left" vertical="center"/>
    </xf>
    <xf numFmtId="0" fontId="10" fillId="0" borderId="59" xfId="0" applyFont="1" applyFill="1" applyBorder="1" applyAlignment="1">
      <alignment horizontal="left" vertical="center"/>
    </xf>
    <xf numFmtId="0" fontId="10" fillId="0" borderId="64" xfId="0" applyFont="1" applyFill="1" applyBorder="1" applyAlignment="1">
      <alignment horizontal="left" vertical="center"/>
    </xf>
    <xf numFmtId="0" fontId="10" fillId="0" borderId="76" xfId="0" applyFont="1" applyFill="1" applyBorder="1" applyAlignment="1">
      <alignment horizontal="left" vertical="center"/>
    </xf>
    <xf numFmtId="0" fontId="10" fillId="0" borderId="57" xfId="0" applyFont="1" applyFill="1" applyBorder="1" applyAlignment="1">
      <alignment horizontal="left" vertical="center"/>
    </xf>
    <xf numFmtId="0" fontId="10" fillId="0" borderId="74" xfId="0" applyFont="1" applyFill="1" applyBorder="1" applyAlignment="1">
      <alignment horizontal="left" vertical="center"/>
    </xf>
    <xf numFmtId="0" fontId="10" fillId="51" borderId="71" xfId="0" applyFont="1" applyFill="1" applyBorder="1" applyAlignment="1">
      <alignment horizontal="center" wrapText="1"/>
    </xf>
    <xf numFmtId="0" fontId="10" fillId="51" borderId="38" xfId="0" applyFont="1" applyFill="1" applyBorder="1" applyAlignment="1">
      <alignment horizontal="center" wrapText="1"/>
    </xf>
    <xf numFmtId="3" fontId="10" fillId="52" borderId="27" xfId="0" applyNumberFormat="1" applyFont="1" applyFill="1" applyBorder="1" applyAlignment="1">
      <alignment horizontal="center"/>
    </xf>
    <xf numFmtId="3" fontId="10" fillId="52" borderId="9" xfId="0" applyNumberFormat="1" applyFont="1" applyFill="1" applyBorder="1" applyAlignment="1">
      <alignment horizontal="center"/>
    </xf>
    <xf numFmtId="3" fontId="10" fillId="52" borderId="48" xfId="0" applyNumberFormat="1" applyFont="1" applyFill="1" applyBorder="1" applyAlignment="1">
      <alignment horizontal="center"/>
    </xf>
    <xf numFmtId="3" fontId="10" fillId="52" borderId="33" xfId="0" applyNumberFormat="1" applyFont="1" applyFill="1" applyBorder="1" applyAlignment="1">
      <alignment horizontal="center"/>
    </xf>
    <xf numFmtId="3" fontId="10" fillId="52" borderId="36" xfId="0" applyNumberFormat="1" applyFont="1" applyFill="1" applyBorder="1" applyAlignment="1">
      <alignment horizontal="left" vertical="center"/>
    </xf>
    <xf numFmtId="3" fontId="10" fillId="52" borderId="16" xfId="0" applyNumberFormat="1" applyFont="1" applyFill="1" applyBorder="1" applyAlignment="1">
      <alignment horizontal="left" vertical="center"/>
    </xf>
    <xf numFmtId="3" fontId="10" fillId="52" borderId="29" xfId="0" applyNumberFormat="1" applyFont="1" applyFill="1" applyBorder="1" applyAlignment="1">
      <alignment horizontal="center"/>
    </xf>
    <xf numFmtId="3" fontId="10" fillId="52" borderId="14" xfId="0" applyNumberFormat="1" applyFont="1" applyFill="1" applyBorder="1" applyAlignment="1">
      <alignment horizontal="left" vertical="center"/>
    </xf>
    <xf numFmtId="3" fontId="10" fillId="52" borderId="43" xfId="0" applyNumberFormat="1" applyFont="1" applyFill="1" applyBorder="1" applyAlignment="1">
      <alignment horizontal="left" vertical="center"/>
    </xf>
    <xf numFmtId="3" fontId="28" fillId="52" borderId="50" xfId="0" applyNumberFormat="1" applyFont="1" applyFill="1" applyBorder="1" applyAlignment="1">
      <alignment horizontal="center" vertical="center"/>
    </xf>
    <xf numFmtId="3" fontId="10" fillId="52" borderId="28" xfId="0" applyNumberFormat="1" applyFont="1" applyFill="1" applyBorder="1" applyAlignment="1">
      <alignment horizontal="center"/>
    </xf>
    <xf numFmtId="3" fontId="10" fillId="52" borderId="31" xfId="0" applyNumberFormat="1" applyFont="1" applyFill="1" applyBorder="1" applyAlignment="1">
      <alignment horizontal="left" vertical="center"/>
    </xf>
    <xf numFmtId="3" fontId="10" fillId="52" borderId="6" xfId="0" applyNumberFormat="1" applyFont="1" applyFill="1" applyBorder="1" applyAlignment="1">
      <alignment horizontal="left" vertical="center"/>
    </xf>
    <xf numFmtId="2" fontId="10" fillId="0" borderId="36" xfId="0" applyNumberFormat="1" applyFont="1" applyFill="1" applyBorder="1"/>
    <xf numFmtId="2" fontId="10" fillId="13" borderId="9" xfId="0" applyNumberFormat="1" applyFont="1" applyFill="1" applyBorder="1"/>
    <xf numFmtId="2" fontId="10" fillId="0" borderId="16" xfId="0" applyNumberFormat="1" applyFont="1" applyFill="1" applyBorder="1"/>
    <xf numFmtId="0" fontId="10" fillId="0" borderId="32" xfId="0" applyFont="1" applyFill="1" applyBorder="1" applyAlignment="1">
      <alignment horizontal="left" vertical="center"/>
    </xf>
    <xf numFmtId="1" fontId="35" fillId="0" borderId="29" xfId="0" applyNumberFormat="1" applyFont="1" applyFill="1" applyBorder="1" applyAlignment="1">
      <alignment horizontal="right" vertical="center"/>
    </xf>
    <xf numFmtId="0" fontId="10" fillId="0" borderId="14" xfId="0" applyFont="1" applyFill="1" applyBorder="1" applyAlignment="1">
      <alignment horizontal="left" vertical="center"/>
    </xf>
    <xf numFmtId="3" fontId="97" fillId="0" borderId="14" xfId="0" applyNumberFormat="1" applyFont="1" applyFill="1" applyBorder="1"/>
    <xf numFmtId="3" fontId="97" fillId="0" borderId="31" xfId="0" applyNumberFormat="1" applyFont="1" applyFill="1" applyBorder="1"/>
    <xf numFmtId="0" fontId="10" fillId="0" borderId="31" xfId="0" applyFont="1" applyFill="1" applyBorder="1" applyAlignment="1">
      <alignment horizontal="left" vertical="center"/>
    </xf>
    <xf numFmtId="2" fontId="10" fillId="13" borderId="13" xfId="0" applyNumberFormat="1" applyFont="1" applyFill="1" applyBorder="1"/>
    <xf numFmtId="0" fontId="10" fillId="0" borderId="56" xfId="0" applyFont="1" applyFill="1" applyBorder="1" applyAlignment="1">
      <alignment horizontal="left" vertical="center" wrapText="1"/>
    </xf>
    <xf numFmtId="0" fontId="10" fillId="0" borderId="51" xfId="0" applyFont="1" applyFill="1" applyBorder="1" applyAlignment="1">
      <alignment horizontal="left" vertical="center" wrapText="1"/>
    </xf>
    <xf numFmtId="0" fontId="10" fillId="0" borderId="79" xfId="0" applyFont="1" applyBorder="1"/>
    <xf numFmtId="0" fontId="10" fillId="0" borderId="71" xfId="0" applyFont="1" applyBorder="1"/>
    <xf numFmtId="0" fontId="10" fillId="13" borderId="13" xfId="0" applyFont="1" applyFill="1" applyBorder="1"/>
    <xf numFmtId="0" fontId="10" fillId="0" borderId="17" xfId="0" applyFont="1" applyBorder="1"/>
    <xf numFmtId="0" fontId="10" fillId="0" borderId="59" xfId="0" applyFont="1" applyBorder="1"/>
    <xf numFmtId="0" fontId="10" fillId="0" borderId="42" xfId="0" applyFont="1" applyBorder="1"/>
    <xf numFmtId="0" fontId="10" fillId="0" borderId="8" xfId="0" applyFont="1" applyBorder="1"/>
    <xf numFmtId="0" fontId="10" fillId="32" borderId="8" xfId="0" applyFont="1" applyFill="1" applyBorder="1"/>
    <xf numFmtId="0" fontId="10" fillId="0" borderId="8" xfId="0" applyFont="1" applyFill="1" applyBorder="1"/>
    <xf numFmtId="0" fontId="10" fillId="13" borderId="8" xfId="0" applyFont="1" applyFill="1" applyBorder="1"/>
    <xf numFmtId="0" fontId="10" fillId="0" borderId="43" xfId="0" applyFont="1" applyBorder="1"/>
    <xf numFmtId="0" fontId="10" fillId="0" borderId="72" xfId="0" applyFont="1" applyBorder="1"/>
    <xf numFmtId="0" fontId="10" fillId="0" borderId="38" xfId="0" applyFont="1" applyBorder="1"/>
    <xf numFmtId="0" fontId="10" fillId="0" borderId="7" xfId="0" applyFont="1" applyBorder="1"/>
    <xf numFmtId="0" fontId="10" fillId="32" borderId="7" xfId="0" applyFont="1" applyFill="1" applyBorder="1"/>
    <xf numFmtId="0" fontId="10" fillId="0" borderId="7" xfId="0" applyFont="1" applyFill="1" applyBorder="1"/>
    <xf numFmtId="0" fontId="10" fillId="13" borderId="7" xfId="0" applyFont="1" applyFill="1" applyBorder="1"/>
    <xf numFmtId="0" fontId="10" fillId="0" borderId="49" xfId="0" applyFont="1" applyBorder="1"/>
    <xf numFmtId="0" fontId="10" fillId="0" borderId="50" xfId="0" applyFont="1" applyBorder="1"/>
    <xf numFmtId="0" fontId="10" fillId="0" borderId="10" xfId="0" applyFont="1" applyBorder="1"/>
    <xf numFmtId="0" fontId="10" fillId="32" borderId="10" xfId="0" applyFont="1" applyFill="1" applyBorder="1"/>
    <xf numFmtId="0" fontId="10" fillId="0" borderId="10" xfId="0" applyFont="1" applyFill="1" applyBorder="1"/>
    <xf numFmtId="0" fontId="10" fillId="13" borderId="10" xfId="0" applyFont="1" applyFill="1" applyBorder="1"/>
    <xf numFmtId="0" fontId="10" fillId="10" borderId="49" xfId="0" applyFont="1" applyFill="1" applyBorder="1" applyAlignment="1">
      <alignment horizontal="center" wrapText="1"/>
    </xf>
    <xf numFmtId="0" fontId="10" fillId="31" borderId="61" xfId="0" applyFont="1" applyFill="1" applyBorder="1" applyAlignment="1">
      <alignment horizontal="left"/>
    </xf>
    <xf numFmtId="0" fontId="10" fillId="10" borderId="72" xfId="0" applyFont="1" applyFill="1" applyBorder="1" applyAlignment="1">
      <alignment horizontal="center" wrapText="1"/>
    </xf>
    <xf numFmtId="0" fontId="10" fillId="31" borderId="66" xfId="0" applyFont="1" applyFill="1" applyBorder="1" applyAlignment="1">
      <alignment horizontal="left"/>
    </xf>
    <xf numFmtId="0" fontId="10" fillId="0" borderId="52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10" fillId="0" borderId="77" xfId="0" applyFont="1" applyBorder="1" applyAlignment="1">
      <alignment horizontal="left"/>
    </xf>
    <xf numFmtId="0" fontId="10" fillId="0" borderId="69" xfId="0" applyFont="1" applyBorder="1" applyAlignment="1">
      <alignment horizontal="left"/>
    </xf>
    <xf numFmtId="0" fontId="10" fillId="0" borderId="41" xfId="0" applyFont="1" applyBorder="1" applyAlignment="1">
      <alignment horizontal="left"/>
    </xf>
    <xf numFmtId="0" fontId="10" fillId="0" borderId="23" xfId="0" applyFont="1" applyBorder="1"/>
    <xf numFmtId="0" fontId="10" fillId="0" borderId="39" xfId="0" applyFont="1" applyBorder="1"/>
    <xf numFmtId="0" fontId="10" fillId="0" borderId="34" xfId="0" applyFont="1" applyFill="1" applyBorder="1" applyAlignment="1">
      <alignment horizontal="left"/>
    </xf>
    <xf numFmtId="0" fontId="10" fillId="0" borderId="67" xfId="0" applyFont="1" applyBorder="1" applyAlignment="1">
      <alignment horizontal="center"/>
    </xf>
    <xf numFmtId="0" fontId="10" fillId="0" borderId="67" xfId="0" applyFont="1" applyFill="1" applyBorder="1" applyAlignment="1">
      <alignment horizontal="left" vertical="center" wrapText="1"/>
    </xf>
    <xf numFmtId="1" fontId="10" fillId="0" borderId="33" xfId="0" applyNumberFormat="1" applyFont="1" applyBorder="1" applyAlignment="1">
      <alignment vertical="center"/>
    </xf>
    <xf numFmtId="0" fontId="10" fillId="0" borderId="68" xfId="0" applyFont="1" applyFill="1" applyBorder="1" applyAlignment="1">
      <alignment horizontal="left" vertical="center"/>
    </xf>
    <xf numFmtId="1" fontId="10" fillId="0" borderId="28" xfId="0" applyNumberFormat="1" applyFont="1" applyBorder="1" applyAlignment="1">
      <alignment vertical="center"/>
    </xf>
    <xf numFmtId="0" fontId="10" fillId="0" borderId="66" xfId="0" applyFont="1" applyFill="1" applyBorder="1" applyAlignment="1">
      <alignment horizontal="left" vertical="center"/>
    </xf>
    <xf numFmtId="0" fontId="10" fillId="0" borderId="33" xfId="0" applyFont="1" applyFill="1" applyBorder="1" applyAlignment="1">
      <alignment horizontal="left" vertical="center"/>
    </xf>
    <xf numFmtId="0" fontId="10" fillId="0" borderId="28" xfId="0" applyFont="1" applyFill="1" applyBorder="1" applyAlignment="1">
      <alignment horizontal="left" vertical="center"/>
    </xf>
    <xf numFmtId="0" fontId="10" fillId="0" borderId="30" xfId="0" applyFont="1" applyBorder="1" applyAlignment="1">
      <alignment vertical="center"/>
    </xf>
    <xf numFmtId="0" fontId="10" fillId="0" borderId="2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32" borderId="9" xfId="0" applyFont="1" applyFill="1" applyBorder="1" applyAlignment="1">
      <alignment vertical="center"/>
    </xf>
    <xf numFmtId="0" fontId="10" fillId="0" borderId="9" xfId="0" applyFont="1" applyFill="1" applyBorder="1" applyAlignment="1">
      <alignment vertical="center"/>
    </xf>
    <xf numFmtId="0" fontId="10" fillId="13" borderId="9" xfId="0" applyFont="1" applyFill="1" applyBorder="1" applyAlignment="1">
      <alignment vertical="center"/>
    </xf>
    <xf numFmtId="0" fontId="10" fillId="0" borderId="16" xfId="0" applyFont="1" applyBorder="1"/>
    <xf numFmtId="0" fontId="10" fillId="0" borderId="29" xfId="0" applyFont="1" applyBorder="1" applyAlignment="1">
      <alignment vertical="center"/>
    </xf>
    <xf numFmtId="0" fontId="10" fillId="0" borderId="42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13" borderId="8" xfId="0" applyFont="1" applyFill="1" applyBorder="1" applyAlignment="1">
      <alignment vertical="center"/>
    </xf>
    <xf numFmtId="0" fontId="10" fillId="0" borderId="28" xfId="0" applyFont="1" applyBorder="1" applyAlignment="1">
      <alignment vertical="center"/>
    </xf>
    <xf numFmtId="0" fontId="10" fillId="0" borderId="38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13" borderId="7" xfId="0" applyFont="1" applyFill="1" applyBorder="1" applyAlignment="1">
      <alignment vertical="center"/>
    </xf>
    <xf numFmtId="0" fontId="10" fillId="0" borderId="50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13" borderId="10" xfId="0" applyFont="1" applyFill="1" applyBorder="1" applyAlignment="1">
      <alignment vertical="center"/>
    </xf>
    <xf numFmtId="0" fontId="10" fillId="0" borderId="49" xfId="0" applyFont="1" applyBorder="1" applyAlignment="1">
      <alignment vertical="center"/>
    </xf>
    <xf numFmtId="0" fontId="10" fillId="0" borderId="59" xfId="0" applyFont="1" applyBorder="1" applyAlignment="1">
      <alignment vertical="center"/>
    </xf>
    <xf numFmtId="0" fontId="10" fillId="0" borderId="72" xfId="0" applyFont="1" applyBorder="1" applyAlignment="1">
      <alignment vertical="center"/>
    </xf>
    <xf numFmtId="3" fontId="10" fillId="0" borderId="46" xfId="0" applyNumberFormat="1" applyFont="1" applyBorder="1"/>
    <xf numFmtId="3" fontId="10" fillId="32" borderId="46" xfId="0" applyNumberFormat="1" applyFont="1" applyFill="1" applyBorder="1"/>
    <xf numFmtId="3" fontId="10" fillId="0" borderId="46" xfId="0" applyNumberFormat="1" applyFont="1" applyFill="1" applyBorder="1"/>
    <xf numFmtId="0" fontId="10" fillId="0" borderId="32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3" fontId="10" fillId="0" borderId="44" xfId="0" applyNumberFormat="1" applyFont="1" applyBorder="1"/>
    <xf numFmtId="3" fontId="10" fillId="32" borderId="44" xfId="0" applyNumberFormat="1" applyFont="1" applyFill="1" applyBorder="1"/>
    <xf numFmtId="3" fontId="10" fillId="0" borderId="44" xfId="0" applyNumberFormat="1" applyFont="1" applyFill="1" applyBorder="1"/>
    <xf numFmtId="0" fontId="10" fillId="0" borderId="31" xfId="0" applyFont="1" applyBorder="1" applyAlignment="1">
      <alignment horizontal="left"/>
    </xf>
    <xf numFmtId="0" fontId="10" fillId="0" borderId="6" xfId="0" applyFont="1" applyFill="1" applyBorder="1" applyAlignment="1">
      <alignment horizontal="left" vertical="center" wrapText="1"/>
    </xf>
    <xf numFmtId="3" fontId="10" fillId="0" borderId="29" xfId="0" applyNumberFormat="1" applyFont="1" applyBorder="1" applyAlignment="1">
      <alignment vertical="center"/>
    </xf>
    <xf numFmtId="3" fontId="10" fillId="0" borderId="46" xfId="0" applyNumberFormat="1" applyFont="1" applyBorder="1" applyAlignment="1">
      <alignment vertical="center"/>
    </xf>
    <xf numFmtId="3" fontId="10" fillId="32" borderId="46" xfId="0" applyNumberFormat="1" applyFont="1" applyFill="1" applyBorder="1" applyAlignment="1">
      <alignment vertical="center"/>
    </xf>
    <xf numFmtId="3" fontId="10" fillId="0" borderId="46" xfId="0" applyNumberFormat="1" applyFont="1" applyFill="1" applyBorder="1" applyAlignment="1">
      <alignment vertical="center"/>
    </xf>
    <xf numFmtId="3" fontId="10" fillId="0" borderId="28" xfId="0" applyNumberFormat="1" applyFont="1" applyBorder="1" applyAlignment="1">
      <alignment vertical="center"/>
    </xf>
    <xf numFmtId="3" fontId="10" fillId="0" borderId="39" xfId="0" applyNumberFormat="1" applyFont="1" applyBorder="1" applyAlignment="1">
      <alignment vertical="center"/>
    </xf>
    <xf numFmtId="3" fontId="10" fillId="32" borderId="39" xfId="0" applyNumberFormat="1" applyFont="1" applyFill="1" applyBorder="1" applyAlignment="1">
      <alignment vertical="center"/>
    </xf>
    <xf numFmtId="3" fontId="10" fillId="0" borderId="39" xfId="0" applyNumberFormat="1" applyFont="1" applyFill="1" applyBorder="1" applyAlignment="1">
      <alignment vertical="center"/>
    </xf>
    <xf numFmtId="2" fontId="10" fillId="0" borderId="79" xfId="0" applyNumberFormat="1" applyFont="1" applyBorder="1" applyAlignment="1">
      <alignment vertical="center"/>
    </xf>
    <xf numFmtId="2" fontId="10" fillId="0" borderId="27" xfId="0" applyNumberFormat="1" applyFont="1" applyBorder="1" applyAlignment="1">
      <alignment vertical="center"/>
    </xf>
    <xf numFmtId="2" fontId="10" fillId="0" borderId="9" xfId="0" applyNumberFormat="1" applyFont="1" applyBorder="1" applyAlignment="1">
      <alignment vertical="center"/>
    </xf>
    <xf numFmtId="2" fontId="10" fillId="32" borderId="9" xfId="0" applyNumberFormat="1" applyFont="1" applyFill="1" applyBorder="1" applyAlignment="1">
      <alignment vertical="center"/>
    </xf>
    <xf numFmtId="2" fontId="10" fillId="0" borderId="9" xfId="0" applyNumberFormat="1" applyFont="1" applyFill="1" applyBorder="1" applyAlignment="1">
      <alignment vertical="center"/>
    </xf>
    <xf numFmtId="2" fontId="10" fillId="0" borderId="1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80" xfId="0" applyNumberFormat="1" applyFont="1" applyBorder="1" applyAlignment="1">
      <alignment vertical="center"/>
    </xf>
    <xf numFmtId="2" fontId="10" fillId="0" borderId="71" xfId="0" applyNumberFormat="1" applyFont="1" applyBorder="1" applyAlignment="1">
      <alignment vertical="center"/>
    </xf>
    <xf numFmtId="2" fontId="10" fillId="0" borderId="13" xfId="0" applyNumberFormat="1" applyFont="1" applyBorder="1" applyAlignment="1">
      <alignment vertical="center"/>
    </xf>
    <xf numFmtId="2" fontId="10" fillId="0" borderId="17" xfId="0" applyNumberFormat="1" applyFont="1" applyBorder="1" applyAlignment="1">
      <alignment vertical="center"/>
    </xf>
    <xf numFmtId="3" fontId="10" fillId="0" borderId="72" xfId="0" applyNumberFormat="1" applyFont="1" applyBorder="1" applyAlignment="1">
      <alignment vertical="center"/>
    </xf>
    <xf numFmtId="0" fontId="10" fillId="53" borderId="30" xfId="0" applyFont="1" applyFill="1" applyBorder="1" applyAlignment="1">
      <alignment horizontal="center" vertical="center" wrapText="1"/>
    </xf>
    <xf numFmtId="0" fontId="10" fillId="53" borderId="28" xfId="0" applyFont="1" applyFill="1" applyBorder="1" applyAlignment="1">
      <alignment horizontal="center" vertical="center" wrapText="1"/>
    </xf>
    <xf numFmtId="3" fontId="10" fillId="52" borderId="33" xfId="0" applyNumberFormat="1" applyFont="1" applyFill="1" applyBorder="1" applyAlignment="1">
      <alignment horizontal="center" vertical="center"/>
    </xf>
    <xf numFmtId="3" fontId="10" fillId="52" borderId="36" xfId="0" applyNumberFormat="1" applyFont="1" applyFill="1" applyBorder="1" applyAlignment="1">
      <alignment horizontal="center" vertical="center"/>
    </xf>
    <xf numFmtId="3" fontId="10" fillId="52" borderId="9" xfId="0" applyNumberFormat="1" applyFont="1" applyFill="1" applyBorder="1" applyAlignment="1">
      <alignment horizontal="center" vertical="center"/>
    </xf>
    <xf numFmtId="3" fontId="10" fillId="52" borderId="8" xfId="0" applyNumberFormat="1" applyFont="1" applyFill="1" applyBorder="1" applyAlignment="1">
      <alignment horizontal="center"/>
    </xf>
    <xf numFmtId="3" fontId="10" fillId="52" borderId="7" xfId="0" applyNumberFormat="1" applyFont="1" applyFill="1" applyBorder="1" applyAlignment="1">
      <alignment horizontal="center"/>
    </xf>
    <xf numFmtId="2" fontId="10" fillId="0" borderId="33" xfId="0" applyNumberFormat="1" applyFont="1" applyBorder="1" applyAlignment="1">
      <alignment vertical="center"/>
    </xf>
    <xf numFmtId="2" fontId="10" fillId="0" borderId="57" xfId="0" applyNumberFormat="1" applyFont="1" applyBorder="1" applyAlignment="1">
      <alignment vertical="center"/>
    </xf>
    <xf numFmtId="2" fontId="10" fillId="0" borderId="46" xfId="0" applyNumberFormat="1" applyFont="1" applyBorder="1" applyAlignment="1">
      <alignment vertical="center"/>
    </xf>
    <xf numFmtId="2" fontId="10" fillId="32" borderId="46" xfId="0" applyNumberFormat="1" applyFont="1" applyFill="1" applyBorder="1" applyAlignment="1">
      <alignment vertical="center"/>
    </xf>
    <xf numFmtId="2" fontId="10" fillId="0" borderId="46" xfId="0" applyNumberFormat="1" applyFont="1" applyFill="1" applyBorder="1" applyAlignment="1">
      <alignment vertical="center"/>
    </xf>
    <xf numFmtId="0" fontId="10" fillId="0" borderId="68" xfId="0" applyFont="1" applyFill="1" applyBorder="1" applyAlignment="1">
      <alignment horizontal="left" vertical="center"/>
    </xf>
    <xf numFmtId="1" fontId="10" fillId="0" borderId="29" xfId="0" applyNumberFormat="1" applyFont="1" applyBorder="1" applyAlignment="1">
      <alignment vertical="center"/>
    </xf>
    <xf numFmtId="0" fontId="10" fillId="0" borderId="33" xfId="0" applyFont="1" applyBorder="1" applyAlignment="1">
      <alignment horizontal="center" vertical="center"/>
    </xf>
    <xf numFmtId="0" fontId="10" fillId="0" borderId="14" xfId="0" applyFont="1" applyBorder="1"/>
    <xf numFmtId="0" fontId="10" fillId="0" borderId="29" xfId="0" applyFont="1" applyBorder="1" applyAlignment="1">
      <alignment horizontal="center"/>
    </xf>
    <xf numFmtId="0" fontId="10" fillId="0" borderId="58" xfId="0" applyFont="1" applyBorder="1"/>
    <xf numFmtId="0" fontId="10" fillId="0" borderId="31" xfId="0" applyFont="1" applyBorder="1"/>
    <xf numFmtId="0" fontId="10" fillId="0" borderId="28" xfId="0" applyFont="1" applyBorder="1" applyAlignment="1">
      <alignment horizontal="center"/>
    </xf>
    <xf numFmtId="0" fontId="10" fillId="0" borderId="36" xfId="0" applyFont="1" applyBorder="1"/>
    <xf numFmtId="0" fontId="10" fillId="0" borderId="9" xfId="0" applyFont="1" applyBorder="1"/>
    <xf numFmtId="0" fontId="10" fillId="32" borderId="9" xfId="0" applyFont="1" applyFill="1" applyBorder="1"/>
    <xf numFmtId="0" fontId="10" fillId="0" borderId="9" xfId="0" applyFont="1" applyFill="1" applyBorder="1"/>
    <xf numFmtId="0" fontId="10" fillId="13" borderId="9" xfId="0" applyFont="1" applyFill="1" applyBorder="1"/>
    <xf numFmtId="0" fontId="10" fillId="0" borderId="48" xfId="0" applyFont="1" applyBorder="1"/>
    <xf numFmtId="0" fontId="10" fillId="10" borderId="79" xfId="0" applyFont="1" applyFill="1" applyBorder="1" applyAlignment="1">
      <alignment horizontal="center" wrapText="1"/>
    </xf>
    <xf numFmtId="0" fontId="10" fillId="31" borderId="36" xfId="0" applyFont="1" applyFill="1" applyBorder="1" applyAlignment="1">
      <alignment horizontal="left"/>
    </xf>
    <xf numFmtId="0" fontId="10" fillId="31" borderId="31" xfId="0" applyFont="1" applyFill="1" applyBorder="1" applyAlignment="1">
      <alignment horizontal="left"/>
    </xf>
    <xf numFmtId="0" fontId="10" fillId="0" borderId="81" xfId="0" applyFont="1" applyBorder="1" applyAlignment="1">
      <alignment horizontal="center" vertical="center" wrapText="1"/>
    </xf>
  </cellXfs>
  <cellStyles count="331">
    <cellStyle name="20% - Акцент1" xfId="1" builtinId="30" customBuiltin="1"/>
    <cellStyle name="20% - Акцент1 10" xfId="246"/>
    <cellStyle name="20% - Акцент1 11" xfId="258"/>
    <cellStyle name="20% - Акцент1 12" xfId="301"/>
    <cellStyle name="20% - Акцент1 13" xfId="315"/>
    <cellStyle name="20% - Акцент1 2" xfId="58"/>
    <cellStyle name="20% - Акцент1 3" xfId="84"/>
    <cellStyle name="20% - Акцент1 4" xfId="117"/>
    <cellStyle name="20% - Акцент1 5" xfId="140"/>
    <cellStyle name="20% - Акцент1 6" xfId="168"/>
    <cellStyle name="20% - Акцент1 7" xfId="196"/>
    <cellStyle name="20% - Акцент1 8" xfId="218"/>
    <cellStyle name="20% - Акцент1 9" xfId="232"/>
    <cellStyle name="20% - Акцент2" xfId="2" builtinId="34" customBuiltin="1"/>
    <cellStyle name="20% - Акцент2 10" xfId="248"/>
    <cellStyle name="20% - Акцент2 11" xfId="259"/>
    <cellStyle name="20% - Акцент2 12" xfId="303"/>
    <cellStyle name="20% - Акцент2 13" xfId="317"/>
    <cellStyle name="20% - Акцент2 2" xfId="61"/>
    <cellStyle name="20% - Акцент2 3" xfId="87"/>
    <cellStyle name="20% - Акцент2 4" xfId="121"/>
    <cellStyle name="20% - Акцент2 5" xfId="143"/>
    <cellStyle name="20% - Акцент2 6" xfId="171"/>
    <cellStyle name="20% - Акцент2 7" xfId="199"/>
    <cellStyle name="20% - Акцент2 8" xfId="220"/>
    <cellStyle name="20% - Акцент2 9" xfId="234"/>
    <cellStyle name="20% - Акцент3" xfId="3" builtinId="38" customBuiltin="1"/>
    <cellStyle name="20% - Акцент3 10" xfId="250"/>
    <cellStyle name="20% - Акцент3 11" xfId="260"/>
    <cellStyle name="20% - Акцент3 12" xfId="305"/>
    <cellStyle name="20% - Акцент3 13" xfId="319"/>
    <cellStyle name="20% - Акцент3 2" xfId="64"/>
    <cellStyle name="20% - Акцент3 3" xfId="89"/>
    <cellStyle name="20% - Акцент3 4" xfId="124"/>
    <cellStyle name="20% - Акцент3 5" xfId="145"/>
    <cellStyle name="20% - Акцент3 6" xfId="173"/>
    <cellStyle name="20% - Акцент3 7" xfId="201"/>
    <cellStyle name="20% - Акцент3 8" xfId="222"/>
    <cellStyle name="20% - Акцент3 9" xfId="236"/>
    <cellStyle name="20% - Акцент4" xfId="4" builtinId="42" customBuiltin="1"/>
    <cellStyle name="20% - Акцент4 10" xfId="252"/>
    <cellStyle name="20% - Акцент4 11" xfId="261"/>
    <cellStyle name="20% - Акцент4 12" xfId="307"/>
    <cellStyle name="20% - Акцент4 13" xfId="321"/>
    <cellStyle name="20% - Акцент4 2" xfId="68"/>
    <cellStyle name="20% - Акцент4 3" xfId="93"/>
    <cellStyle name="20% - Акцент4 4" xfId="128"/>
    <cellStyle name="20% - Акцент4 5" xfId="149"/>
    <cellStyle name="20% - Акцент4 6" xfId="177"/>
    <cellStyle name="20% - Акцент4 7" xfId="205"/>
    <cellStyle name="20% - Акцент4 8" xfId="224"/>
    <cellStyle name="20% - Акцент4 9" xfId="238"/>
    <cellStyle name="20% - Акцент5" xfId="5" builtinId="46" customBuiltin="1"/>
    <cellStyle name="20% - Акцент5 10" xfId="254"/>
    <cellStyle name="20% - Акцент5 11" xfId="262"/>
    <cellStyle name="20% - Акцент5 12" xfId="309"/>
    <cellStyle name="20% - Акцент5 13" xfId="323"/>
    <cellStyle name="20% - Акцент5 2" xfId="72"/>
    <cellStyle name="20% - Акцент5 3" xfId="96"/>
    <cellStyle name="20% - Акцент5 4" xfId="131"/>
    <cellStyle name="20% - Акцент5 5" xfId="152"/>
    <cellStyle name="20% - Акцент5 6" xfId="180"/>
    <cellStyle name="20% - Акцент5 7" xfId="208"/>
    <cellStyle name="20% - Акцент5 8" xfId="226"/>
    <cellStyle name="20% - Акцент5 9" xfId="240"/>
    <cellStyle name="20% - Акцент6" xfId="6" builtinId="50" customBuiltin="1"/>
    <cellStyle name="20% - Акцент6 10" xfId="256"/>
    <cellStyle name="20% - Акцент6 11" xfId="263"/>
    <cellStyle name="20% - Акцент6 12" xfId="311"/>
    <cellStyle name="20% - Акцент6 13" xfId="325"/>
    <cellStyle name="20% - Акцент6 2" xfId="75"/>
    <cellStyle name="20% - Акцент6 3" xfId="98"/>
    <cellStyle name="20% - Акцент6 4" xfId="134"/>
    <cellStyle name="20% - Акцент6 5" xfId="154"/>
    <cellStyle name="20% - Акцент6 6" xfId="182"/>
    <cellStyle name="20% - Акцент6 7" xfId="210"/>
    <cellStyle name="20% - Акцент6 8" xfId="228"/>
    <cellStyle name="20% - Акцент6 9" xfId="242"/>
    <cellStyle name="40% - Акцент1" xfId="7" builtinId="31" customBuiltin="1"/>
    <cellStyle name="40% - Акцент1 10" xfId="247"/>
    <cellStyle name="40% - Акцент1 11" xfId="264"/>
    <cellStyle name="40% - Акцент1 12" xfId="302"/>
    <cellStyle name="40% - Акцент1 13" xfId="316"/>
    <cellStyle name="40% - Акцент1 2" xfId="59"/>
    <cellStyle name="40% - Акцент1 3" xfId="85"/>
    <cellStyle name="40% - Акцент1 4" xfId="118"/>
    <cellStyle name="40% - Акцент1 5" xfId="141"/>
    <cellStyle name="40% - Акцент1 6" xfId="169"/>
    <cellStyle name="40% - Акцент1 7" xfId="197"/>
    <cellStyle name="40% - Акцент1 8" xfId="219"/>
    <cellStyle name="40% - Акцент1 9" xfId="233"/>
    <cellStyle name="40% - Акцент2" xfId="8" builtinId="35" customBuiltin="1"/>
    <cellStyle name="40% - Акцент2 10" xfId="249"/>
    <cellStyle name="40% - Акцент2 11" xfId="265"/>
    <cellStyle name="40% - Акцент2 12" xfId="304"/>
    <cellStyle name="40% - Акцент2 13" xfId="318"/>
    <cellStyle name="40% - Акцент2 2" xfId="62"/>
    <cellStyle name="40% - Акцент2 3" xfId="88"/>
    <cellStyle name="40% - Акцент2 4" xfId="122"/>
    <cellStyle name="40% - Акцент2 5" xfId="144"/>
    <cellStyle name="40% - Акцент2 6" xfId="172"/>
    <cellStyle name="40% - Акцент2 7" xfId="200"/>
    <cellStyle name="40% - Акцент2 8" xfId="221"/>
    <cellStyle name="40% - Акцент2 9" xfId="235"/>
    <cellStyle name="40% - Акцент3" xfId="9" builtinId="39" customBuiltin="1"/>
    <cellStyle name="40% - Акцент3 10" xfId="251"/>
    <cellStyle name="40% - Акцент3 11" xfId="266"/>
    <cellStyle name="40% - Акцент3 12" xfId="306"/>
    <cellStyle name="40% - Акцент3 13" xfId="320"/>
    <cellStyle name="40% - Акцент3 2" xfId="65"/>
    <cellStyle name="40% - Акцент3 3" xfId="90"/>
    <cellStyle name="40% - Акцент3 4" xfId="125"/>
    <cellStyle name="40% - Акцент3 5" xfId="146"/>
    <cellStyle name="40% - Акцент3 6" xfId="174"/>
    <cellStyle name="40% - Акцент3 7" xfId="202"/>
    <cellStyle name="40% - Акцент3 8" xfId="223"/>
    <cellStyle name="40% - Акцент3 9" xfId="237"/>
    <cellStyle name="40% - Акцент4" xfId="10" builtinId="43" customBuiltin="1"/>
    <cellStyle name="40% - Акцент4 10" xfId="253"/>
    <cellStyle name="40% - Акцент4 11" xfId="267"/>
    <cellStyle name="40% - Акцент4 12" xfId="308"/>
    <cellStyle name="40% - Акцент4 13" xfId="322"/>
    <cellStyle name="40% - Акцент4 2" xfId="69"/>
    <cellStyle name="40% - Акцент4 3" xfId="94"/>
    <cellStyle name="40% - Акцент4 4" xfId="129"/>
    <cellStyle name="40% - Акцент4 5" xfId="150"/>
    <cellStyle name="40% - Акцент4 6" xfId="178"/>
    <cellStyle name="40% - Акцент4 7" xfId="206"/>
    <cellStyle name="40% - Акцент4 8" xfId="225"/>
    <cellStyle name="40% - Акцент4 9" xfId="239"/>
    <cellStyle name="40% - Акцент5" xfId="11" builtinId="47" customBuiltin="1"/>
    <cellStyle name="40% - Акцент5 10" xfId="255"/>
    <cellStyle name="40% - Акцент5 11" xfId="268"/>
    <cellStyle name="40% - Акцент5 12" xfId="310"/>
    <cellStyle name="40% - Акцент5 13" xfId="324"/>
    <cellStyle name="40% - Акцент5 2" xfId="73"/>
    <cellStyle name="40% - Акцент5 3" xfId="97"/>
    <cellStyle name="40% - Акцент5 4" xfId="132"/>
    <cellStyle name="40% - Акцент5 5" xfId="153"/>
    <cellStyle name="40% - Акцент5 6" xfId="181"/>
    <cellStyle name="40% - Акцент5 7" xfId="209"/>
    <cellStyle name="40% - Акцент5 8" xfId="227"/>
    <cellStyle name="40% - Акцент5 9" xfId="241"/>
    <cellStyle name="40% - Акцент6" xfId="12" builtinId="51" customBuiltin="1"/>
    <cellStyle name="40% - Акцент6 10" xfId="257"/>
    <cellStyle name="40% - Акцент6 11" xfId="269"/>
    <cellStyle name="40% - Акцент6 12" xfId="312"/>
    <cellStyle name="40% - Акцент6 13" xfId="326"/>
    <cellStyle name="40% - Акцент6 2" xfId="76"/>
    <cellStyle name="40% - Акцент6 3" xfId="99"/>
    <cellStyle name="40% - Акцент6 4" xfId="135"/>
    <cellStyle name="40% - Акцент6 5" xfId="155"/>
    <cellStyle name="40% - Акцент6 6" xfId="183"/>
    <cellStyle name="40% - Акцент6 7" xfId="211"/>
    <cellStyle name="40% - Акцент6 8" xfId="229"/>
    <cellStyle name="40% - Акцент6 9" xfId="243"/>
    <cellStyle name="60% - Акцент1" xfId="13" builtinId="32" customBuiltin="1"/>
    <cellStyle name="60% - Акцент1 2" xfId="60"/>
    <cellStyle name="60% - Акцент1 3" xfId="86"/>
    <cellStyle name="60% - Акцент1 4" xfId="119"/>
    <cellStyle name="60% - Акцент1 5" xfId="142"/>
    <cellStyle name="60% - Акцент1 6" xfId="170"/>
    <cellStyle name="60% - Акцент1 7" xfId="198"/>
    <cellStyle name="60% - Акцент1 8" xfId="270"/>
    <cellStyle name="60% - Акцент2" xfId="14" builtinId="36" customBuiltin="1"/>
    <cellStyle name="60% - Акцент2 2" xfId="271"/>
    <cellStyle name="60% - Акцент3" xfId="15" builtinId="40" customBuiltin="1"/>
    <cellStyle name="60% - Акцент3 2" xfId="66"/>
    <cellStyle name="60% - Акцент3 3" xfId="91"/>
    <cellStyle name="60% - Акцент3 4" xfId="126"/>
    <cellStyle name="60% - Акцент3 5" xfId="147"/>
    <cellStyle name="60% - Акцент3 6" xfId="175"/>
    <cellStyle name="60% - Акцент3 7" xfId="203"/>
    <cellStyle name="60% - Акцент3 8" xfId="272"/>
    <cellStyle name="60% - Акцент4" xfId="16" builtinId="44" customBuiltin="1"/>
    <cellStyle name="60% - Акцент4 2" xfId="70"/>
    <cellStyle name="60% - Акцент4 3" xfId="95"/>
    <cellStyle name="60% - Акцент4 4" xfId="130"/>
    <cellStyle name="60% - Акцент4 5" xfId="151"/>
    <cellStyle name="60% - Акцент4 6" xfId="179"/>
    <cellStyle name="60% - Акцент4 7" xfId="207"/>
    <cellStyle name="60% - Акцент4 8" xfId="273"/>
    <cellStyle name="60% - Акцент5" xfId="17" builtinId="48" customBuiltin="1"/>
    <cellStyle name="60% - Акцент5 2" xfId="274"/>
    <cellStyle name="60% - Акцент6" xfId="18" builtinId="52" customBuiltin="1"/>
    <cellStyle name="60% - Акцент6 2" xfId="77"/>
    <cellStyle name="60% - Акцент6 3" xfId="100"/>
    <cellStyle name="60% - Акцент6 4" xfId="136"/>
    <cellStyle name="60% - Акцент6 5" xfId="156"/>
    <cellStyle name="60% - Акцент6 6" xfId="184"/>
    <cellStyle name="60% - Акцент6 7" xfId="212"/>
    <cellStyle name="60% - Акцент6 8" xfId="275"/>
    <cellStyle name="Акцент1" xfId="19" builtinId="29" customBuiltin="1"/>
    <cellStyle name="Акцент1 2" xfId="57"/>
    <cellStyle name="Акцент1 3" xfId="83"/>
    <cellStyle name="Акцент1 4" xfId="116"/>
    <cellStyle name="Акцент1 5" xfId="139"/>
    <cellStyle name="Акцент1 6" xfId="167"/>
    <cellStyle name="Акцент1 7" xfId="195"/>
    <cellStyle name="Акцент1 8" xfId="276"/>
    <cellStyle name="Акцент2" xfId="20" builtinId="33" customBuiltin="1"/>
    <cellStyle name="Акцент2 2" xfId="277"/>
    <cellStyle name="Акцент3" xfId="21" builtinId="37" customBuiltin="1"/>
    <cellStyle name="Акцент3 2" xfId="278"/>
    <cellStyle name="Акцент4" xfId="22" builtinId="41" customBuiltin="1"/>
    <cellStyle name="Акцент4 2" xfId="67"/>
    <cellStyle name="Акцент4 3" xfId="92"/>
    <cellStyle name="Акцент4 4" xfId="127"/>
    <cellStyle name="Акцент4 5" xfId="148"/>
    <cellStyle name="Акцент4 6" xfId="176"/>
    <cellStyle name="Акцент4 7" xfId="204"/>
    <cellStyle name="Акцент4 8" xfId="279"/>
    <cellStyle name="Акцент5" xfId="23" builtinId="45" customBuiltin="1"/>
    <cellStyle name="Акцент5 2" xfId="280"/>
    <cellStyle name="Акцент6" xfId="24" builtinId="49" customBuiltin="1"/>
    <cellStyle name="Акцент6 2" xfId="281"/>
    <cellStyle name="Ввод " xfId="25" builtinId="20" customBuiltin="1"/>
    <cellStyle name="Ввод  2" xfId="51"/>
    <cellStyle name="Ввод  3" xfId="78"/>
    <cellStyle name="Ввод  4" xfId="108"/>
    <cellStyle name="Ввод  5" xfId="123"/>
    <cellStyle name="Ввод  6" xfId="162"/>
    <cellStyle name="Ввод  7" xfId="190"/>
    <cellStyle name="Ввод  8" xfId="282"/>
    <cellStyle name="Вывод" xfId="26" builtinId="21" customBuiltin="1"/>
    <cellStyle name="Вывод 2" xfId="52"/>
    <cellStyle name="Вывод 3" xfId="79"/>
    <cellStyle name="Вывод 4" xfId="109"/>
    <cellStyle name="Вывод 5" xfId="120"/>
    <cellStyle name="Вывод 6" xfId="163"/>
    <cellStyle name="Вывод 7" xfId="191"/>
    <cellStyle name="Вывод 8" xfId="283"/>
    <cellStyle name="Вычисление" xfId="27" builtinId="22" customBuiltin="1"/>
    <cellStyle name="Вычисление 2" xfId="53"/>
    <cellStyle name="Вычисление 3" xfId="80"/>
    <cellStyle name="Вычисление 4" xfId="110"/>
    <cellStyle name="Вычисление 5" xfId="133"/>
    <cellStyle name="Вычисление 6" xfId="164"/>
    <cellStyle name="Вычисление 7" xfId="192"/>
    <cellStyle name="Вычисление 8" xfId="284"/>
    <cellStyle name="Заголовок 1" xfId="28" builtinId="16" customBuiltin="1"/>
    <cellStyle name="Заголовок 1 2" xfId="45"/>
    <cellStyle name="Заголовок 1 3" xfId="54"/>
    <cellStyle name="Заголовок 1 4" xfId="102"/>
    <cellStyle name="Заголовок 1 5" xfId="111"/>
    <cellStyle name="Заголовок 1 6" xfId="158"/>
    <cellStyle name="Заголовок 1 7" xfId="186"/>
    <cellStyle name="Заголовок 1 8" xfId="285"/>
    <cellStyle name="Заголовок 2" xfId="29" builtinId="17" customBuiltin="1"/>
    <cellStyle name="Заголовок 2 2" xfId="46"/>
    <cellStyle name="Заголовок 2 3" xfId="74"/>
    <cellStyle name="Заголовок 2 4" xfId="103"/>
    <cellStyle name="Заголовок 2 5" xfId="114"/>
    <cellStyle name="Заголовок 2 6" xfId="159"/>
    <cellStyle name="Заголовок 2 7" xfId="187"/>
    <cellStyle name="Заголовок 2 8" xfId="286"/>
    <cellStyle name="Заголовок 3" xfId="30" builtinId="18" customBuiltin="1"/>
    <cellStyle name="Заголовок 3 2" xfId="47"/>
    <cellStyle name="Заголовок 3 3" xfId="71"/>
    <cellStyle name="Заголовок 3 4" xfId="104"/>
    <cellStyle name="Заголовок 3 5" xfId="106"/>
    <cellStyle name="Заголовок 3 6" xfId="160"/>
    <cellStyle name="Заголовок 3 7" xfId="188"/>
    <cellStyle name="Заголовок 3 8" xfId="287"/>
    <cellStyle name="Заголовок 4" xfId="31" builtinId="19" customBuiltin="1"/>
    <cellStyle name="Заголовок 4 2" xfId="48"/>
    <cellStyle name="Заголовок 4 3" xfId="63"/>
    <cellStyle name="Заголовок 4 4" xfId="105"/>
    <cellStyle name="Заголовок 4 5" xfId="107"/>
    <cellStyle name="Заголовок 4 6" xfId="161"/>
    <cellStyle name="Заголовок 4 7" xfId="189"/>
    <cellStyle name="Заголовок 4 8" xfId="288"/>
    <cellStyle name="Итог" xfId="32" builtinId="25" customBuiltin="1"/>
    <cellStyle name="Итог 2" xfId="56"/>
    <cellStyle name="Итог 3" xfId="82"/>
    <cellStyle name="Итог 4" xfId="115"/>
    <cellStyle name="Итог 5" xfId="138"/>
    <cellStyle name="Итог 6" xfId="166"/>
    <cellStyle name="Итог 7" xfId="194"/>
    <cellStyle name="Итог 8" xfId="289"/>
    <cellStyle name="Контрольная ячейка" xfId="33" builtinId="23" customBuiltin="1"/>
    <cellStyle name="Контрольная ячейка 2" xfId="290"/>
    <cellStyle name="Название" xfId="34" builtinId="15" customBuiltin="1"/>
    <cellStyle name="Название 2" xfId="44"/>
    <cellStyle name="Название 3" xfId="50"/>
    <cellStyle name="Название 4" xfId="101"/>
    <cellStyle name="Название 5" xfId="112"/>
    <cellStyle name="Название 6" xfId="157"/>
    <cellStyle name="Название 7" xfId="185"/>
    <cellStyle name="Название 8" xfId="291"/>
    <cellStyle name="Нейтральный" xfId="35" builtinId="28" customBuiltin="1"/>
    <cellStyle name="Нейтральный 2" xfId="292"/>
    <cellStyle name="Обычный" xfId="0" builtinId="0"/>
    <cellStyle name="Обычный 10" xfId="313"/>
    <cellStyle name="Обычный 11" xfId="328"/>
    <cellStyle name="Обычный 2" xfId="213"/>
    <cellStyle name="Обычный 3" xfId="49"/>
    <cellStyle name="Обычный 4" xfId="214"/>
    <cellStyle name="Обычный 5" xfId="215"/>
    <cellStyle name="Обычный 6" xfId="216"/>
    <cellStyle name="Обычный 7" xfId="230"/>
    <cellStyle name="Обычный 8" xfId="244"/>
    <cellStyle name="Обычный 9" xfId="299"/>
    <cellStyle name="Обычный_Лист1" xfId="330"/>
    <cellStyle name="Плохой" xfId="36" builtinId="27" customBuiltin="1"/>
    <cellStyle name="Плохой 2" xfId="293"/>
    <cellStyle name="Пояснение" xfId="37" builtinId="53" customBuiltin="1"/>
    <cellStyle name="Пояснение 2" xfId="294"/>
    <cellStyle name="Примечание 10" xfId="193"/>
    <cellStyle name="Примечание 11" xfId="217"/>
    <cellStyle name="Примечание 12" xfId="231"/>
    <cellStyle name="Примечание 13" xfId="245"/>
    <cellStyle name="Примечание 14" xfId="295"/>
    <cellStyle name="Примечание 15" xfId="300"/>
    <cellStyle name="Примечание 16" xfId="314"/>
    <cellStyle name="Примечание 2" xfId="38"/>
    <cellStyle name="Примечание 3" xfId="39"/>
    <cellStyle name="Примечание 4" xfId="40"/>
    <cellStyle name="Примечание 5" xfId="55"/>
    <cellStyle name="Примечание 6" xfId="81"/>
    <cellStyle name="Примечание 7" xfId="113"/>
    <cellStyle name="Примечание 8" xfId="137"/>
    <cellStyle name="Примечание 9" xfId="165"/>
    <cellStyle name="Процентный" xfId="329" builtinId="5"/>
    <cellStyle name="Процентный 2" xfId="327"/>
    <cellStyle name="Связанная ячейка" xfId="41" builtinId="24" customBuiltin="1"/>
    <cellStyle name="Связанная ячейка 2" xfId="296"/>
    <cellStyle name="Текст предупреждения" xfId="42" builtinId="11" customBuiltin="1"/>
    <cellStyle name="Текст предупреждения 2" xfId="297"/>
    <cellStyle name="Хороший" xfId="43" builtinId="26" customBuiltin="1"/>
    <cellStyle name="Хороший 2" xfId="29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66FF"/>
      <color rgb="FFCCFFCC"/>
      <color rgb="FFFFFF99"/>
      <color rgb="FFCCFFFF"/>
      <color rgb="FF0099FF"/>
      <color rgb="FFBBFDCB"/>
      <color rgb="FF0033CC"/>
      <color rgb="FFFF33CC"/>
      <color rgb="FFFDE9D9"/>
      <color rgb="FF3399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STE\&#1054;&#1090;&#1095;&#1077;&#1090;&#1085;&#1086;&#1089;&#1090;&#1100;\&#1054;&#1090;&#1095;&#1077;&#1090;&#1085;&#1086;&#1089;&#1090;&#1100;_&#1087;&#1086;_&#1086;&#1090;&#1087;&#1091;&#1089;&#1082;&#1091;_&#1074;_&#1089;&#1077;&#1090;&#1100;\&#1040;&#1088;&#1093;&#1080;&#1074;\&#1092;&#1072;&#1081;&#1083;&#1099;%20&#1086;&#1087;&#1088;&#1086;&#1089;&#1072;%20&#1089;&#1095;&#1077;&#1090;&#1095;&#1080;&#1082;&#1086;&#1074;%20&#1055;&#1057;%20&#1056;&#1057;&#1050;\&#1044;&#1083;&#1103;%20&#1055;&#1054;&#1058;,%20&#1079;&#1072;&#1084;&#1077;&#1088;&#1086;&#1074;\&#1044;&#1083;&#1103;%20&#1047;&#1072;&#1084;&#1077;&#1088;&#1086;&#1074;\&#1055;&#1088;&#1086;&#1084;&#1099;&#1089;&#1083;&#1086;&#1074;&#1072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STE\&#1054;&#1090;&#1095;&#1077;&#1090;&#1085;&#1086;&#1089;&#1090;&#1100;\&#1054;&#1090;&#1095;&#1077;&#1090;&#1085;&#1086;&#1089;&#1090;&#1100;_&#1087;&#1086;_&#1086;&#1090;&#1087;&#1091;&#1089;&#1082;&#1091;_&#1074;_&#1089;&#1077;&#1090;&#1100;\&#1040;&#1088;&#1093;&#1080;&#1074;\&#1092;&#1072;&#1081;&#1083;&#1099;%20&#1086;&#1087;&#1088;&#1086;&#1089;&#1072;%20&#1089;&#1095;&#1077;&#1090;&#1095;&#1080;&#1082;&#1086;&#1074;%20&#1055;&#1057;%20&#1056;&#1057;&#1050;\&#1044;&#1083;&#1103;%20&#1055;&#1054;&#1058;,%20&#1079;&#1072;&#1084;&#1077;&#1088;&#1086;&#1074;\&#1044;&#1083;&#1103;%20&#1047;&#1072;&#1084;&#1077;&#1088;&#1086;&#1074;\&#1055;&#1088;&#1086;&#1084;&#1099;&#1089;&#1083;&#1086;&#1074;&#1072;&#1103;%20&#1054;&#1048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ысловая"/>
      <sheetName val="Показания"/>
    </sheetNames>
    <sheetDataSet>
      <sheetData sheetId="0">
        <row r="59">
          <cell r="F59">
            <v>13.4</v>
          </cell>
          <cell r="G59">
            <v>13.6</v>
          </cell>
          <cell r="H59">
            <v>13.5</v>
          </cell>
          <cell r="I59">
            <v>13.4</v>
          </cell>
          <cell r="J59">
            <v>10.9</v>
          </cell>
          <cell r="K59">
            <v>7.9</v>
          </cell>
          <cell r="L59">
            <v>7.8</v>
          </cell>
          <cell r="M59">
            <v>9.4</v>
          </cell>
          <cell r="N59">
            <v>11.4</v>
          </cell>
          <cell r="O59">
            <v>9.4</v>
          </cell>
          <cell r="P59">
            <v>6.7</v>
          </cell>
          <cell r="Q59">
            <v>9.1999999999999993</v>
          </cell>
          <cell r="R59">
            <v>8.8000000000000007</v>
          </cell>
          <cell r="S59">
            <v>9.1</v>
          </cell>
          <cell r="T59">
            <v>8.9</v>
          </cell>
          <cell r="U59">
            <v>9</v>
          </cell>
          <cell r="V59">
            <v>7.8</v>
          </cell>
          <cell r="W59">
            <v>7.6</v>
          </cell>
          <cell r="X59">
            <v>7.3</v>
          </cell>
          <cell r="Y59">
            <v>7.4</v>
          </cell>
          <cell r="Z59">
            <v>8.1999999999999993</v>
          </cell>
          <cell r="AA59">
            <v>7.7</v>
          </cell>
          <cell r="AB59">
            <v>5.7</v>
          </cell>
          <cell r="AC59">
            <v>6.7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ысловая ОИК"/>
    </sheetNames>
    <sheetDataSet>
      <sheetData sheetId="0">
        <row r="30">
          <cell r="C30">
            <v>176.2</v>
          </cell>
        </row>
        <row r="36">
          <cell r="C36">
            <v>38.299999999999997</v>
          </cell>
          <cell r="D36">
            <v>38.299999999999997</v>
          </cell>
          <cell r="E36">
            <v>38.299999999999997</v>
          </cell>
          <cell r="F36">
            <v>38.299999999999997</v>
          </cell>
          <cell r="G36">
            <v>38</v>
          </cell>
          <cell r="H36">
            <v>38.1</v>
          </cell>
          <cell r="I36">
            <v>38</v>
          </cell>
          <cell r="J36">
            <v>38</v>
          </cell>
          <cell r="K36">
            <v>38</v>
          </cell>
          <cell r="L36">
            <v>37.9</v>
          </cell>
          <cell r="M36">
            <v>38</v>
          </cell>
          <cell r="N36">
            <v>38</v>
          </cell>
          <cell r="O36">
            <v>37.9</v>
          </cell>
          <cell r="P36">
            <v>38</v>
          </cell>
          <cell r="Q36">
            <v>37.9</v>
          </cell>
          <cell r="R36">
            <v>37.9</v>
          </cell>
          <cell r="S36">
            <v>37.9</v>
          </cell>
          <cell r="T36">
            <v>38</v>
          </cell>
          <cell r="U36">
            <v>37.9</v>
          </cell>
          <cell r="V36">
            <v>38</v>
          </cell>
          <cell r="W36">
            <v>38</v>
          </cell>
          <cell r="X36">
            <v>38.1</v>
          </cell>
          <cell r="Y36">
            <v>38</v>
          </cell>
          <cell r="Z36">
            <v>38.200000000000003</v>
          </cell>
        </row>
        <row r="37">
          <cell r="C37">
            <v>37.799999999999997</v>
          </cell>
          <cell r="D37">
            <v>37.700000000000003</v>
          </cell>
          <cell r="E37">
            <v>37.700000000000003</v>
          </cell>
          <cell r="F37">
            <v>37.700000000000003</v>
          </cell>
          <cell r="G37">
            <v>37.4</v>
          </cell>
          <cell r="H37">
            <v>37.4</v>
          </cell>
          <cell r="I37">
            <v>37.299999999999997</v>
          </cell>
          <cell r="J37">
            <v>37.200000000000003</v>
          </cell>
          <cell r="K37">
            <v>37.299999999999997</v>
          </cell>
          <cell r="L37">
            <v>37.4</v>
          </cell>
          <cell r="M37">
            <v>37.4</v>
          </cell>
          <cell r="N37">
            <v>37.4</v>
          </cell>
          <cell r="O37">
            <v>37.299999999999997</v>
          </cell>
          <cell r="P37">
            <v>37.299999999999997</v>
          </cell>
          <cell r="Q37">
            <v>37.299999999999997</v>
          </cell>
          <cell r="R37">
            <v>37.299999999999997</v>
          </cell>
          <cell r="S37">
            <v>37.299999999999997</v>
          </cell>
          <cell r="T37">
            <v>37.299999999999997</v>
          </cell>
          <cell r="U37">
            <v>37.4</v>
          </cell>
          <cell r="V37">
            <v>37.5</v>
          </cell>
          <cell r="W37">
            <v>37.4</v>
          </cell>
          <cell r="X37">
            <v>37.5</v>
          </cell>
          <cell r="Y37">
            <v>37.4</v>
          </cell>
          <cell r="Z37">
            <v>37.700000000000003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555"/>
  <sheetViews>
    <sheetView topLeftCell="A89" zoomScaleNormal="100" workbookViewId="0">
      <selection activeCell="M305" sqref="M305"/>
    </sheetView>
  </sheetViews>
  <sheetFormatPr defaultRowHeight="12.75" x14ac:dyDescent="0.2"/>
  <cols>
    <col min="1" max="1" width="15.140625" style="1374" customWidth="1"/>
    <col min="2" max="2" width="12" style="1374" customWidth="1"/>
    <col min="3" max="3" width="14.28515625" style="1374" customWidth="1"/>
    <col min="4" max="4" width="13.42578125" style="1374" customWidth="1"/>
    <col min="5" max="5" width="12.7109375" style="1374" customWidth="1"/>
    <col min="6" max="6" width="12.5703125" style="1374" customWidth="1"/>
    <col min="7" max="7" width="13.85546875" style="1374" customWidth="1"/>
    <col min="8" max="8" width="12.7109375" style="1374" customWidth="1"/>
    <col min="9" max="9" width="12.140625" style="1374" customWidth="1"/>
    <col min="10" max="10" width="10.5703125" style="1374" customWidth="1"/>
    <col min="11" max="11" width="9.5703125" style="1374" bestFit="1" customWidth="1"/>
    <col min="12" max="12" width="9.140625" style="1374"/>
    <col min="13" max="13" width="10" style="1374" customWidth="1"/>
    <col min="14" max="14" width="9.85546875" style="1374" customWidth="1"/>
    <col min="15" max="16" width="9.140625" style="1374"/>
    <col min="17" max="17" width="9.7109375" style="1374" customWidth="1"/>
    <col min="18" max="256" width="9.140625" style="1374"/>
    <col min="257" max="261" width="10.7109375" style="1374" customWidth="1"/>
    <col min="262" max="512" width="9.140625" style="1374"/>
    <col min="513" max="517" width="10.7109375" style="1374" customWidth="1"/>
    <col min="518" max="768" width="9.140625" style="1374"/>
    <col min="769" max="773" width="10.7109375" style="1374" customWidth="1"/>
    <col min="774" max="1024" width="9.140625" style="1374"/>
    <col min="1025" max="1029" width="10.7109375" style="1374" customWidth="1"/>
    <col min="1030" max="1280" width="9.140625" style="1374"/>
    <col min="1281" max="1285" width="10.7109375" style="1374" customWidth="1"/>
    <col min="1286" max="1536" width="9.140625" style="1374"/>
    <col min="1537" max="1541" width="10.7109375" style="1374" customWidth="1"/>
    <col min="1542" max="1792" width="9.140625" style="1374"/>
    <col min="1793" max="1797" width="10.7109375" style="1374" customWidth="1"/>
    <col min="1798" max="2048" width="9.140625" style="1374"/>
    <col min="2049" max="2053" width="10.7109375" style="1374" customWidth="1"/>
    <col min="2054" max="2304" width="9.140625" style="1374"/>
    <col min="2305" max="2309" width="10.7109375" style="1374" customWidth="1"/>
    <col min="2310" max="2560" width="9.140625" style="1374"/>
    <col min="2561" max="2565" width="10.7109375" style="1374" customWidth="1"/>
    <col min="2566" max="2816" width="9.140625" style="1374"/>
    <col min="2817" max="2821" width="10.7109375" style="1374" customWidth="1"/>
    <col min="2822" max="3072" width="9.140625" style="1374"/>
    <col min="3073" max="3077" width="10.7109375" style="1374" customWidth="1"/>
    <col min="3078" max="3328" width="9.140625" style="1374"/>
    <col min="3329" max="3333" width="10.7109375" style="1374" customWidth="1"/>
    <col min="3334" max="3584" width="9.140625" style="1374"/>
    <col min="3585" max="3589" width="10.7109375" style="1374" customWidth="1"/>
    <col min="3590" max="3840" width="9.140625" style="1374"/>
    <col min="3841" max="3845" width="10.7109375" style="1374" customWidth="1"/>
    <col min="3846" max="4096" width="9.140625" style="1374"/>
    <col min="4097" max="4101" width="10.7109375" style="1374" customWidth="1"/>
    <col min="4102" max="4352" width="9.140625" style="1374"/>
    <col min="4353" max="4357" width="10.7109375" style="1374" customWidth="1"/>
    <col min="4358" max="4608" width="9.140625" style="1374"/>
    <col min="4609" max="4613" width="10.7109375" style="1374" customWidth="1"/>
    <col min="4614" max="4864" width="9.140625" style="1374"/>
    <col min="4865" max="4869" width="10.7109375" style="1374" customWidth="1"/>
    <col min="4870" max="5120" width="9.140625" style="1374"/>
    <col min="5121" max="5125" width="10.7109375" style="1374" customWidth="1"/>
    <col min="5126" max="5376" width="9.140625" style="1374"/>
    <col min="5377" max="5381" width="10.7109375" style="1374" customWidth="1"/>
    <col min="5382" max="5632" width="9.140625" style="1374"/>
    <col min="5633" max="5637" width="10.7109375" style="1374" customWidth="1"/>
    <col min="5638" max="5888" width="9.140625" style="1374"/>
    <col min="5889" max="5893" width="10.7109375" style="1374" customWidth="1"/>
    <col min="5894" max="6144" width="9.140625" style="1374"/>
    <col min="6145" max="6149" width="10.7109375" style="1374" customWidth="1"/>
    <col min="6150" max="6400" width="9.140625" style="1374"/>
    <col min="6401" max="6405" width="10.7109375" style="1374" customWidth="1"/>
    <col min="6406" max="6656" width="9.140625" style="1374"/>
    <col min="6657" max="6661" width="10.7109375" style="1374" customWidth="1"/>
    <col min="6662" max="6912" width="9.140625" style="1374"/>
    <col min="6913" max="6917" width="10.7109375" style="1374" customWidth="1"/>
    <col min="6918" max="7168" width="9.140625" style="1374"/>
    <col min="7169" max="7173" width="10.7109375" style="1374" customWidth="1"/>
    <col min="7174" max="7424" width="9.140625" style="1374"/>
    <col min="7425" max="7429" width="10.7109375" style="1374" customWidth="1"/>
    <col min="7430" max="7680" width="9.140625" style="1374"/>
    <col min="7681" max="7685" width="10.7109375" style="1374" customWidth="1"/>
    <col min="7686" max="7936" width="9.140625" style="1374"/>
    <col min="7937" max="7941" width="10.7109375" style="1374" customWidth="1"/>
    <col min="7942" max="8192" width="9.140625" style="1374"/>
    <col min="8193" max="8197" width="10.7109375" style="1374" customWidth="1"/>
    <col min="8198" max="8448" width="9.140625" style="1374"/>
    <col min="8449" max="8453" width="10.7109375" style="1374" customWidth="1"/>
    <col min="8454" max="8704" width="9.140625" style="1374"/>
    <col min="8705" max="8709" width="10.7109375" style="1374" customWidth="1"/>
    <col min="8710" max="8960" width="9.140625" style="1374"/>
    <col min="8961" max="8965" width="10.7109375" style="1374" customWidth="1"/>
    <col min="8966" max="9216" width="9.140625" style="1374"/>
    <col min="9217" max="9221" width="10.7109375" style="1374" customWidth="1"/>
    <col min="9222" max="9472" width="9.140625" style="1374"/>
    <col min="9473" max="9477" width="10.7109375" style="1374" customWidth="1"/>
    <col min="9478" max="9728" width="9.140625" style="1374"/>
    <col min="9729" max="9733" width="10.7109375" style="1374" customWidth="1"/>
    <col min="9734" max="9984" width="9.140625" style="1374"/>
    <col min="9985" max="9989" width="10.7109375" style="1374" customWidth="1"/>
    <col min="9990" max="10240" width="9.140625" style="1374"/>
    <col min="10241" max="10245" width="10.7109375" style="1374" customWidth="1"/>
    <col min="10246" max="10496" width="9.140625" style="1374"/>
    <col min="10497" max="10501" width="10.7109375" style="1374" customWidth="1"/>
    <col min="10502" max="10752" width="9.140625" style="1374"/>
    <col min="10753" max="10757" width="10.7109375" style="1374" customWidth="1"/>
    <col min="10758" max="11008" width="9.140625" style="1374"/>
    <col min="11009" max="11013" width="10.7109375" style="1374" customWidth="1"/>
    <col min="11014" max="11264" width="9.140625" style="1374"/>
    <col min="11265" max="11269" width="10.7109375" style="1374" customWidth="1"/>
    <col min="11270" max="11520" width="9.140625" style="1374"/>
    <col min="11521" max="11525" width="10.7109375" style="1374" customWidth="1"/>
    <col min="11526" max="11776" width="9.140625" style="1374"/>
    <col min="11777" max="11781" width="10.7109375" style="1374" customWidth="1"/>
    <col min="11782" max="12032" width="9.140625" style="1374"/>
    <col min="12033" max="12037" width="10.7109375" style="1374" customWidth="1"/>
    <col min="12038" max="12288" width="9.140625" style="1374"/>
    <col min="12289" max="12293" width="10.7109375" style="1374" customWidth="1"/>
    <col min="12294" max="12544" width="9.140625" style="1374"/>
    <col min="12545" max="12549" width="10.7109375" style="1374" customWidth="1"/>
    <col min="12550" max="12800" width="9.140625" style="1374"/>
    <col min="12801" max="12805" width="10.7109375" style="1374" customWidth="1"/>
    <col min="12806" max="13056" width="9.140625" style="1374"/>
    <col min="13057" max="13061" width="10.7109375" style="1374" customWidth="1"/>
    <col min="13062" max="13312" width="9.140625" style="1374"/>
    <col min="13313" max="13317" width="10.7109375" style="1374" customWidth="1"/>
    <col min="13318" max="13568" width="9.140625" style="1374"/>
    <col min="13569" max="13573" width="10.7109375" style="1374" customWidth="1"/>
    <col min="13574" max="13824" width="9.140625" style="1374"/>
    <col min="13825" max="13829" width="10.7109375" style="1374" customWidth="1"/>
    <col min="13830" max="14080" width="9.140625" style="1374"/>
    <col min="14081" max="14085" width="10.7109375" style="1374" customWidth="1"/>
    <col min="14086" max="14336" width="9.140625" style="1374"/>
    <col min="14337" max="14341" width="10.7109375" style="1374" customWidth="1"/>
    <col min="14342" max="14592" width="9.140625" style="1374"/>
    <col min="14593" max="14597" width="10.7109375" style="1374" customWidth="1"/>
    <col min="14598" max="14848" width="9.140625" style="1374"/>
    <col min="14849" max="14853" width="10.7109375" style="1374" customWidth="1"/>
    <col min="14854" max="15104" width="9.140625" style="1374"/>
    <col min="15105" max="15109" width="10.7109375" style="1374" customWidth="1"/>
    <col min="15110" max="15360" width="9.140625" style="1374"/>
    <col min="15361" max="15365" width="10.7109375" style="1374" customWidth="1"/>
    <col min="15366" max="15616" width="9.140625" style="1374"/>
    <col min="15617" max="15621" width="10.7109375" style="1374" customWidth="1"/>
    <col min="15622" max="15872" width="9.140625" style="1374"/>
    <col min="15873" max="15877" width="10.7109375" style="1374" customWidth="1"/>
    <col min="15878" max="16128" width="9.140625" style="1374"/>
    <col min="16129" max="16133" width="10.7109375" style="1374" customWidth="1"/>
    <col min="16134" max="16384" width="9.140625" style="1374"/>
  </cols>
  <sheetData>
    <row r="1" spans="1:11" ht="15.75" x14ac:dyDescent="0.25">
      <c r="A1" s="1376" t="s">
        <v>359</v>
      </c>
    </row>
    <row r="3" spans="1:11" ht="15" x14ac:dyDescent="0.25">
      <c r="A3" s="2047" t="s">
        <v>360</v>
      </c>
      <c r="B3" s="2048" t="s">
        <v>361</v>
      </c>
      <c r="C3" s="2049">
        <v>42536</v>
      </c>
      <c r="D3" s="2048" t="s">
        <v>362</v>
      </c>
      <c r="E3" s="2049">
        <v>42536</v>
      </c>
      <c r="G3" s="3764" t="s">
        <v>575</v>
      </c>
      <c r="H3" s="1374" t="s">
        <v>710</v>
      </c>
    </row>
    <row r="4" spans="1:11" ht="15" x14ac:dyDescent="0.25">
      <c r="A4" s="2047" t="s">
        <v>363</v>
      </c>
      <c r="B4" s="2048" t="s">
        <v>361</v>
      </c>
      <c r="C4" s="2050" t="s">
        <v>364</v>
      </c>
      <c r="D4" s="2048" t="s">
        <v>362</v>
      </c>
      <c r="E4" s="2050" t="s">
        <v>365</v>
      </c>
      <c r="G4" s="3765" t="s">
        <v>575</v>
      </c>
      <c r="H4" s="1374" t="s">
        <v>711</v>
      </c>
    </row>
    <row r="5" spans="1:11" ht="11.25" customHeight="1" x14ac:dyDescent="0.2"/>
    <row r="6" spans="1:11" hidden="1" x14ac:dyDescent="0.2">
      <c r="A6" s="1559"/>
      <c r="B6" s="47"/>
      <c r="C6" s="47"/>
      <c r="D6" s="47"/>
      <c r="E6" s="47"/>
    </row>
    <row r="7" spans="1:11" hidden="1" x14ac:dyDescent="0.2">
      <c r="A7" s="1559"/>
      <c r="B7" s="47"/>
      <c r="C7" s="47"/>
      <c r="D7" s="47"/>
      <c r="E7" s="47"/>
    </row>
    <row r="8" spans="1:11" hidden="1" x14ac:dyDescent="0.2">
      <c r="A8" s="1559"/>
      <c r="B8" s="47"/>
      <c r="C8" s="47"/>
      <c r="D8" s="47"/>
      <c r="E8" s="47"/>
    </row>
    <row r="9" spans="1:11" hidden="1" x14ac:dyDescent="0.2">
      <c r="A9" s="1560"/>
      <c r="B9" s="47"/>
      <c r="C9" s="47"/>
      <c r="D9" s="47"/>
      <c r="E9" s="47"/>
    </row>
    <row r="10" spans="1:11" ht="13.5" hidden="1" thickBot="1" x14ac:dyDescent="0.25">
      <c r="A10" s="1561"/>
      <c r="B10" s="47"/>
      <c r="C10" s="47"/>
      <c r="D10" s="47"/>
      <c r="E10" s="47"/>
    </row>
    <row r="11" spans="1:11" ht="13.5" thickBot="1" x14ac:dyDescent="0.25"/>
    <row r="12" spans="1:11" s="1378" customFormat="1" ht="15.75" thickBot="1" x14ac:dyDescent="0.3">
      <c r="A12" s="4837" t="s">
        <v>639</v>
      </c>
      <c r="B12" s="4838"/>
      <c r="C12" s="4839"/>
      <c r="D12" s="4851" t="s">
        <v>479</v>
      </c>
      <c r="E12" s="4842"/>
      <c r="F12" s="4856"/>
      <c r="G12" s="4857"/>
      <c r="H12" s="4857"/>
      <c r="I12" s="4842"/>
    </row>
    <row r="13" spans="1:11" ht="15.75" thickBot="1" x14ac:dyDescent="0.3">
      <c r="A13" s="4803" t="s">
        <v>541</v>
      </c>
      <c r="B13" s="4794">
        <v>42536</v>
      </c>
      <c r="C13" s="4780"/>
      <c r="D13" s="4779">
        <v>42536</v>
      </c>
      <c r="E13" s="4795"/>
      <c r="F13" s="4852" t="s">
        <v>369</v>
      </c>
      <c r="G13" s="4853"/>
      <c r="H13" s="4854"/>
      <c r="I13" s="4855"/>
    </row>
    <row r="14" spans="1:11" ht="15.75" thickBot="1" x14ac:dyDescent="0.3">
      <c r="A14" s="4804"/>
      <c r="B14" s="2019" t="s">
        <v>371</v>
      </c>
      <c r="C14" s="2020" t="s">
        <v>372</v>
      </c>
      <c r="D14" s="2011" t="s">
        <v>371</v>
      </c>
      <c r="E14" s="3866" t="s">
        <v>372</v>
      </c>
      <c r="F14" s="2015" t="s">
        <v>371</v>
      </c>
      <c r="G14" s="2031" t="s">
        <v>372</v>
      </c>
      <c r="H14" s="2021" t="s">
        <v>109</v>
      </c>
      <c r="I14" s="2012" t="s">
        <v>348</v>
      </c>
    </row>
    <row r="15" spans="1:11" ht="15" x14ac:dyDescent="0.2">
      <c r="A15" s="1380" t="s">
        <v>375</v>
      </c>
      <c r="B15" s="3772">
        <v>1320.55</v>
      </c>
      <c r="C15" s="3774">
        <v>382.55</v>
      </c>
      <c r="D15" s="3794">
        <v>0.41199999999999998</v>
      </c>
      <c r="E15" s="3786">
        <v>0.28199999999999997</v>
      </c>
      <c r="F15" s="3792">
        <f>B15+D15</f>
        <v>1320.962</v>
      </c>
      <c r="G15" s="3821">
        <f>C15+E15</f>
        <v>382.83199999999999</v>
      </c>
      <c r="H15" s="3816">
        <f>G15/F15</f>
        <v>0.28981303020071736</v>
      </c>
      <c r="I15" s="2027">
        <f>SQRT(G15*G15+F15*F15)</f>
        <v>1375.3184888119551</v>
      </c>
      <c r="J15" s="47"/>
      <c r="K15" s="47"/>
    </row>
    <row r="16" spans="1:11" ht="15" x14ac:dyDescent="0.2">
      <c r="A16" s="1381" t="s">
        <v>377</v>
      </c>
      <c r="B16" s="3772">
        <v>1320.2</v>
      </c>
      <c r="C16" s="3774">
        <v>384.3</v>
      </c>
      <c r="D16" s="3794">
        <v>0.41299999999999998</v>
      </c>
      <c r="E16" s="3786">
        <v>0.28299999999999997</v>
      </c>
      <c r="F16" s="3793">
        <f t="shared" ref="F16:G38" si="0">B16+D16</f>
        <v>1320.6130000000001</v>
      </c>
      <c r="G16" s="3822">
        <f t="shared" si="0"/>
        <v>384.58300000000003</v>
      </c>
      <c r="H16" s="3817">
        <f t="shared" ref="H16:H39" si="1">G16/F16</f>
        <v>0.29121551885374447</v>
      </c>
      <c r="I16" s="2027">
        <f t="shared" ref="I16:I39" si="2">SQRT(G16*G16+F16*F16)</f>
        <v>1375.4718389185582</v>
      </c>
      <c r="J16" s="47"/>
      <c r="K16" s="47"/>
    </row>
    <row r="17" spans="1:11" ht="15" x14ac:dyDescent="0.2">
      <c r="A17" s="1381" t="s">
        <v>379</v>
      </c>
      <c r="B17" s="3782">
        <v>1295</v>
      </c>
      <c r="C17" s="3774">
        <v>382.2</v>
      </c>
      <c r="D17" s="3794">
        <v>0.41299999999999998</v>
      </c>
      <c r="E17" s="3786">
        <v>0.28199999999999997</v>
      </c>
      <c r="F17" s="3793">
        <f t="shared" si="0"/>
        <v>1295.413</v>
      </c>
      <c r="G17" s="3822">
        <f t="shared" si="0"/>
        <v>382.48199999999997</v>
      </c>
      <c r="H17" s="3817">
        <f t="shared" si="1"/>
        <v>0.29525873215723475</v>
      </c>
      <c r="I17" s="2027">
        <f t="shared" si="2"/>
        <v>1350.6988268644493</v>
      </c>
      <c r="J17" s="47"/>
      <c r="K17" s="47"/>
    </row>
    <row r="18" spans="1:11" ht="15" x14ac:dyDescent="0.2">
      <c r="A18" s="3463" t="s">
        <v>381</v>
      </c>
      <c r="B18" s="3847">
        <v>1318.45</v>
      </c>
      <c r="C18" s="3848">
        <v>383.25</v>
      </c>
      <c r="D18" s="3861">
        <v>0.41399999999999998</v>
      </c>
      <c r="E18" s="3838">
        <v>0.28299999999999997</v>
      </c>
      <c r="F18" s="3858">
        <f t="shared" si="0"/>
        <v>1318.864</v>
      </c>
      <c r="G18" s="3859">
        <f t="shared" si="0"/>
        <v>383.53300000000002</v>
      </c>
      <c r="H18" s="3839">
        <f t="shared" si="1"/>
        <v>0.29080557206808283</v>
      </c>
      <c r="I18" s="3464">
        <f t="shared" si="2"/>
        <v>1373.4991126990217</v>
      </c>
      <c r="J18" s="47"/>
      <c r="K18" s="47"/>
    </row>
    <row r="19" spans="1:11" ht="15" x14ac:dyDescent="0.2">
      <c r="A19" s="1381" t="s">
        <v>383</v>
      </c>
      <c r="B19" s="3772">
        <v>1340.5</v>
      </c>
      <c r="C19" s="3774">
        <v>385.35</v>
      </c>
      <c r="D19" s="3796">
        <v>0.41399999999999998</v>
      </c>
      <c r="E19" s="3790">
        <v>0.28399999999999997</v>
      </c>
      <c r="F19" s="3793">
        <f t="shared" si="0"/>
        <v>1340.914</v>
      </c>
      <c r="G19" s="3822">
        <f t="shared" si="0"/>
        <v>385.63400000000001</v>
      </c>
      <c r="H19" s="3817">
        <f t="shared" si="1"/>
        <v>0.28759040475377246</v>
      </c>
      <c r="I19" s="2027">
        <f t="shared" si="2"/>
        <v>1395.2648269601009</v>
      </c>
      <c r="J19" s="47"/>
      <c r="K19" s="47"/>
    </row>
    <row r="20" spans="1:11" ht="15" x14ac:dyDescent="0.2">
      <c r="A20" s="1381" t="s">
        <v>385</v>
      </c>
      <c r="B20" s="3772">
        <v>1308.6500000000001</v>
      </c>
      <c r="C20" s="3783">
        <v>365.4</v>
      </c>
      <c r="D20" s="3794">
        <v>0.40600000000000003</v>
      </c>
      <c r="E20" s="3786">
        <v>0.27100000000000002</v>
      </c>
      <c r="F20" s="3793">
        <f t="shared" si="0"/>
        <v>1309.056</v>
      </c>
      <c r="G20" s="3822">
        <f t="shared" si="0"/>
        <v>365.67099999999999</v>
      </c>
      <c r="H20" s="3817">
        <f t="shared" si="1"/>
        <v>0.27933946294123396</v>
      </c>
      <c r="I20" s="2027">
        <f t="shared" si="2"/>
        <v>1359.1699273369022</v>
      </c>
      <c r="J20" s="47"/>
      <c r="K20" s="47"/>
    </row>
    <row r="21" spans="1:11" ht="15" x14ac:dyDescent="0.2">
      <c r="A21" s="1381" t="s">
        <v>387</v>
      </c>
      <c r="B21" s="3772">
        <v>1334.9</v>
      </c>
      <c r="C21" s="3774">
        <v>365.75</v>
      </c>
      <c r="D21" s="3794">
        <v>0.40500000000000003</v>
      </c>
      <c r="E21" s="3786">
        <v>0.27</v>
      </c>
      <c r="F21" s="3793">
        <f t="shared" si="0"/>
        <v>1335.3050000000001</v>
      </c>
      <c r="G21" s="3822">
        <f t="shared" si="0"/>
        <v>366.02</v>
      </c>
      <c r="H21" s="3817">
        <f t="shared" si="1"/>
        <v>0.27410966033977252</v>
      </c>
      <c r="I21" s="2027">
        <f t="shared" si="2"/>
        <v>1384.5613324894639</v>
      </c>
      <c r="J21" s="47"/>
      <c r="K21" s="47"/>
    </row>
    <row r="22" spans="1:11" ht="15" x14ac:dyDescent="0.2">
      <c r="A22" s="1381" t="s">
        <v>389</v>
      </c>
      <c r="B22" s="3772">
        <v>1353.8</v>
      </c>
      <c r="C22" s="3774">
        <v>386.4</v>
      </c>
      <c r="D22" s="3794">
        <v>0.40400000000000003</v>
      </c>
      <c r="E22" s="3786">
        <v>0.26700000000000002</v>
      </c>
      <c r="F22" s="3793">
        <f t="shared" si="0"/>
        <v>1354.204</v>
      </c>
      <c r="G22" s="3822">
        <f t="shared" si="0"/>
        <v>386.66699999999997</v>
      </c>
      <c r="H22" s="3817">
        <f t="shared" si="1"/>
        <v>0.28553083582680305</v>
      </c>
      <c r="I22" s="2027">
        <f t="shared" si="2"/>
        <v>1408.325190609399</v>
      </c>
      <c r="J22" s="47"/>
      <c r="K22" s="47"/>
    </row>
    <row r="23" spans="1:11" ht="15" x14ac:dyDescent="0.2">
      <c r="A23" s="1381" t="s">
        <v>391</v>
      </c>
      <c r="B23" s="3772">
        <v>1345.75</v>
      </c>
      <c r="C23" s="3774">
        <v>384.3</v>
      </c>
      <c r="D23" s="3794">
        <v>0.40200000000000002</v>
      </c>
      <c r="E23" s="3786">
        <v>0.26300000000000001</v>
      </c>
      <c r="F23" s="3793">
        <f t="shared" si="0"/>
        <v>1346.152</v>
      </c>
      <c r="G23" s="3822">
        <f t="shared" si="0"/>
        <v>384.56299999999999</v>
      </c>
      <c r="H23" s="3817">
        <f t="shared" si="1"/>
        <v>0.28567576321247523</v>
      </c>
      <c r="I23" s="2027">
        <f t="shared" si="2"/>
        <v>1400.0049671601168</v>
      </c>
      <c r="J23" s="47"/>
      <c r="K23" s="47"/>
    </row>
    <row r="24" spans="1:11" ht="15" x14ac:dyDescent="0.2">
      <c r="A24" s="3463" t="s">
        <v>393</v>
      </c>
      <c r="B24" s="3847">
        <v>1375.5</v>
      </c>
      <c r="C24" s="3848">
        <v>382.55</v>
      </c>
      <c r="D24" s="3861">
        <v>0.4</v>
      </c>
      <c r="E24" s="3838">
        <v>0.26100000000000001</v>
      </c>
      <c r="F24" s="3858">
        <f t="shared" si="0"/>
        <v>1375.9</v>
      </c>
      <c r="G24" s="3859">
        <f t="shared" si="0"/>
        <v>382.81100000000004</v>
      </c>
      <c r="H24" s="3839">
        <f t="shared" si="1"/>
        <v>0.27822588850933933</v>
      </c>
      <c r="I24" s="3464">
        <f t="shared" si="2"/>
        <v>1428.1614305536334</v>
      </c>
      <c r="J24" s="47"/>
      <c r="K24" s="47"/>
    </row>
    <row r="25" spans="1:11" ht="15" x14ac:dyDescent="0.2">
      <c r="A25" s="1381" t="s">
        <v>395</v>
      </c>
      <c r="B25" s="3772">
        <v>1351.35</v>
      </c>
      <c r="C25" s="3774">
        <v>379.05</v>
      </c>
      <c r="D25" s="3794">
        <v>0.40100000000000002</v>
      </c>
      <c r="E25" s="3786">
        <v>0.26300000000000001</v>
      </c>
      <c r="F25" s="3793">
        <f t="shared" si="0"/>
        <v>1351.751</v>
      </c>
      <c r="G25" s="3822">
        <f t="shared" si="0"/>
        <v>379.31299999999999</v>
      </c>
      <c r="H25" s="3817">
        <f t="shared" si="1"/>
        <v>0.28060863280293485</v>
      </c>
      <c r="I25" s="2027">
        <f t="shared" si="2"/>
        <v>1403.9619360830263</v>
      </c>
      <c r="J25" s="47"/>
      <c r="K25" s="47"/>
    </row>
    <row r="26" spans="1:11" ht="15" x14ac:dyDescent="0.2">
      <c r="A26" s="1381" t="s">
        <v>397</v>
      </c>
      <c r="B26" s="3772">
        <v>1340.15</v>
      </c>
      <c r="C26" s="3774">
        <v>368.9</v>
      </c>
      <c r="D26" s="3794">
        <v>0.40400000000000003</v>
      </c>
      <c r="E26" s="3786">
        <v>0.26600000000000001</v>
      </c>
      <c r="F26" s="3793">
        <f t="shared" si="0"/>
        <v>1340.5540000000001</v>
      </c>
      <c r="G26" s="3822">
        <f t="shared" si="0"/>
        <v>369.166</v>
      </c>
      <c r="H26" s="3817">
        <f t="shared" si="1"/>
        <v>0.2753831624835702</v>
      </c>
      <c r="I26" s="2027">
        <f t="shared" si="2"/>
        <v>1390.4562425592544</v>
      </c>
      <c r="J26" s="47"/>
      <c r="K26" s="47"/>
    </row>
    <row r="27" spans="1:11" ht="15" x14ac:dyDescent="0.2">
      <c r="A27" s="1381" t="s">
        <v>399</v>
      </c>
      <c r="B27" s="3772">
        <v>1378.3</v>
      </c>
      <c r="C27" s="3774">
        <v>388.15</v>
      </c>
      <c r="D27" s="3794">
        <v>0.40300000000000002</v>
      </c>
      <c r="E27" s="3786">
        <v>0.26600000000000001</v>
      </c>
      <c r="F27" s="3793">
        <f t="shared" si="0"/>
        <v>1378.703</v>
      </c>
      <c r="G27" s="3822">
        <f t="shared" si="0"/>
        <v>388.416</v>
      </c>
      <c r="H27" s="3817">
        <f t="shared" si="1"/>
        <v>0.2817256508472093</v>
      </c>
      <c r="I27" s="2027">
        <f t="shared" si="2"/>
        <v>1432.3717922610037</v>
      </c>
      <c r="J27" s="47"/>
      <c r="K27" s="47"/>
    </row>
    <row r="28" spans="1:11" ht="15" x14ac:dyDescent="0.2">
      <c r="A28" s="1381" t="s">
        <v>401</v>
      </c>
      <c r="B28" s="3772">
        <v>1340.85</v>
      </c>
      <c r="C28" s="3774">
        <v>392.7</v>
      </c>
      <c r="D28" s="3794">
        <v>0.40700000000000003</v>
      </c>
      <c r="E28" s="3786">
        <v>0.27100000000000002</v>
      </c>
      <c r="F28" s="3793">
        <f t="shared" si="0"/>
        <v>1341.2569999999998</v>
      </c>
      <c r="G28" s="3822">
        <f t="shared" si="0"/>
        <v>392.971</v>
      </c>
      <c r="H28" s="3817">
        <f t="shared" si="1"/>
        <v>0.29298710090609037</v>
      </c>
      <c r="I28" s="2027">
        <f t="shared" si="2"/>
        <v>1397.6396341296277</v>
      </c>
      <c r="J28" s="47"/>
      <c r="K28" s="47"/>
    </row>
    <row r="29" spans="1:11" ht="15" x14ac:dyDescent="0.2">
      <c r="A29" s="1381" t="s">
        <v>403</v>
      </c>
      <c r="B29" s="3772">
        <v>1327.9</v>
      </c>
      <c r="C29" s="3774">
        <v>381.5</v>
      </c>
      <c r="D29" s="3794">
        <v>0.40400000000000003</v>
      </c>
      <c r="E29" s="3786">
        <v>0.26700000000000002</v>
      </c>
      <c r="F29" s="3793">
        <f t="shared" si="0"/>
        <v>1328.3040000000001</v>
      </c>
      <c r="G29" s="3822">
        <f t="shared" si="0"/>
        <v>381.767</v>
      </c>
      <c r="H29" s="3817">
        <f t="shared" si="1"/>
        <v>0.28740935809874846</v>
      </c>
      <c r="I29" s="2027">
        <f t="shared" si="2"/>
        <v>1382.0772622053371</v>
      </c>
      <c r="J29" s="47"/>
      <c r="K29" s="47"/>
    </row>
    <row r="30" spans="1:11" ht="15" x14ac:dyDescent="0.2">
      <c r="A30" s="1381" t="s">
        <v>405</v>
      </c>
      <c r="B30" s="3772">
        <v>1340.5</v>
      </c>
      <c r="C30" s="3774">
        <v>382.9</v>
      </c>
      <c r="D30" s="3794">
        <v>0.40400000000000003</v>
      </c>
      <c r="E30" s="3786">
        <v>0.26600000000000001</v>
      </c>
      <c r="F30" s="3793">
        <f t="shared" si="0"/>
        <v>1340.904</v>
      </c>
      <c r="G30" s="3822">
        <f t="shared" si="0"/>
        <v>383.166</v>
      </c>
      <c r="H30" s="3817">
        <f t="shared" si="1"/>
        <v>0.28575200014318697</v>
      </c>
      <c r="I30" s="2027">
        <f t="shared" si="2"/>
        <v>1394.5751040270295</v>
      </c>
      <c r="J30" s="47"/>
      <c r="K30" s="47"/>
    </row>
    <row r="31" spans="1:11" ht="15" x14ac:dyDescent="0.2">
      <c r="A31" s="1381" t="s">
        <v>407</v>
      </c>
      <c r="B31" s="3772">
        <v>1337.7</v>
      </c>
      <c r="C31" s="3774">
        <v>384.3</v>
      </c>
      <c r="D31" s="3794">
        <v>0.40300000000000002</v>
      </c>
      <c r="E31" s="3786">
        <v>0.26400000000000001</v>
      </c>
      <c r="F31" s="3793">
        <f t="shared" si="0"/>
        <v>1338.1030000000001</v>
      </c>
      <c r="G31" s="3822">
        <f t="shared" si="0"/>
        <v>384.56400000000002</v>
      </c>
      <c r="H31" s="3817">
        <f t="shared" si="1"/>
        <v>0.2873949165348258</v>
      </c>
      <c r="I31" s="2027">
        <f t="shared" si="2"/>
        <v>1392.267613896481</v>
      </c>
      <c r="J31" s="47"/>
      <c r="K31" s="47"/>
    </row>
    <row r="32" spans="1:11" ht="15" x14ac:dyDescent="0.2">
      <c r="A32" s="1567" t="s">
        <v>408</v>
      </c>
      <c r="B32" s="1578">
        <v>1373.75</v>
      </c>
      <c r="C32" s="1579">
        <v>388.15</v>
      </c>
      <c r="D32" s="1595">
        <v>0.40300000000000002</v>
      </c>
      <c r="E32" s="1596">
        <v>0.26500000000000001</v>
      </c>
      <c r="F32" s="3793">
        <f t="shared" si="0"/>
        <v>1374.153</v>
      </c>
      <c r="G32" s="3822">
        <f t="shared" si="0"/>
        <v>388.41499999999996</v>
      </c>
      <c r="H32" s="3817">
        <f t="shared" si="1"/>
        <v>0.28265775353981687</v>
      </c>
      <c r="I32" s="2027">
        <f t="shared" si="2"/>
        <v>1427.9925348663417</v>
      </c>
      <c r="J32" s="47"/>
      <c r="K32" s="47"/>
    </row>
    <row r="33" spans="1:13" ht="15" x14ac:dyDescent="0.2">
      <c r="A33" s="1381" t="s">
        <v>410</v>
      </c>
      <c r="B33" s="3772">
        <v>1360.8</v>
      </c>
      <c r="C33" s="3774">
        <v>391.3</v>
      </c>
      <c r="D33" s="3794">
        <v>0.40400000000000003</v>
      </c>
      <c r="E33" s="3786">
        <v>0.26500000000000001</v>
      </c>
      <c r="F33" s="3793">
        <f t="shared" si="0"/>
        <v>1361.204</v>
      </c>
      <c r="G33" s="3822">
        <f t="shared" si="0"/>
        <v>391.565</v>
      </c>
      <c r="H33" s="3817">
        <f t="shared" si="1"/>
        <v>0.28766077678290691</v>
      </c>
      <c r="I33" s="2027">
        <f t="shared" si="2"/>
        <v>1416.4037132262115</v>
      </c>
      <c r="J33" s="47"/>
      <c r="K33" s="47"/>
    </row>
    <row r="34" spans="1:13" ht="15" x14ac:dyDescent="0.2">
      <c r="A34" s="1381" t="s">
        <v>411</v>
      </c>
      <c r="B34" s="3772">
        <v>1397.2</v>
      </c>
      <c r="C34" s="3774">
        <v>385.7</v>
      </c>
      <c r="D34" s="3794">
        <v>0.40700000000000003</v>
      </c>
      <c r="E34" s="3786">
        <v>0.27100000000000002</v>
      </c>
      <c r="F34" s="3793">
        <f t="shared" si="0"/>
        <v>1397.607</v>
      </c>
      <c r="G34" s="3822">
        <f t="shared" si="0"/>
        <v>385.971</v>
      </c>
      <c r="H34" s="3817">
        <f t="shared" si="1"/>
        <v>0.27616561737312423</v>
      </c>
      <c r="I34" s="2027">
        <f t="shared" si="2"/>
        <v>1449.9237701651766</v>
      </c>
      <c r="J34" s="47"/>
      <c r="K34" s="47"/>
    </row>
    <row r="35" spans="1:13" ht="15" x14ac:dyDescent="0.2">
      <c r="A35" s="3463" t="s">
        <v>412</v>
      </c>
      <c r="B35" s="3847">
        <v>1398.6</v>
      </c>
      <c r="C35" s="3848">
        <v>403.55</v>
      </c>
      <c r="D35" s="3861">
        <v>0.40600000000000003</v>
      </c>
      <c r="E35" s="3838">
        <v>0.27</v>
      </c>
      <c r="F35" s="3858">
        <f t="shared" si="0"/>
        <v>1399.0059999999999</v>
      </c>
      <c r="G35" s="3859">
        <f t="shared" si="0"/>
        <v>403.82</v>
      </c>
      <c r="H35" s="3839">
        <f t="shared" si="1"/>
        <v>0.28864779707878313</v>
      </c>
      <c r="I35" s="3464">
        <f t="shared" si="2"/>
        <v>1456.1210047369002</v>
      </c>
      <c r="J35" s="47"/>
      <c r="K35" s="47"/>
    </row>
    <row r="36" spans="1:13" ht="15" x14ac:dyDescent="0.2">
      <c r="A36" s="1381" t="s">
        <v>413</v>
      </c>
      <c r="B36" s="3772">
        <v>1397.9</v>
      </c>
      <c r="C36" s="3773">
        <v>408.45</v>
      </c>
      <c r="D36" s="3794">
        <v>0.40799999999999997</v>
      </c>
      <c r="E36" s="3786">
        <v>0.27200000000000002</v>
      </c>
      <c r="F36" s="3793">
        <f t="shared" si="0"/>
        <v>1398.308</v>
      </c>
      <c r="G36" s="3822">
        <f t="shared" si="0"/>
        <v>408.72199999999998</v>
      </c>
      <c r="H36" s="3817">
        <f t="shared" si="1"/>
        <v>0.29229754817965714</v>
      </c>
      <c r="I36" s="2027">
        <f t="shared" si="2"/>
        <v>1456.8180861548913</v>
      </c>
      <c r="J36" s="47"/>
      <c r="K36" s="47"/>
    </row>
    <row r="37" spans="1:13" ht="15" x14ac:dyDescent="0.2">
      <c r="A37" s="1381" t="s">
        <v>414</v>
      </c>
      <c r="B37" s="3781">
        <v>1407.7</v>
      </c>
      <c r="C37" s="3774">
        <v>400.4</v>
      </c>
      <c r="D37" s="3794">
        <v>0.40899999999999997</v>
      </c>
      <c r="E37" s="3786">
        <v>0.27200000000000002</v>
      </c>
      <c r="F37" s="3793">
        <f t="shared" si="0"/>
        <v>1408.1090000000002</v>
      </c>
      <c r="G37" s="3822">
        <f t="shared" si="0"/>
        <v>400.67199999999997</v>
      </c>
      <c r="H37" s="3817">
        <f t="shared" si="1"/>
        <v>0.28454615374235936</v>
      </c>
      <c r="I37" s="2027">
        <f t="shared" si="2"/>
        <v>1464.0044424334922</v>
      </c>
      <c r="J37" s="47"/>
      <c r="K37" s="47"/>
    </row>
    <row r="38" spans="1:13" ht="15.75" thickBot="1" x14ac:dyDescent="0.25">
      <c r="A38" s="1381" t="s">
        <v>415</v>
      </c>
      <c r="B38" s="3772">
        <v>1380.05</v>
      </c>
      <c r="C38" s="3774">
        <v>392.35</v>
      </c>
      <c r="D38" s="3794">
        <v>0.40600000000000003</v>
      </c>
      <c r="E38" s="3786">
        <v>0.27100000000000002</v>
      </c>
      <c r="F38" s="3793">
        <f t="shared" si="0"/>
        <v>1380.4559999999999</v>
      </c>
      <c r="G38" s="3822">
        <f t="shared" si="0"/>
        <v>392.62100000000004</v>
      </c>
      <c r="H38" s="3818">
        <f t="shared" si="1"/>
        <v>0.28441399073929197</v>
      </c>
      <c r="I38" s="2222">
        <f t="shared" si="2"/>
        <v>1435.2038244016073</v>
      </c>
      <c r="J38" s="47"/>
      <c r="K38" s="47"/>
    </row>
    <row r="39" spans="1:13" ht="15.75" thickBot="1" x14ac:dyDescent="0.3">
      <c r="A39" s="1386" t="s">
        <v>416</v>
      </c>
      <c r="B39" s="1583">
        <f>SUM(B15:B38)</f>
        <v>32446.05</v>
      </c>
      <c r="C39" s="1600">
        <f t="shared" ref="C39:G39" si="3">SUM(C15:C38)</f>
        <v>9249.4499999999989</v>
      </c>
      <c r="D39" s="3768">
        <f t="shared" si="3"/>
        <v>9.7520000000000024</v>
      </c>
      <c r="E39" s="1583">
        <f t="shared" si="3"/>
        <v>6.4950000000000001</v>
      </c>
      <c r="F39" s="1583">
        <f t="shared" si="3"/>
        <v>32455.802</v>
      </c>
      <c r="G39" s="1600">
        <f t="shared" si="3"/>
        <v>9255.9449999999997</v>
      </c>
      <c r="H39" s="3823">
        <f t="shared" si="1"/>
        <v>0.28518614329727549</v>
      </c>
      <c r="I39" s="2223">
        <f t="shared" si="2"/>
        <v>33749.83853748384</v>
      </c>
      <c r="J39" s="47"/>
      <c r="K39" s="47"/>
    </row>
    <row r="40" spans="1:13" x14ac:dyDescent="0.2"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3" ht="13.5" thickBot="1" x14ac:dyDescent="0.25"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3" s="1378" customFormat="1" ht="15.75" thickBot="1" x14ac:dyDescent="0.3">
      <c r="A42" s="4837" t="s">
        <v>564</v>
      </c>
      <c r="B42" s="4838"/>
      <c r="C42" s="4839"/>
      <c r="D42" s="2022" t="s">
        <v>561</v>
      </c>
      <c r="E42" s="1607"/>
      <c r="F42" s="1606" t="s">
        <v>480</v>
      </c>
      <c r="G42" s="1607"/>
      <c r="H42" s="1606" t="s">
        <v>481</v>
      </c>
      <c r="I42" s="1607"/>
      <c r="J42" s="4821" t="s">
        <v>369</v>
      </c>
      <c r="K42" s="4822"/>
      <c r="L42" s="4822"/>
      <c r="M42" s="4823"/>
    </row>
    <row r="43" spans="1:13" ht="15.75" thickBot="1" x14ac:dyDescent="0.3">
      <c r="A43" s="4792" t="s">
        <v>541</v>
      </c>
      <c r="B43" s="4805">
        <v>42536</v>
      </c>
      <c r="C43" s="4806"/>
      <c r="D43" s="4805">
        <v>42536</v>
      </c>
      <c r="E43" s="4807"/>
      <c r="F43" s="4805">
        <v>42536</v>
      </c>
      <c r="G43" s="4806"/>
      <c r="H43" s="4807">
        <v>42536</v>
      </c>
      <c r="I43" s="4806"/>
      <c r="J43" s="4768"/>
      <c r="K43" s="4769"/>
      <c r="L43" s="4769"/>
      <c r="M43" s="4770"/>
    </row>
    <row r="44" spans="1:13" ht="15.75" thickBot="1" x14ac:dyDescent="0.3">
      <c r="A44" s="4793"/>
      <c r="B44" s="2015" t="s">
        <v>371</v>
      </c>
      <c r="C44" s="2031" t="s">
        <v>372</v>
      </c>
      <c r="D44" s="2011" t="s">
        <v>371</v>
      </c>
      <c r="E44" s="3866" t="s">
        <v>372</v>
      </c>
      <c r="F44" s="2019" t="s">
        <v>371</v>
      </c>
      <c r="G44" s="2020" t="s">
        <v>372</v>
      </c>
      <c r="H44" s="2011" t="s">
        <v>371</v>
      </c>
      <c r="I44" s="2020" t="s">
        <v>372</v>
      </c>
      <c r="J44" s="2015" t="s">
        <v>371</v>
      </c>
      <c r="K44" s="2031" t="s">
        <v>372</v>
      </c>
      <c r="L44" s="2030" t="s">
        <v>109</v>
      </c>
      <c r="M44" s="2031" t="s">
        <v>348</v>
      </c>
    </row>
    <row r="45" spans="1:13" ht="15" x14ac:dyDescent="0.2">
      <c r="A45" s="1382" t="s">
        <v>375</v>
      </c>
      <c r="B45" s="3772">
        <v>402.90105688888889</v>
      </c>
      <c r="C45" s="3774">
        <v>359.675208</v>
      </c>
      <c r="D45" s="3794">
        <v>294.62738488888891</v>
      </c>
      <c r="E45" s="3786">
        <v>343.44014400000003</v>
      </c>
      <c r="F45" s="3856">
        <v>0.16200000000000001</v>
      </c>
      <c r="G45" s="3857">
        <v>0</v>
      </c>
      <c r="H45" s="3854">
        <v>0.1</v>
      </c>
      <c r="I45" s="3851">
        <v>0</v>
      </c>
      <c r="J45" s="3840">
        <f>B45+D45+F45+H45</f>
        <v>697.7904417777778</v>
      </c>
      <c r="K45" s="3841">
        <f>C45+E45+G45+I45</f>
        <v>703.11535200000003</v>
      </c>
      <c r="L45" s="3824">
        <f>K45/J45</f>
        <v>1.0076311022671158</v>
      </c>
      <c r="M45" s="2027">
        <f>SQRT(K45*K45+J45*J45)</f>
        <v>990.59714256326731</v>
      </c>
    </row>
    <row r="46" spans="1:13" ht="15" x14ac:dyDescent="0.2">
      <c r="A46" s="1383" t="s">
        <v>377</v>
      </c>
      <c r="B46" s="3772">
        <v>401.9400008888889</v>
      </c>
      <c r="C46" s="3774">
        <v>360.63626399999998</v>
      </c>
      <c r="D46" s="3795">
        <v>216.75852088888888</v>
      </c>
      <c r="E46" s="3786">
        <v>238.17297600000001</v>
      </c>
      <c r="F46" s="3856">
        <v>0.16200000000000001</v>
      </c>
      <c r="G46" s="3857">
        <v>0</v>
      </c>
      <c r="H46" s="3854">
        <v>0.1</v>
      </c>
      <c r="I46" s="3851">
        <v>0</v>
      </c>
      <c r="J46" s="3842">
        <f t="shared" ref="J46:K68" si="4">B46+D46+F46+H46</f>
        <v>618.9605217777779</v>
      </c>
      <c r="K46" s="3843">
        <f t="shared" si="4"/>
        <v>598.80924000000005</v>
      </c>
      <c r="L46" s="3825">
        <f t="shared" ref="L46:L69" si="5">K46/J46</f>
        <v>0.9674433488586649</v>
      </c>
      <c r="M46" s="2027">
        <f t="shared" ref="M46:M68" si="6">SQRT(K46*K46+J46*J46)</f>
        <v>861.21114334917695</v>
      </c>
    </row>
    <row r="47" spans="1:13" ht="15" x14ac:dyDescent="0.2">
      <c r="A47" s="1383" t="s">
        <v>379</v>
      </c>
      <c r="B47" s="3772">
        <v>402.90105688888889</v>
      </c>
      <c r="C47" s="3774">
        <v>355.830984</v>
      </c>
      <c r="D47" s="3794">
        <v>279.72655288888893</v>
      </c>
      <c r="E47" s="3786">
        <v>316.28217599999999</v>
      </c>
      <c r="F47" s="3856">
        <v>0.16200000000000001</v>
      </c>
      <c r="G47" s="3857">
        <v>0</v>
      </c>
      <c r="H47" s="3854">
        <v>0.1</v>
      </c>
      <c r="I47" s="3851">
        <v>0</v>
      </c>
      <c r="J47" s="3842">
        <f t="shared" si="4"/>
        <v>682.88960977777788</v>
      </c>
      <c r="K47" s="3843">
        <f t="shared" si="4"/>
        <v>672.11315999999999</v>
      </c>
      <c r="L47" s="3825">
        <f t="shared" si="5"/>
        <v>0.98421933849413124</v>
      </c>
      <c r="M47" s="2027">
        <f t="shared" si="6"/>
        <v>958.161948204807</v>
      </c>
    </row>
    <row r="48" spans="1:13" ht="15" x14ac:dyDescent="0.2">
      <c r="A48" s="3465" t="s">
        <v>381</v>
      </c>
      <c r="B48" s="3847">
        <v>388.00468888888889</v>
      </c>
      <c r="C48" s="3848">
        <v>332.76564000000002</v>
      </c>
      <c r="D48" s="3861">
        <v>264.34504888888887</v>
      </c>
      <c r="E48" s="3838">
        <v>291.28723200000002</v>
      </c>
      <c r="F48" s="3858">
        <v>0.16200000000000001</v>
      </c>
      <c r="G48" s="3859">
        <v>0</v>
      </c>
      <c r="H48" s="3863">
        <v>0.1</v>
      </c>
      <c r="I48" s="3862">
        <v>0</v>
      </c>
      <c r="J48" s="3844">
        <f t="shared" si="4"/>
        <v>652.61173777777788</v>
      </c>
      <c r="K48" s="3845">
        <f t="shared" si="4"/>
        <v>624.05287199999998</v>
      </c>
      <c r="L48" s="3839">
        <f t="shared" si="5"/>
        <v>0.95623911718930421</v>
      </c>
      <c r="M48" s="3464">
        <f t="shared" si="6"/>
        <v>902.96404542859818</v>
      </c>
    </row>
    <row r="49" spans="1:13" ht="15" x14ac:dyDescent="0.2">
      <c r="A49" s="1383" t="s">
        <v>383</v>
      </c>
      <c r="B49" s="3772">
        <v>411.07003288888893</v>
      </c>
      <c r="C49" s="3774">
        <v>367.84418399999998</v>
      </c>
      <c r="D49" s="3794">
        <v>254.7316088888889</v>
      </c>
      <c r="E49" s="3786">
        <v>281.19312000000002</v>
      </c>
      <c r="F49" s="3856">
        <v>0.16200000000000001</v>
      </c>
      <c r="G49" s="3857">
        <v>0</v>
      </c>
      <c r="H49" s="3865">
        <v>0.1</v>
      </c>
      <c r="I49" s="3851">
        <v>0</v>
      </c>
      <c r="J49" s="3842">
        <f t="shared" si="4"/>
        <v>666.06364177777789</v>
      </c>
      <c r="K49" s="3843">
        <f t="shared" si="4"/>
        <v>649.03730399999995</v>
      </c>
      <c r="L49" s="3825">
        <f t="shared" si="5"/>
        <v>0.97443737098104732</v>
      </c>
      <c r="M49" s="2027">
        <f t="shared" si="6"/>
        <v>929.99472949144422</v>
      </c>
    </row>
    <row r="50" spans="1:13" ht="15" x14ac:dyDescent="0.2">
      <c r="A50" s="1383" t="s">
        <v>385</v>
      </c>
      <c r="B50" s="3772">
        <v>426.20666488888889</v>
      </c>
      <c r="C50" s="3774">
        <v>378.17553599999997</v>
      </c>
      <c r="D50" s="3794">
        <v>250.6458968888889</v>
      </c>
      <c r="E50" s="3789">
        <v>194.43182400000001</v>
      </c>
      <c r="F50" s="3856">
        <v>0.16</v>
      </c>
      <c r="G50" s="3857">
        <v>0</v>
      </c>
      <c r="H50" s="3854">
        <v>9.8000000000000004E-2</v>
      </c>
      <c r="I50" s="3851">
        <v>0</v>
      </c>
      <c r="J50" s="3842">
        <f t="shared" si="4"/>
        <v>677.11056177777766</v>
      </c>
      <c r="K50" s="3843">
        <f t="shared" si="4"/>
        <v>572.60735999999997</v>
      </c>
      <c r="L50" s="3825">
        <f t="shared" si="5"/>
        <v>0.84566301623858764</v>
      </c>
      <c r="M50" s="2027">
        <f t="shared" si="6"/>
        <v>886.76823443174101</v>
      </c>
    </row>
    <row r="51" spans="1:13" ht="15" x14ac:dyDescent="0.2">
      <c r="A51" s="1383" t="s">
        <v>387</v>
      </c>
      <c r="B51" s="3772">
        <v>480.02580088888891</v>
      </c>
      <c r="C51" s="3774">
        <v>436.79995199999996</v>
      </c>
      <c r="D51" s="3794">
        <v>278.76520888888888</v>
      </c>
      <c r="E51" s="3786">
        <v>221.10911999999999</v>
      </c>
      <c r="F51" s="3868">
        <v>0.158</v>
      </c>
      <c r="G51" s="3857">
        <v>0</v>
      </c>
      <c r="H51" s="3854">
        <v>9.8000000000000004E-2</v>
      </c>
      <c r="I51" s="3851">
        <v>0</v>
      </c>
      <c r="J51" s="3842">
        <f t="shared" si="4"/>
        <v>759.04700977777782</v>
      </c>
      <c r="K51" s="3843">
        <f t="shared" si="4"/>
        <v>657.90907199999992</v>
      </c>
      <c r="L51" s="3825">
        <f t="shared" si="5"/>
        <v>0.86675668769528846</v>
      </c>
      <c r="M51" s="2027">
        <f t="shared" si="6"/>
        <v>1004.4882826954663</v>
      </c>
    </row>
    <row r="52" spans="1:13" ht="15" x14ac:dyDescent="0.2">
      <c r="A52" s="1383" t="s">
        <v>389</v>
      </c>
      <c r="B52" s="3781">
        <v>482.90896888888892</v>
      </c>
      <c r="C52" s="3773">
        <v>461.30687999999998</v>
      </c>
      <c r="D52" s="3794">
        <v>264.34504888888887</v>
      </c>
      <c r="E52" s="3786">
        <v>209.81332800000001</v>
      </c>
      <c r="F52" s="3856">
        <v>0.16</v>
      </c>
      <c r="G52" s="3857">
        <v>0</v>
      </c>
      <c r="H52" s="3854">
        <v>9.8000000000000004E-2</v>
      </c>
      <c r="I52" s="3851">
        <v>0</v>
      </c>
      <c r="J52" s="3842">
        <f t="shared" si="4"/>
        <v>747.51201777777771</v>
      </c>
      <c r="K52" s="3843">
        <f t="shared" si="4"/>
        <v>671.12020800000005</v>
      </c>
      <c r="L52" s="3825">
        <f t="shared" si="5"/>
        <v>0.89780524197473488</v>
      </c>
      <c r="M52" s="2027">
        <f t="shared" si="6"/>
        <v>1004.5777970412088</v>
      </c>
    </row>
    <row r="53" spans="1:13" ht="15" x14ac:dyDescent="0.2">
      <c r="A53" s="1383" t="s">
        <v>391</v>
      </c>
      <c r="B53" s="3772">
        <v>456.96045688888887</v>
      </c>
      <c r="C53" s="3774">
        <v>436.31942400000003</v>
      </c>
      <c r="D53" s="3794">
        <v>272.51647288888887</v>
      </c>
      <c r="E53" s="3786">
        <v>210.534336</v>
      </c>
      <c r="F53" s="3856">
        <v>0.16</v>
      </c>
      <c r="G53" s="3857">
        <v>0</v>
      </c>
      <c r="H53" s="3854">
        <v>9.8000000000000004E-2</v>
      </c>
      <c r="I53" s="3851">
        <v>0</v>
      </c>
      <c r="J53" s="3842">
        <f t="shared" si="4"/>
        <v>729.73492977777767</v>
      </c>
      <c r="K53" s="3843">
        <f t="shared" si="4"/>
        <v>646.85375999999997</v>
      </c>
      <c r="L53" s="3825">
        <f t="shared" si="5"/>
        <v>0.88642291002430562</v>
      </c>
      <c r="M53" s="2027">
        <f t="shared" si="6"/>
        <v>975.15786135574774</v>
      </c>
    </row>
    <row r="54" spans="1:13" ht="15" x14ac:dyDescent="0.2">
      <c r="A54" s="3465" t="s">
        <v>393</v>
      </c>
      <c r="B54" s="3847">
        <v>414.91425688888887</v>
      </c>
      <c r="C54" s="3848">
        <v>366.883128</v>
      </c>
      <c r="D54" s="3861">
        <v>256.65429688888889</v>
      </c>
      <c r="E54" s="3838">
        <v>199.71921599999999</v>
      </c>
      <c r="F54" s="3858">
        <v>0.16</v>
      </c>
      <c r="G54" s="3859">
        <v>0</v>
      </c>
      <c r="H54" s="3863">
        <v>9.8000000000000004E-2</v>
      </c>
      <c r="I54" s="3862">
        <v>0</v>
      </c>
      <c r="J54" s="3844">
        <f t="shared" si="4"/>
        <v>671.82655377777769</v>
      </c>
      <c r="K54" s="3845">
        <f t="shared" si="4"/>
        <v>566.60234400000002</v>
      </c>
      <c r="L54" s="3839">
        <f t="shared" si="5"/>
        <v>0.8433759291202666</v>
      </c>
      <c r="M54" s="3464">
        <f t="shared" si="6"/>
        <v>878.85672016957324</v>
      </c>
    </row>
    <row r="55" spans="1:13" ht="15" x14ac:dyDescent="0.2">
      <c r="A55" s="1383" t="s">
        <v>395</v>
      </c>
      <c r="B55" s="3772">
        <v>409.1479208888889</v>
      </c>
      <c r="C55" s="3774">
        <v>362.79863999999998</v>
      </c>
      <c r="D55" s="3794">
        <v>308.32653688888888</v>
      </c>
      <c r="E55" s="3786">
        <v>268.21497599999998</v>
      </c>
      <c r="F55" s="3856">
        <v>0.16200000000000001</v>
      </c>
      <c r="G55" s="3857">
        <v>0</v>
      </c>
      <c r="H55" s="3854">
        <v>9.8000000000000004E-2</v>
      </c>
      <c r="I55" s="3851">
        <v>0</v>
      </c>
      <c r="J55" s="3842">
        <f t="shared" si="4"/>
        <v>717.73445777777783</v>
      </c>
      <c r="K55" s="3843">
        <f t="shared" si="4"/>
        <v>631.01361599999996</v>
      </c>
      <c r="L55" s="3825">
        <f t="shared" si="5"/>
        <v>0.87917419759073623</v>
      </c>
      <c r="M55" s="2027">
        <f t="shared" si="6"/>
        <v>955.67825938385567</v>
      </c>
    </row>
    <row r="56" spans="1:13" ht="15" x14ac:dyDescent="0.2">
      <c r="A56" s="1383" t="s">
        <v>397</v>
      </c>
      <c r="B56" s="3772">
        <v>410.82976888888891</v>
      </c>
      <c r="C56" s="3774">
        <v>367.12339199999997</v>
      </c>
      <c r="D56" s="3794">
        <v>358.07608888888888</v>
      </c>
      <c r="E56" s="3786">
        <v>322.77124800000001</v>
      </c>
      <c r="F56" s="3856">
        <v>0.16200000000000001</v>
      </c>
      <c r="G56" s="3857">
        <v>0</v>
      </c>
      <c r="H56" s="3854">
        <v>9.8000000000000004E-2</v>
      </c>
      <c r="I56" s="3851">
        <v>0</v>
      </c>
      <c r="J56" s="3842">
        <f t="shared" si="4"/>
        <v>769.16585777777777</v>
      </c>
      <c r="K56" s="3843">
        <f t="shared" si="4"/>
        <v>689.89463999999998</v>
      </c>
      <c r="L56" s="3825">
        <f t="shared" si="5"/>
        <v>0.89693872007423359</v>
      </c>
      <c r="M56" s="2027">
        <f t="shared" si="6"/>
        <v>1033.2331445863292</v>
      </c>
    </row>
    <row r="57" spans="1:13" ht="15" x14ac:dyDescent="0.2">
      <c r="A57" s="1383" t="s">
        <v>399</v>
      </c>
      <c r="B57" s="3772">
        <v>418.75848088888893</v>
      </c>
      <c r="C57" s="3774">
        <v>381.05870400000003</v>
      </c>
      <c r="D57" s="3794">
        <v>352.06768888888894</v>
      </c>
      <c r="E57" s="3786">
        <v>298.73764800000004</v>
      </c>
      <c r="F57" s="3856">
        <v>0.16200000000000001</v>
      </c>
      <c r="G57" s="3857">
        <v>0</v>
      </c>
      <c r="H57" s="3854">
        <v>9.6000000000000002E-2</v>
      </c>
      <c r="I57" s="3851">
        <v>0</v>
      </c>
      <c r="J57" s="3842">
        <f t="shared" si="4"/>
        <v>771.0841697777779</v>
      </c>
      <c r="K57" s="3843">
        <f t="shared" si="4"/>
        <v>679.79635200000007</v>
      </c>
      <c r="L57" s="3825">
        <f t="shared" si="5"/>
        <v>0.88161108559123125</v>
      </c>
      <c r="M57" s="2027">
        <f t="shared" si="6"/>
        <v>1027.9561649576274</v>
      </c>
    </row>
    <row r="58" spans="1:13" ht="15" x14ac:dyDescent="0.2">
      <c r="A58" s="1383" t="s">
        <v>401</v>
      </c>
      <c r="B58" s="3772">
        <v>437.01854488888887</v>
      </c>
      <c r="C58" s="3774">
        <v>412.773552</v>
      </c>
      <c r="D58" s="3794">
        <v>301.5971288888889</v>
      </c>
      <c r="E58" s="3786">
        <v>250.43011200000001</v>
      </c>
      <c r="F58" s="3856">
        <v>0.16200000000000001</v>
      </c>
      <c r="G58" s="3857">
        <v>0</v>
      </c>
      <c r="H58" s="3854">
        <v>9.8000000000000004E-2</v>
      </c>
      <c r="I58" s="3851">
        <v>0</v>
      </c>
      <c r="J58" s="3842">
        <f t="shared" si="4"/>
        <v>738.87567377777782</v>
      </c>
      <c r="K58" s="3843">
        <f t="shared" si="4"/>
        <v>663.203664</v>
      </c>
      <c r="L58" s="3825">
        <f t="shared" si="5"/>
        <v>0.89758492197898954</v>
      </c>
      <c r="M58" s="2027">
        <f t="shared" si="6"/>
        <v>992.86271016872718</v>
      </c>
    </row>
    <row r="59" spans="1:13" ht="15" x14ac:dyDescent="0.2">
      <c r="A59" s="1383" t="s">
        <v>403</v>
      </c>
      <c r="B59" s="3772">
        <v>446.62910488888895</v>
      </c>
      <c r="C59" s="3774">
        <v>421.90358400000002</v>
      </c>
      <c r="D59" s="3794">
        <v>341.97357688888889</v>
      </c>
      <c r="E59" s="3786">
        <v>302.58302400000002</v>
      </c>
      <c r="F59" s="3856">
        <v>0.16200000000000001</v>
      </c>
      <c r="G59" s="3857">
        <v>0</v>
      </c>
      <c r="H59" s="3854">
        <v>9.8000000000000004E-2</v>
      </c>
      <c r="I59" s="3851">
        <v>0</v>
      </c>
      <c r="J59" s="3842">
        <f t="shared" si="4"/>
        <v>788.86268177777788</v>
      </c>
      <c r="K59" s="3843">
        <f t="shared" si="4"/>
        <v>724.48660800000005</v>
      </c>
      <c r="L59" s="3825">
        <f t="shared" si="5"/>
        <v>0.91839381521673691</v>
      </c>
      <c r="M59" s="2027">
        <f t="shared" si="6"/>
        <v>1071.0673068827064</v>
      </c>
    </row>
    <row r="60" spans="1:13" ht="15" x14ac:dyDescent="0.2">
      <c r="A60" s="1383" t="s">
        <v>405</v>
      </c>
      <c r="B60" s="3772">
        <v>426.68719288888889</v>
      </c>
      <c r="C60" s="3774">
        <v>393.07190400000002</v>
      </c>
      <c r="D60" s="3794">
        <v>337.1668568888889</v>
      </c>
      <c r="E60" s="3786">
        <v>308.59142400000002</v>
      </c>
      <c r="F60" s="3856">
        <v>0.16200000000000001</v>
      </c>
      <c r="G60" s="3857">
        <v>0</v>
      </c>
      <c r="H60" s="3854">
        <v>9.8000000000000004E-2</v>
      </c>
      <c r="I60" s="3851">
        <v>0</v>
      </c>
      <c r="J60" s="3842">
        <f t="shared" si="4"/>
        <v>764.11404977777784</v>
      </c>
      <c r="K60" s="3843">
        <f t="shared" si="4"/>
        <v>701.66332800000009</v>
      </c>
      <c r="L60" s="3825">
        <f t="shared" si="5"/>
        <v>0.91827041814511867</v>
      </c>
      <c r="M60" s="2027">
        <f t="shared" si="6"/>
        <v>1037.4014203421125</v>
      </c>
    </row>
    <row r="61" spans="1:13" ht="15" x14ac:dyDescent="0.2">
      <c r="A61" s="1383" t="s">
        <v>407</v>
      </c>
      <c r="B61" s="3772">
        <v>435.57696088888889</v>
      </c>
      <c r="C61" s="3774">
        <v>401.00061600000004</v>
      </c>
      <c r="D61" s="3794">
        <v>312.41224888888894</v>
      </c>
      <c r="E61" s="3786">
        <v>251.63179199999999</v>
      </c>
      <c r="F61" s="3856">
        <v>0.16200000000000001</v>
      </c>
      <c r="G61" s="3857">
        <v>0</v>
      </c>
      <c r="H61" s="3854">
        <v>9.6000000000000002E-2</v>
      </c>
      <c r="I61" s="3851">
        <v>0</v>
      </c>
      <c r="J61" s="3842">
        <f t="shared" si="4"/>
        <v>748.24720977777793</v>
      </c>
      <c r="K61" s="3843">
        <f t="shared" si="4"/>
        <v>652.63240800000005</v>
      </c>
      <c r="L61" s="3825">
        <f t="shared" si="5"/>
        <v>0.87221495713138109</v>
      </c>
      <c r="M61" s="2027">
        <f t="shared" si="6"/>
        <v>992.87609846954649</v>
      </c>
    </row>
    <row r="62" spans="1:13" ht="15" x14ac:dyDescent="0.2">
      <c r="A62" s="3872" t="s">
        <v>408</v>
      </c>
      <c r="B62" s="1578">
        <v>440.6225048888889</v>
      </c>
      <c r="C62" s="1579">
        <v>413.25407999999999</v>
      </c>
      <c r="D62" s="1595">
        <v>334.0424888888889</v>
      </c>
      <c r="E62" s="1596">
        <v>278.30908799999997</v>
      </c>
      <c r="F62" s="3793">
        <v>0.16200000000000001</v>
      </c>
      <c r="G62" s="3822">
        <v>0</v>
      </c>
      <c r="H62" s="3778">
        <v>9.8000000000000004E-2</v>
      </c>
      <c r="I62" s="3779">
        <v>0</v>
      </c>
      <c r="J62" s="3842">
        <f t="shared" si="4"/>
        <v>774.92499377777779</v>
      </c>
      <c r="K62" s="3843">
        <f t="shared" si="4"/>
        <v>691.56316799999991</v>
      </c>
      <c r="L62" s="3817">
        <f t="shared" si="5"/>
        <v>0.8924259425787946</v>
      </c>
      <c r="M62" s="2027">
        <f t="shared" si="6"/>
        <v>1038.6377430633286</v>
      </c>
    </row>
    <row r="63" spans="1:13" ht="15" x14ac:dyDescent="0.2">
      <c r="A63" s="1383" t="s">
        <v>410</v>
      </c>
      <c r="B63" s="3772">
        <v>440.14197688888891</v>
      </c>
      <c r="C63" s="3774">
        <v>413.01381600000002</v>
      </c>
      <c r="D63" s="3794">
        <v>371.05423288888892</v>
      </c>
      <c r="E63" s="3786">
        <v>336.23006399999997</v>
      </c>
      <c r="F63" s="3856">
        <v>0.16200000000000001</v>
      </c>
      <c r="G63" s="3857">
        <v>0</v>
      </c>
      <c r="H63" s="3867">
        <v>9.6000000000000002E-2</v>
      </c>
      <c r="I63" s="3851">
        <v>0</v>
      </c>
      <c r="J63" s="3842">
        <f t="shared" si="4"/>
        <v>811.45420977777781</v>
      </c>
      <c r="K63" s="3843">
        <f t="shared" si="4"/>
        <v>749.24387999999999</v>
      </c>
      <c r="L63" s="3825">
        <f t="shared" si="5"/>
        <v>0.92333476242015611</v>
      </c>
      <c r="M63" s="2027">
        <f t="shared" si="6"/>
        <v>1104.4565751008647</v>
      </c>
    </row>
    <row r="64" spans="1:13" ht="15" x14ac:dyDescent="0.2">
      <c r="A64" s="1383" t="s">
        <v>411</v>
      </c>
      <c r="B64" s="3772">
        <v>462.72679288888889</v>
      </c>
      <c r="C64" s="3774">
        <v>448.57288800000003</v>
      </c>
      <c r="D64" s="3794">
        <v>385.9550648888889</v>
      </c>
      <c r="E64" s="3786">
        <v>343.920816</v>
      </c>
      <c r="F64" s="3856">
        <v>0.16200000000000001</v>
      </c>
      <c r="G64" s="3857">
        <v>0</v>
      </c>
      <c r="H64" s="3854">
        <v>9.8000000000000004E-2</v>
      </c>
      <c r="I64" s="3851">
        <v>0</v>
      </c>
      <c r="J64" s="3842">
        <f t="shared" si="4"/>
        <v>848.94185777777784</v>
      </c>
      <c r="K64" s="3843">
        <f t="shared" si="4"/>
        <v>792.49370399999998</v>
      </c>
      <c r="L64" s="3825">
        <f t="shared" si="5"/>
        <v>0.93350763275409854</v>
      </c>
      <c r="M64" s="2027">
        <f t="shared" si="6"/>
        <v>1161.3563401328743</v>
      </c>
    </row>
    <row r="65" spans="1:13" ht="15" x14ac:dyDescent="0.2">
      <c r="A65" s="3465" t="s">
        <v>412</v>
      </c>
      <c r="B65" s="3847">
        <v>459.12283288888887</v>
      </c>
      <c r="C65" s="3848">
        <v>444.48840000000001</v>
      </c>
      <c r="D65" s="3861">
        <v>327.07274488888891</v>
      </c>
      <c r="E65" s="3838">
        <v>269.41665599999999</v>
      </c>
      <c r="F65" s="3858">
        <v>0.16200000000000001</v>
      </c>
      <c r="G65" s="3859">
        <v>0</v>
      </c>
      <c r="H65" s="3863">
        <v>9.8000000000000004E-2</v>
      </c>
      <c r="I65" s="3862">
        <v>0</v>
      </c>
      <c r="J65" s="3844">
        <f t="shared" si="4"/>
        <v>786.45557777777776</v>
      </c>
      <c r="K65" s="3845">
        <f t="shared" si="4"/>
        <v>713.90505600000006</v>
      </c>
      <c r="L65" s="3839">
        <f t="shared" si="5"/>
        <v>0.90775000670377637</v>
      </c>
      <c r="M65" s="3464">
        <f t="shared" si="6"/>
        <v>1062.1547932387923</v>
      </c>
    </row>
    <row r="66" spans="1:13" ht="15" x14ac:dyDescent="0.2">
      <c r="A66" s="1383" t="s">
        <v>413</v>
      </c>
      <c r="B66" s="3772">
        <v>456.47992888888894</v>
      </c>
      <c r="C66" s="3774">
        <v>429.11150399999997</v>
      </c>
      <c r="D66" s="3794">
        <v>304.48116088888889</v>
      </c>
      <c r="E66" s="3786">
        <v>250.18977599999999</v>
      </c>
      <c r="F66" s="3856">
        <v>0.16200000000000001</v>
      </c>
      <c r="G66" s="3857">
        <v>0</v>
      </c>
      <c r="H66" s="3854">
        <v>9.8000000000000004E-2</v>
      </c>
      <c r="I66" s="3851">
        <v>0</v>
      </c>
      <c r="J66" s="3842">
        <f t="shared" si="4"/>
        <v>761.22108977777782</v>
      </c>
      <c r="K66" s="3843">
        <f t="shared" si="4"/>
        <v>679.30127999999991</v>
      </c>
      <c r="L66" s="3825">
        <f t="shared" si="5"/>
        <v>0.89238368342935348</v>
      </c>
      <c r="M66" s="2027">
        <f t="shared" si="6"/>
        <v>1020.2488797014706</v>
      </c>
    </row>
    <row r="67" spans="1:13" ht="15" x14ac:dyDescent="0.2">
      <c r="A67" s="1383" t="s">
        <v>414</v>
      </c>
      <c r="B67" s="3772">
        <v>458.40204088888891</v>
      </c>
      <c r="C67" s="3774">
        <v>403.88378399999999</v>
      </c>
      <c r="D67" s="3794">
        <v>353.02903288888888</v>
      </c>
      <c r="E67" s="3786">
        <v>309.55276800000001</v>
      </c>
      <c r="F67" s="3856">
        <v>0.16400000000000001</v>
      </c>
      <c r="G67" s="3857">
        <v>0</v>
      </c>
      <c r="H67" s="3854">
        <v>9.8000000000000004E-2</v>
      </c>
      <c r="I67" s="3851">
        <v>0</v>
      </c>
      <c r="J67" s="3842">
        <f t="shared" si="4"/>
        <v>811.69307377777773</v>
      </c>
      <c r="K67" s="3843">
        <f t="shared" si="4"/>
        <v>713.43655200000001</v>
      </c>
      <c r="L67" s="3825">
        <f t="shared" si="5"/>
        <v>0.87894867536509491</v>
      </c>
      <c r="M67" s="2027">
        <f t="shared" si="6"/>
        <v>1080.6652394467335</v>
      </c>
    </row>
    <row r="68" spans="1:13" ht="15.75" thickBot="1" x14ac:dyDescent="0.25">
      <c r="A68" s="1383" t="s">
        <v>415</v>
      </c>
      <c r="B68" s="3772">
        <v>395.69313688888889</v>
      </c>
      <c r="C68" s="3774">
        <v>333.48643199999998</v>
      </c>
      <c r="D68" s="3796">
        <v>388.83909688888889</v>
      </c>
      <c r="E68" s="3790">
        <v>350.89055999999999</v>
      </c>
      <c r="F68" s="3869">
        <v>0.16400000000000001</v>
      </c>
      <c r="G68" s="3870">
        <v>0</v>
      </c>
      <c r="H68" s="3854">
        <v>9.8000000000000004E-2</v>
      </c>
      <c r="I68" s="3860">
        <v>0</v>
      </c>
      <c r="J68" s="3846">
        <f t="shared" si="4"/>
        <v>784.79423377777766</v>
      </c>
      <c r="K68" s="3822">
        <f t="shared" si="4"/>
        <v>684.37699199999997</v>
      </c>
      <c r="L68" s="3826">
        <f t="shared" si="5"/>
        <v>0.87204640725455196</v>
      </c>
      <c r="M68" s="2027">
        <f t="shared" si="6"/>
        <v>1041.284714451248</v>
      </c>
    </row>
    <row r="69" spans="1:13" ht="15.75" thickBot="1" x14ac:dyDescent="0.3">
      <c r="A69" s="1391" t="s">
        <v>416</v>
      </c>
      <c r="B69" s="1583">
        <f>SUM(B45:B68)</f>
        <v>10365.670173333332</v>
      </c>
      <c r="C69" s="1600">
        <f t="shared" ref="C69:M69" si="7">SUM(C45:C68)</f>
        <v>9481.778495999999</v>
      </c>
      <c r="D69" s="3768">
        <f t="shared" si="7"/>
        <v>7409.2099893333334</v>
      </c>
      <c r="E69" s="1583">
        <f t="shared" si="7"/>
        <v>6647.4534240000012</v>
      </c>
      <c r="F69" s="1583">
        <f t="shared" si="7"/>
        <v>3.8799999999999994</v>
      </c>
      <c r="G69" s="1600">
        <f t="shared" si="7"/>
        <v>0</v>
      </c>
      <c r="H69" s="3768">
        <f t="shared" si="7"/>
        <v>2.3560000000000003</v>
      </c>
      <c r="I69" s="1583">
        <f t="shared" si="7"/>
        <v>0</v>
      </c>
      <c r="J69" s="1583">
        <f t="shared" si="7"/>
        <v>17781.116162666669</v>
      </c>
      <c r="K69" s="1583">
        <f t="shared" si="7"/>
        <v>16129.231919999998</v>
      </c>
      <c r="L69" s="3871">
        <f t="shared" si="5"/>
        <v>0.9070989566934512</v>
      </c>
      <c r="M69" s="2023">
        <f t="shared" si="7"/>
        <v>24012.657294657249</v>
      </c>
    </row>
    <row r="70" spans="1:13" x14ac:dyDescent="0.2">
      <c r="B70" s="47"/>
      <c r="C70" s="47"/>
      <c r="D70" s="47"/>
      <c r="E70" s="47"/>
      <c r="F70" s="47"/>
      <c r="G70" s="47"/>
      <c r="H70" s="47"/>
      <c r="I70" s="47"/>
      <c r="J70" s="47"/>
      <c r="K70" s="47"/>
    </row>
    <row r="71" spans="1:13" ht="13.5" thickBot="1" x14ac:dyDescent="0.25">
      <c r="B71" s="47"/>
      <c r="C71" s="47"/>
      <c r="D71" s="47"/>
      <c r="E71" s="47"/>
      <c r="F71" s="47"/>
      <c r="G71" s="47"/>
      <c r="H71" s="47"/>
      <c r="I71" s="47"/>
      <c r="J71" s="47"/>
      <c r="K71" s="47"/>
    </row>
    <row r="72" spans="1:13" s="1377" customFormat="1" ht="15.75" thickBot="1" x14ac:dyDescent="0.3">
      <c r="A72" s="4837" t="s">
        <v>642</v>
      </c>
      <c r="B72" s="4838"/>
      <c r="C72" s="4839"/>
      <c r="D72" s="1608" t="s">
        <v>482</v>
      </c>
      <c r="E72" s="1609"/>
      <c r="F72" s="1608" t="s">
        <v>643</v>
      </c>
      <c r="G72" s="1609"/>
      <c r="H72" s="1608" t="s">
        <v>483</v>
      </c>
      <c r="I72" s="1609"/>
      <c r="J72" s="4821" t="s">
        <v>369</v>
      </c>
      <c r="K72" s="4822"/>
      <c r="L72" s="4822"/>
      <c r="M72" s="4823"/>
    </row>
    <row r="73" spans="1:13" ht="15.75" thickBot="1" x14ac:dyDescent="0.3">
      <c r="A73" s="4803" t="s">
        <v>541</v>
      </c>
      <c r="B73" s="4805">
        <v>42536</v>
      </c>
      <c r="C73" s="4806"/>
      <c r="D73" s="4807">
        <v>42536</v>
      </c>
      <c r="E73" s="4807"/>
      <c r="F73" s="4805">
        <v>42536</v>
      </c>
      <c r="G73" s="4806"/>
      <c r="H73" s="4807">
        <v>42536</v>
      </c>
      <c r="I73" s="4806"/>
      <c r="J73" s="4768"/>
      <c r="K73" s="4769"/>
      <c r="L73" s="4769"/>
      <c r="M73" s="4770"/>
    </row>
    <row r="74" spans="1:13" ht="15.75" thickBot="1" x14ac:dyDescent="0.3">
      <c r="A74" s="4804"/>
      <c r="B74" s="2019" t="s">
        <v>371</v>
      </c>
      <c r="C74" s="2020" t="s">
        <v>372</v>
      </c>
      <c r="D74" s="2011" t="s">
        <v>371</v>
      </c>
      <c r="E74" s="3866" t="s">
        <v>372</v>
      </c>
      <c r="F74" s="2019" t="s">
        <v>371</v>
      </c>
      <c r="G74" s="2020" t="s">
        <v>372</v>
      </c>
      <c r="H74" s="2011" t="s">
        <v>371</v>
      </c>
      <c r="I74" s="2020" t="s">
        <v>372</v>
      </c>
      <c r="J74" s="2015" t="s">
        <v>371</v>
      </c>
      <c r="K74" s="2031" t="s">
        <v>372</v>
      </c>
      <c r="L74" s="2030" t="s">
        <v>109</v>
      </c>
      <c r="M74" s="2031" t="s">
        <v>348</v>
      </c>
    </row>
    <row r="75" spans="1:13" ht="15" x14ac:dyDescent="0.2">
      <c r="A75" s="1380" t="s">
        <v>375</v>
      </c>
      <c r="B75" s="3856">
        <v>253.68591911111113</v>
      </c>
      <c r="C75" s="3857">
        <v>216.17971199999999</v>
      </c>
      <c r="D75" s="3854">
        <v>3.5920000000000001</v>
      </c>
      <c r="E75" s="3851">
        <v>0</v>
      </c>
      <c r="F75" s="3856">
        <v>1670.214351111111</v>
      </c>
      <c r="G75" s="3857">
        <v>355.17503999999997</v>
      </c>
      <c r="H75" s="3854">
        <v>0</v>
      </c>
      <c r="I75" s="3851">
        <v>0</v>
      </c>
      <c r="J75" s="3840">
        <f>B75+D75+F75+H75</f>
        <v>1927.492270222222</v>
      </c>
      <c r="K75" s="3841">
        <f>C75+E75+G75+I75</f>
        <v>571.35475199999996</v>
      </c>
      <c r="L75" s="3824">
        <f>K75/J75</f>
        <v>0.29642388756979454</v>
      </c>
      <c r="M75" s="2027">
        <f>SQRT(K75*K75+J75*J75)</f>
        <v>2010.3911819343512</v>
      </c>
    </row>
    <row r="76" spans="1:13" ht="15" x14ac:dyDescent="0.2">
      <c r="A76" s="1381" t="s">
        <v>377</v>
      </c>
      <c r="B76" s="3856">
        <v>260.92407911111115</v>
      </c>
      <c r="C76" s="3857">
        <v>217.62734399999999</v>
      </c>
      <c r="D76" s="3854">
        <v>3.5979999999999999</v>
      </c>
      <c r="E76" s="3851">
        <v>0</v>
      </c>
      <c r="F76" s="3869">
        <v>1691.900751111111</v>
      </c>
      <c r="G76" s="3870">
        <v>389.87328000000002</v>
      </c>
      <c r="H76" s="3854">
        <v>0</v>
      </c>
      <c r="I76" s="3851">
        <v>0</v>
      </c>
      <c r="J76" s="3842">
        <f t="shared" ref="J76:K98" si="8">B76+D76+F76+H76</f>
        <v>1956.4228302222223</v>
      </c>
      <c r="K76" s="3843">
        <f t="shared" si="8"/>
        <v>607.50062400000002</v>
      </c>
      <c r="L76" s="3825">
        <f t="shared" ref="L76:L99" si="9">K76/J76</f>
        <v>0.31051601658676026</v>
      </c>
      <c r="M76" s="2027">
        <f t="shared" ref="M76:M98" si="10">SQRT(K76*K76+J76*J76)</f>
        <v>2048.5720145445507</v>
      </c>
    </row>
    <row r="77" spans="1:13" ht="15" x14ac:dyDescent="0.2">
      <c r="A77" s="1381" t="s">
        <v>379</v>
      </c>
      <c r="B77" s="3856">
        <v>255.1335511111111</v>
      </c>
      <c r="C77" s="3857">
        <v>216.66225600000001</v>
      </c>
      <c r="D77" s="3854">
        <v>3.5940000000000003</v>
      </c>
      <c r="E77" s="3851">
        <v>0</v>
      </c>
      <c r="F77" s="3856">
        <v>1671.6601111111111</v>
      </c>
      <c r="G77" s="3857">
        <v>366.25919999999996</v>
      </c>
      <c r="H77" s="3854">
        <v>0</v>
      </c>
      <c r="I77" s="3851">
        <v>0</v>
      </c>
      <c r="J77" s="3842">
        <f t="shared" si="8"/>
        <v>1930.3876622222222</v>
      </c>
      <c r="K77" s="3843">
        <f t="shared" si="8"/>
        <v>582.92145600000003</v>
      </c>
      <c r="L77" s="3825">
        <f t="shared" si="9"/>
        <v>0.30197118817520463</v>
      </c>
      <c r="M77" s="2027">
        <f t="shared" si="10"/>
        <v>2016.4805851594347</v>
      </c>
    </row>
    <row r="78" spans="1:13" ht="15" x14ac:dyDescent="0.2">
      <c r="A78" s="3463" t="s">
        <v>381</v>
      </c>
      <c r="B78" s="3858">
        <v>258.99390311111108</v>
      </c>
      <c r="C78" s="3859">
        <v>225.830592</v>
      </c>
      <c r="D78" s="3863">
        <v>3.5960000000000001</v>
      </c>
      <c r="E78" s="3862">
        <v>0</v>
      </c>
      <c r="F78" s="3858">
        <v>1598.8901911111111</v>
      </c>
      <c r="G78" s="3859">
        <v>292.52544</v>
      </c>
      <c r="H78" s="3863">
        <v>0</v>
      </c>
      <c r="I78" s="3862">
        <v>0</v>
      </c>
      <c r="J78" s="3844">
        <f t="shared" si="8"/>
        <v>1861.4800942222223</v>
      </c>
      <c r="K78" s="3845">
        <f t="shared" si="8"/>
        <v>518.35603200000003</v>
      </c>
      <c r="L78" s="3839">
        <f t="shared" si="9"/>
        <v>0.2784644507394442</v>
      </c>
      <c r="M78" s="3464">
        <f t="shared" si="10"/>
        <v>1932.3046129159757</v>
      </c>
    </row>
    <row r="79" spans="1:13" ht="15" x14ac:dyDescent="0.2">
      <c r="A79" s="1381" t="s">
        <v>383</v>
      </c>
      <c r="B79" s="3856">
        <v>309.17847911111107</v>
      </c>
      <c r="C79" s="3870">
        <v>284.21841599999999</v>
      </c>
      <c r="D79" s="3854">
        <v>3.5860000000000003</v>
      </c>
      <c r="E79" s="3851">
        <v>0</v>
      </c>
      <c r="F79" s="3856">
        <v>1585.878351111111</v>
      </c>
      <c r="G79" s="3857">
        <v>279.03167999999999</v>
      </c>
      <c r="H79" s="3854">
        <v>0</v>
      </c>
      <c r="I79" s="3851">
        <v>0</v>
      </c>
      <c r="J79" s="3842">
        <f t="shared" si="8"/>
        <v>1898.6428302222221</v>
      </c>
      <c r="K79" s="3843">
        <f t="shared" si="8"/>
        <v>563.25009599999998</v>
      </c>
      <c r="L79" s="3825">
        <f t="shared" si="9"/>
        <v>0.29665932266685235</v>
      </c>
      <c r="M79" s="2027">
        <f t="shared" si="10"/>
        <v>1980.4280515581117</v>
      </c>
    </row>
    <row r="80" spans="1:13" ht="15" x14ac:dyDescent="0.2">
      <c r="A80" s="1381" t="s">
        <v>385</v>
      </c>
      <c r="B80" s="3856">
        <v>307.73084711111107</v>
      </c>
      <c r="C80" s="3857">
        <v>275.05007999999998</v>
      </c>
      <c r="D80" s="3867">
        <v>3.52</v>
      </c>
      <c r="E80" s="3851">
        <v>0</v>
      </c>
      <c r="F80" s="3856">
        <v>1609.0105111111111</v>
      </c>
      <c r="G80" s="3857">
        <v>264.57407999999998</v>
      </c>
      <c r="H80" s="3854">
        <v>0</v>
      </c>
      <c r="I80" s="3851">
        <v>0</v>
      </c>
      <c r="J80" s="3842">
        <f t="shared" si="8"/>
        <v>1920.261358222222</v>
      </c>
      <c r="K80" s="3843">
        <f t="shared" si="8"/>
        <v>539.62415999999996</v>
      </c>
      <c r="L80" s="3825">
        <f t="shared" si="9"/>
        <v>0.28101599695761414</v>
      </c>
      <c r="M80" s="2027">
        <f t="shared" si="10"/>
        <v>1994.6423032556886</v>
      </c>
    </row>
    <row r="81" spans="1:13" ht="15" x14ac:dyDescent="0.2">
      <c r="A81" s="1381" t="s">
        <v>387</v>
      </c>
      <c r="B81" s="3856">
        <v>280.70838311111106</v>
      </c>
      <c r="C81" s="3857">
        <v>242.23708799999997</v>
      </c>
      <c r="D81" s="3854">
        <v>3.5259999999999998</v>
      </c>
      <c r="E81" s="3851">
        <v>0</v>
      </c>
      <c r="F81" s="3856">
        <v>1599.854031111111</v>
      </c>
      <c r="G81" s="3857">
        <v>266.01983999999999</v>
      </c>
      <c r="H81" s="3854">
        <v>0</v>
      </c>
      <c r="I81" s="3851">
        <v>0</v>
      </c>
      <c r="J81" s="3842">
        <f t="shared" si="8"/>
        <v>1884.0884142222221</v>
      </c>
      <c r="K81" s="3843">
        <f t="shared" si="8"/>
        <v>508.25692799999996</v>
      </c>
      <c r="L81" s="3825">
        <f t="shared" si="9"/>
        <v>0.26976277979492563</v>
      </c>
      <c r="M81" s="2027">
        <f t="shared" si="10"/>
        <v>1951.4390222260097</v>
      </c>
    </row>
    <row r="82" spans="1:13" ht="15" x14ac:dyDescent="0.2">
      <c r="A82" s="1381" t="s">
        <v>389</v>
      </c>
      <c r="B82" s="3856">
        <v>255.1335511111111</v>
      </c>
      <c r="C82" s="3857">
        <v>212.80190399999998</v>
      </c>
      <c r="D82" s="3854">
        <v>3.5659999999999998</v>
      </c>
      <c r="E82" s="3851">
        <v>0</v>
      </c>
      <c r="F82" s="3856">
        <v>1562.2642711111112</v>
      </c>
      <c r="G82" s="3857">
        <v>225.53855999999999</v>
      </c>
      <c r="H82" s="3854">
        <v>0</v>
      </c>
      <c r="I82" s="3851">
        <v>0</v>
      </c>
      <c r="J82" s="3842">
        <f t="shared" si="8"/>
        <v>1820.9638222222222</v>
      </c>
      <c r="K82" s="3843">
        <f t="shared" si="8"/>
        <v>438.340464</v>
      </c>
      <c r="L82" s="3825">
        <f t="shared" si="9"/>
        <v>0.24071893062931313</v>
      </c>
      <c r="M82" s="2027">
        <f t="shared" si="10"/>
        <v>1872.9793389735778</v>
      </c>
    </row>
    <row r="83" spans="1:13" ht="15" x14ac:dyDescent="0.2">
      <c r="A83" s="1381" t="s">
        <v>391</v>
      </c>
      <c r="B83" s="3856">
        <v>253.20337511111109</v>
      </c>
      <c r="C83" s="3857">
        <v>212.31936000000002</v>
      </c>
      <c r="D83" s="3854">
        <v>3.5620000000000003</v>
      </c>
      <c r="E83" s="3851">
        <v>0</v>
      </c>
      <c r="F83" s="3868">
        <v>1557.445071111111</v>
      </c>
      <c r="G83" s="3857">
        <v>213.97248000000002</v>
      </c>
      <c r="H83" s="3854">
        <v>0</v>
      </c>
      <c r="I83" s="3851">
        <v>0</v>
      </c>
      <c r="J83" s="3842">
        <f t="shared" si="8"/>
        <v>1814.2104462222221</v>
      </c>
      <c r="K83" s="3843">
        <f t="shared" si="8"/>
        <v>426.29184000000004</v>
      </c>
      <c r="L83" s="3825">
        <f t="shared" si="9"/>
        <v>0.23497375449892194</v>
      </c>
      <c r="M83" s="2027">
        <f t="shared" si="10"/>
        <v>1863.6212802048649</v>
      </c>
    </row>
    <row r="84" spans="1:13" ht="15" x14ac:dyDescent="0.2">
      <c r="A84" s="3463" t="s">
        <v>393</v>
      </c>
      <c r="B84" s="3858">
        <v>265.74951911111111</v>
      </c>
      <c r="C84" s="3859">
        <v>225.34804800000001</v>
      </c>
      <c r="D84" s="3863">
        <v>3.556</v>
      </c>
      <c r="E84" s="3862">
        <v>0</v>
      </c>
      <c r="F84" s="3858">
        <v>1574.7941911111111</v>
      </c>
      <c r="G84" s="3859">
        <v>224.57472000000001</v>
      </c>
      <c r="H84" s="3863">
        <v>0</v>
      </c>
      <c r="I84" s="3862">
        <v>0</v>
      </c>
      <c r="J84" s="3844">
        <f t="shared" si="8"/>
        <v>1844.0997102222223</v>
      </c>
      <c r="K84" s="3845">
        <f t="shared" si="8"/>
        <v>449.92276800000002</v>
      </c>
      <c r="L84" s="3839">
        <f t="shared" si="9"/>
        <v>0.2439796316359609</v>
      </c>
      <c r="M84" s="3464">
        <f t="shared" si="10"/>
        <v>1898.1923607491592</v>
      </c>
    </row>
    <row r="85" spans="1:13" ht="15" x14ac:dyDescent="0.2">
      <c r="A85" s="1381" t="s">
        <v>395</v>
      </c>
      <c r="B85" s="3856">
        <v>310.62611111111107</v>
      </c>
      <c r="C85" s="3857">
        <v>260.09121599999997</v>
      </c>
      <c r="D85" s="3854">
        <v>3.56</v>
      </c>
      <c r="E85" s="3851">
        <v>0</v>
      </c>
      <c r="F85" s="3856">
        <v>1564.6738711111111</v>
      </c>
      <c r="G85" s="3857">
        <v>219.75551999999999</v>
      </c>
      <c r="H85" s="3854">
        <v>0</v>
      </c>
      <c r="I85" s="3851">
        <v>0</v>
      </c>
      <c r="J85" s="3842">
        <f t="shared" si="8"/>
        <v>1878.8599822222222</v>
      </c>
      <c r="K85" s="3843">
        <f t="shared" si="8"/>
        <v>479.84673599999996</v>
      </c>
      <c r="L85" s="3825">
        <f t="shared" si="9"/>
        <v>0.25539249360799154</v>
      </c>
      <c r="M85" s="2027">
        <f t="shared" si="10"/>
        <v>1939.1667599373559</v>
      </c>
    </row>
    <row r="86" spans="1:13" ht="15" x14ac:dyDescent="0.2">
      <c r="A86" s="1381" t="s">
        <v>397</v>
      </c>
      <c r="B86" s="3856">
        <v>310.14356711111111</v>
      </c>
      <c r="C86" s="3857">
        <v>262.02139199999999</v>
      </c>
      <c r="D86" s="3854">
        <v>3.5840000000000001</v>
      </c>
      <c r="E86" s="3851">
        <v>0</v>
      </c>
      <c r="F86" s="3856">
        <v>1598.4082711111109</v>
      </c>
      <c r="G86" s="3857">
        <v>256.86336</v>
      </c>
      <c r="H86" s="3854">
        <v>0</v>
      </c>
      <c r="I86" s="3851">
        <v>0</v>
      </c>
      <c r="J86" s="3842">
        <f t="shared" si="8"/>
        <v>1912.135838222222</v>
      </c>
      <c r="K86" s="3843">
        <f t="shared" si="8"/>
        <v>518.88475199999993</v>
      </c>
      <c r="L86" s="3825">
        <f t="shared" si="9"/>
        <v>0.27136395941536495</v>
      </c>
      <c r="M86" s="2027">
        <f t="shared" si="10"/>
        <v>1981.2886840821307</v>
      </c>
    </row>
    <row r="87" spans="1:13" ht="15" x14ac:dyDescent="0.2">
      <c r="A87" s="1381" t="s">
        <v>399</v>
      </c>
      <c r="B87" s="3856">
        <v>309.66102311111109</v>
      </c>
      <c r="C87" s="3857">
        <v>265.88174400000003</v>
      </c>
      <c r="D87" s="3854">
        <v>3.5760000000000001</v>
      </c>
      <c r="E87" s="3851">
        <v>0</v>
      </c>
      <c r="F87" s="3856">
        <v>1628.7692311111109</v>
      </c>
      <c r="G87" s="3857">
        <v>280.47744</v>
      </c>
      <c r="H87" s="3854">
        <v>0</v>
      </c>
      <c r="I87" s="3851">
        <v>0</v>
      </c>
      <c r="J87" s="3842">
        <f t="shared" si="8"/>
        <v>1942.006254222222</v>
      </c>
      <c r="K87" s="3843">
        <f t="shared" si="8"/>
        <v>546.35918400000003</v>
      </c>
      <c r="L87" s="3825">
        <f t="shared" si="9"/>
        <v>0.28133749971820671</v>
      </c>
      <c r="M87" s="2027">
        <f t="shared" si="10"/>
        <v>2017.3984855202432</v>
      </c>
    </row>
    <row r="88" spans="1:13" ht="15" x14ac:dyDescent="0.2">
      <c r="A88" s="1381" t="s">
        <v>401</v>
      </c>
      <c r="B88" s="3869">
        <v>312.55628711111109</v>
      </c>
      <c r="C88" s="3857">
        <v>268.77700800000002</v>
      </c>
      <c r="D88" s="3854">
        <v>3.5979999999999999</v>
      </c>
      <c r="E88" s="3851">
        <v>0</v>
      </c>
      <c r="F88" s="3856">
        <v>1640.335311111111</v>
      </c>
      <c r="G88" s="3857">
        <v>305.53728000000001</v>
      </c>
      <c r="H88" s="3854">
        <v>0</v>
      </c>
      <c r="I88" s="3851">
        <v>0</v>
      </c>
      <c r="J88" s="3842">
        <f t="shared" si="8"/>
        <v>1956.489598222222</v>
      </c>
      <c r="K88" s="3843">
        <f t="shared" si="8"/>
        <v>574.31428800000003</v>
      </c>
      <c r="L88" s="3825">
        <f t="shared" si="9"/>
        <v>0.2935432360702836</v>
      </c>
      <c r="M88" s="2027">
        <f t="shared" si="10"/>
        <v>2039.0410612228236</v>
      </c>
    </row>
    <row r="89" spans="1:13" ht="15" x14ac:dyDescent="0.2">
      <c r="A89" s="1381" t="s">
        <v>403</v>
      </c>
      <c r="B89" s="3856">
        <v>280.70838311111106</v>
      </c>
      <c r="C89" s="3857">
        <v>230.17348800000002</v>
      </c>
      <c r="D89" s="3854">
        <v>3.58</v>
      </c>
      <c r="E89" s="3851">
        <v>0</v>
      </c>
      <c r="F89" s="3856">
        <v>1648.046031111111</v>
      </c>
      <c r="G89" s="3857">
        <v>294.45312000000001</v>
      </c>
      <c r="H89" s="3854">
        <v>0</v>
      </c>
      <c r="I89" s="3851">
        <v>0</v>
      </c>
      <c r="J89" s="3842">
        <f t="shared" si="8"/>
        <v>1932.334414222222</v>
      </c>
      <c r="K89" s="3843">
        <f t="shared" si="8"/>
        <v>524.62660800000003</v>
      </c>
      <c r="L89" s="3825">
        <f t="shared" si="9"/>
        <v>0.27149886900460024</v>
      </c>
      <c r="M89" s="2027">
        <f t="shared" si="10"/>
        <v>2002.2860350632034</v>
      </c>
    </row>
    <row r="90" spans="1:13" ht="15" x14ac:dyDescent="0.2">
      <c r="A90" s="1381" t="s">
        <v>405</v>
      </c>
      <c r="B90" s="3856">
        <v>255.61609511111109</v>
      </c>
      <c r="C90" s="3857">
        <v>197.36049600000001</v>
      </c>
      <c r="D90" s="3854">
        <v>3.5819999999999999</v>
      </c>
      <c r="E90" s="3851">
        <v>0</v>
      </c>
      <c r="F90" s="3856">
        <v>1606.6009111111111</v>
      </c>
      <c r="G90" s="3857">
        <v>257.34528</v>
      </c>
      <c r="H90" s="3854">
        <v>0</v>
      </c>
      <c r="I90" s="3851">
        <v>0</v>
      </c>
      <c r="J90" s="3842">
        <f t="shared" si="8"/>
        <v>1865.7990062222223</v>
      </c>
      <c r="K90" s="3843">
        <f t="shared" si="8"/>
        <v>454.70577600000001</v>
      </c>
      <c r="L90" s="3825">
        <f t="shared" si="9"/>
        <v>0.24370565880012221</v>
      </c>
      <c r="M90" s="2027">
        <f t="shared" si="10"/>
        <v>1920.4070595443025</v>
      </c>
    </row>
    <row r="91" spans="1:13" ht="15" x14ac:dyDescent="0.2">
      <c r="A91" s="1381" t="s">
        <v>407</v>
      </c>
      <c r="B91" s="3856">
        <v>249.34302311111111</v>
      </c>
      <c r="C91" s="3857">
        <v>185.77943999999999</v>
      </c>
      <c r="D91" s="3854">
        <v>3.5860000000000003</v>
      </c>
      <c r="E91" s="3851">
        <v>0</v>
      </c>
      <c r="F91" s="3856">
        <v>1567.565391111111</v>
      </c>
      <c r="G91" s="3857">
        <v>213.00864000000001</v>
      </c>
      <c r="H91" s="3854">
        <v>0</v>
      </c>
      <c r="I91" s="3851">
        <v>0</v>
      </c>
      <c r="J91" s="3842">
        <f t="shared" si="8"/>
        <v>1820.4944142222221</v>
      </c>
      <c r="K91" s="3843">
        <f t="shared" si="8"/>
        <v>398.78808000000004</v>
      </c>
      <c r="L91" s="3825">
        <f t="shared" si="9"/>
        <v>0.21905482207720811</v>
      </c>
      <c r="M91" s="2027">
        <f t="shared" si="10"/>
        <v>1863.6608717694317</v>
      </c>
    </row>
    <row r="92" spans="1:13" ht="15" x14ac:dyDescent="0.2">
      <c r="A92" s="1567" t="s">
        <v>408</v>
      </c>
      <c r="B92" s="3868">
        <v>195.78063911111113</v>
      </c>
      <c r="C92" s="3873">
        <v>149.58864</v>
      </c>
      <c r="D92" s="3854">
        <v>3.5979999999999999</v>
      </c>
      <c r="E92" s="3851">
        <v>0</v>
      </c>
      <c r="F92" s="3856">
        <v>1578.1676311111109</v>
      </c>
      <c r="G92" s="3857">
        <v>220.71935999999999</v>
      </c>
      <c r="H92" s="3854">
        <v>0</v>
      </c>
      <c r="I92" s="3851">
        <v>0</v>
      </c>
      <c r="J92" s="3844">
        <f t="shared" si="8"/>
        <v>1777.5462702222221</v>
      </c>
      <c r="K92" s="3845">
        <f t="shared" si="8"/>
        <v>370.30799999999999</v>
      </c>
      <c r="L92" s="3839">
        <f t="shared" si="9"/>
        <v>0.20832537875579774</v>
      </c>
      <c r="M92" s="3464">
        <f t="shared" si="10"/>
        <v>1815.7088857096373</v>
      </c>
    </row>
    <row r="93" spans="1:13" ht="15" x14ac:dyDescent="0.2">
      <c r="A93" s="1381" t="s">
        <v>410</v>
      </c>
      <c r="B93" s="3856">
        <v>223.76819111111112</v>
      </c>
      <c r="C93" s="3857">
        <v>184.331808</v>
      </c>
      <c r="D93" s="3854">
        <v>3.59</v>
      </c>
      <c r="E93" s="3851">
        <v>0</v>
      </c>
      <c r="F93" s="3856">
        <v>1559.372751111111</v>
      </c>
      <c r="G93" s="3873">
        <v>212.52672000000001</v>
      </c>
      <c r="H93" s="3854">
        <v>0</v>
      </c>
      <c r="I93" s="3851">
        <v>0</v>
      </c>
      <c r="J93" s="3842">
        <f t="shared" si="8"/>
        <v>1786.7309422222222</v>
      </c>
      <c r="K93" s="3843">
        <f t="shared" si="8"/>
        <v>396.85852799999998</v>
      </c>
      <c r="L93" s="3825">
        <f t="shared" si="9"/>
        <v>0.22211431985747815</v>
      </c>
      <c r="M93" s="2027">
        <f t="shared" si="10"/>
        <v>1830.2743376719886</v>
      </c>
    </row>
    <row r="94" spans="1:13" ht="15" x14ac:dyDescent="0.2">
      <c r="A94" s="1381" t="s">
        <v>411</v>
      </c>
      <c r="B94" s="3856">
        <v>250.79065511111111</v>
      </c>
      <c r="C94" s="3857">
        <v>218.592432</v>
      </c>
      <c r="D94" s="3854">
        <v>3.59</v>
      </c>
      <c r="E94" s="3851">
        <v>0</v>
      </c>
      <c r="F94" s="3856">
        <v>1564.6738711111111</v>
      </c>
      <c r="G94" s="3857">
        <v>226.02048000000002</v>
      </c>
      <c r="H94" s="3854">
        <v>0</v>
      </c>
      <c r="I94" s="3851">
        <v>0</v>
      </c>
      <c r="J94" s="3842">
        <f t="shared" si="8"/>
        <v>1819.0545262222222</v>
      </c>
      <c r="K94" s="3843">
        <f t="shared" si="8"/>
        <v>444.61291200000005</v>
      </c>
      <c r="L94" s="3825">
        <f t="shared" si="9"/>
        <v>0.24441978268972711</v>
      </c>
      <c r="M94" s="2027">
        <f t="shared" si="10"/>
        <v>1872.6024700631667</v>
      </c>
    </row>
    <row r="95" spans="1:13" ht="15" x14ac:dyDescent="0.2">
      <c r="A95" s="3463" t="s">
        <v>412</v>
      </c>
      <c r="B95" s="3858">
        <v>251.2731991111111</v>
      </c>
      <c r="C95" s="3859">
        <v>218.10988800000001</v>
      </c>
      <c r="D95" s="3863">
        <v>3.5880000000000001</v>
      </c>
      <c r="E95" s="3862">
        <v>0</v>
      </c>
      <c r="F95" s="3858">
        <v>1563.228111111111</v>
      </c>
      <c r="G95" s="3859">
        <v>226.50240000000002</v>
      </c>
      <c r="H95" s="3863">
        <v>0</v>
      </c>
      <c r="I95" s="3862">
        <v>0</v>
      </c>
      <c r="J95" s="3844">
        <f t="shared" si="8"/>
        <v>1818.0893102222221</v>
      </c>
      <c r="K95" s="3845">
        <f t="shared" si="8"/>
        <v>444.61228800000004</v>
      </c>
      <c r="L95" s="3839">
        <f t="shared" si="9"/>
        <v>0.24454920091117843</v>
      </c>
      <c r="M95" s="3464">
        <f t="shared" si="10"/>
        <v>1871.6647206657794</v>
      </c>
    </row>
    <row r="96" spans="1:13" ht="15" x14ac:dyDescent="0.2">
      <c r="A96" s="1381" t="s">
        <v>413</v>
      </c>
      <c r="B96" s="3856">
        <v>236.79687911111111</v>
      </c>
      <c r="C96" s="3857">
        <v>203.633568</v>
      </c>
      <c r="D96" s="3854">
        <v>3.6</v>
      </c>
      <c r="E96" s="3851">
        <v>0</v>
      </c>
      <c r="F96" s="3856">
        <v>1558.8908311111109</v>
      </c>
      <c r="G96" s="3857">
        <v>227.94816</v>
      </c>
      <c r="H96" s="3854">
        <v>0</v>
      </c>
      <c r="I96" s="3851">
        <v>0</v>
      </c>
      <c r="J96" s="3842">
        <f t="shared" si="8"/>
        <v>1799.2877102222219</v>
      </c>
      <c r="K96" s="3843">
        <f t="shared" si="8"/>
        <v>431.581728</v>
      </c>
      <c r="L96" s="3825">
        <f t="shared" si="9"/>
        <v>0.23986254424352027</v>
      </c>
      <c r="M96" s="2027">
        <f t="shared" si="10"/>
        <v>1850.324039756332</v>
      </c>
    </row>
    <row r="97" spans="1:13" ht="15" x14ac:dyDescent="0.2">
      <c r="A97" s="1381" t="s">
        <v>414</v>
      </c>
      <c r="B97" s="3856">
        <v>246.44775911111111</v>
      </c>
      <c r="C97" s="3857">
        <v>216.66225600000001</v>
      </c>
      <c r="D97" s="3865">
        <v>3.6020000000000003</v>
      </c>
      <c r="E97" s="3851">
        <v>0</v>
      </c>
      <c r="F97" s="3856">
        <v>1567.5653911111112</v>
      </c>
      <c r="G97" s="3857">
        <v>226.98432</v>
      </c>
      <c r="H97" s="3854">
        <v>0</v>
      </c>
      <c r="I97" s="3851">
        <v>0</v>
      </c>
      <c r="J97" s="3842">
        <f t="shared" si="8"/>
        <v>1817.6151502222224</v>
      </c>
      <c r="K97" s="3843">
        <f t="shared" si="8"/>
        <v>443.64657599999998</v>
      </c>
      <c r="L97" s="3825">
        <f t="shared" si="9"/>
        <v>0.24408168910000533</v>
      </c>
      <c r="M97" s="2027">
        <f t="shared" si="10"/>
        <v>1870.9749112999552</v>
      </c>
    </row>
    <row r="98" spans="1:13" ht="15.75" thickBot="1" x14ac:dyDescent="0.25">
      <c r="A98" s="1381" t="s">
        <v>415</v>
      </c>
      <c r="B98" s="3856">
        <v>247.89539111111111</v>
      </c>
      <c r="C98" s="3857">
        <v>215.69716799999998</v>
      </c>
      <c r="D98" s="3854">
        <v>3.5960000000000001</v>
      </c>
      <c r="E98" s="3860">
        <v>0</v>
      </c>
      <c r="F98" s="3856">
        <v>1598.8901911111111</v>
      </c>
      <c r="G98" s="3857">
        <v>249.63455999999999</v>
      </c>
      <c r="H98" s="3865">
        <v>0</v>
      </c>
      <c r="I98" s="3860">
        <v>0</v>
      </c>
      <c r="J98" s="3846">
        <f t="shared" si="8"/>
        <v>1850.3815822222223</v>
      </c>
      <c r="K98" s="3822">
        <f t="shared" si="8"/>
        <v>465.331728</v>
      </c>
      <c r="L98" s="3826">
        <f t="shared" si="9"/>
        <v>0.25147879360167336</v>
      </c>
      <c r="M98" s="2027">
        <f t="shared" si="10"/>
        <v>1907.9951826225035</v>
      </c>
    </row>
    <row r="99" spans="1:13" ht="15.75" thickBot="1" x14ac:dyDescent="0.3">
      <c r="A99" s="1386" t="s">
        <v>416</v>
      </c>
      <c r="B99" s="1583">
        <f>SUM(B75:B98)</f>
        <v>6381.8488106666673</v>
      </c>
      <c r="C99" s="1600">
        <f t="shared" ref="C99:M99" si="11">SUM(C75:C98)</f>
        <v>5404.9753439999995</v>
      </c>
      <c r="D99" s="3768">
        <f t="shared" si="11"/>
        <v>85.926000000000002</v>
      </c>
      <c r="E99" s="1583">
        <f t="shared" si="11"/>
        <v>0</v>
      </c>
      <c r="F99" s="1583">
        <f t="shared" si="11"/>
        <v>38367.099626666655</v>
      </c>
      <c r="G99" s="1600">
        <f t="shared" si="11"/>
        <v>6295.32096</v>
      </c>
      <c r="H99" s="3768">
        <f>SUM(H75:H98)</f>
        <v>0</v>
      </c>
      <c r="I99" s="1583">
        <v>0</v>
      </c>
      <c r="J99" s="1583">
        <f t="shared" si="11"/>
        <v>44834.874437333332</v>
      </c>
      <c r="K99" s="1583">
        <f t="shared" si="11"/>
        <v>11700.296304</v>
      </c>
      <c r="L99" s="3871">
        <f t="shared" si="9"/>
        <v>0.26096418136184935</v>
      </c>
      <c r="M99" s="2023">
        <f t="shared" si="11"/>
        <v>46351.844256450575</v>
      </c>
    </row>
    <row r="100" spans="1:13" x14ac:dyDescent="0.2">
      <c r="B100" s="47"/>
      <c r="C100" s="47"/>
      <c r="D100" s="47"/>
      <c r="E100" s="47"/>
      <c r="F100" s="47"/>
      <c r="G100" s="47"/>
      <c r="H100" s="47"/>
      <c r="I100" s="47"/>
      <c r="J100" s="47"/>
      <c r="K100" s="47"/>
    </row>
    <row r="101" spans="1:13" ht="13.5" thickBot="1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</row>
    <row r="102" spans="1:13" s="1378" customFormat="1" ht="15.75" thickBot="1" x14ac:dyDescent="0.3">
      <c r="A102" s="4837" t="s">
        <v>563</v>
      </c>
      <c r="B102" s="4838"/>
      <c r="C102" s="4839"/>
      <c r="D102" s="4841" t="s">
        <v>562</v>
      </c>
      <c r="E102" s="4842"/>
      <c r="F102" s="1606" t="s">
        <v>484</v>
      </c>
      <c r="G102" s="1607"/>
      <c r="H102" s="1606" t="s">
        <v>481</v>
      </c>
      <c r="I102" s="1607"/>
      <c r="J102" s="4821" t="s">
        <v>369</v>
      </c>
      <c r="K102" s="4822"/>
      <c r="L102" s="4822"/>
      <c r="M102" s="4823"/>
    </row>
    <row r="103" spans="1:13" ht="15.75" thickBot="1" x14ac:dyDescent="0.3">
      <c r="A103" s="4803" t="s">
        <v>541</v>
      </c>
      <c r="B103" s="4805">
        <v>42536</v>
      </c>
      <c r="C103" s="4806"/>
      <c r="D103" s="4807">
        <v>42536</v>
      </c>
      <c r="E103" s="4807"/>
      <c r="F103" s="4805">
        <v>42536</v>
      </c>
      <c r="G103" s="4806"/>
      <c r="H103" s="4807">
        <v>42536</v>
      </c>
      <c r="I103" s="4806"/>
      <c r="J103" s="4768"/>
      <c r="K103" s="4769"/>
      <c r="L103" s="4769"/>
      <c r="M103" s="4770"/>
    </row>
    <row r="104" spans="1:13" ht="15.75" thickBot="1" x14ac:dyDescent="0.3">
      <c r="A104" s="4804"/>
      <c r="B104" s="2019" t="s">
        <v>371</v>
      </c>
      <c r="C104" s="2020" t="s">
        <v>372</v>
      </c>
      <c r="D104" s="2011" t="s">
        <v>371</v>
      </c>
      <c r="E104" s="3866" t="s">
        <v>372</v>
      </c>
      <c r="F104" s="2019" t="s">
        <v>371</v>
      </c>
      <c r="G104" s="2020" t="s">
        <v>372</v>
      </c>
      <c r="H104" s="2011" t="s">
        <v>371</v>
      </c>
      <c r="I104" s="2020" t="s">
        <v>372</v>
      </c>
      <c r="J104" s="2015" t="s">
        <v>371</v>
      </c>
      <c r="K104" s="2031" t="s">
        <v>372</v>
      </c>
      <c r="L104" s="2030" t="s">
        <v>109</v>
      </c>
      <c r="M104" s="2031" t="s">
        <v>348</v>
      </c>
    </row>
    <row r="105" spans="1:13" ht="15" x14ac:dyDescent="0.2">
      <c r="A105" s="1380" t="s">
        <v>375</v>
      </c>
      <c r="B105" s="3772">
        <v>2118.4632455555557</v>
      </c>
      <c r="C105" s="3774">
        <v>908.38880999999992</v>
      </c>
      <c r="D105" s="3794">
        <v>2245.2223055555551</v>
      </c>
      <c r="E105" s="3790">
        <v>894.12975000000006</v>
      </c>
      <c r="F105" s="3856">
        <v>0.224</v>
      </c>
      <c r="G105" s="3857">
        <v>0</v>
      </c>
      <c r="H105" s="3854">
        <v>0.13200000000000001</v>
      </c>
      <c r="I105" s="3851">
        <v>0</v>
      </c>
      <c r="J105" s="3840">
        <f>B105+D105+F105+H105</f>
        <v>4364.0415511111105</v>
      </c>
      <c r="K105" s="3841">
        <f>C105+E105+G105+I105</f>
        <v>1802.51856</v>
      </c>
      <c r="L105" s="3824">
        <f>K105/J105</f>
        <v>0.41303881708941753</v>
      </c>
      <c r="M105" s="2027">
        <f>SQRT(K105*K105+J105*J105)</f>
        <v>4721.6450331392698</v>
      </c>
    </row>
    <row r="106" spans="1:13" ht="15" x14ac:dyDescent="0.2">
      <c r="A106" s="1381" t="s">
        <v>377</v>
      </c>
      <c r="B106" s="3772">
        <v>2124.7871855555554</v>
      </c>
      <c r="C106" s="3774">
        <v>910.19565</v>
      </c>
      <c r="D106" s="3794">
        <v>2226.2750555555554</v>
      </c>
      <c r="E106" s="3786">
        <v>889.61850000000004</v>
      </c>
      <c r="F106" s="3856">
        <v>0.222</v>
      </c>
      <c r="G106" s="3857">
        <v>0</v>
      </c>
      <c r="H106" s="3854">
        <v>0.13600000000000001</v>
      </c>
      <c r="I106" s="3851">
        <v>0</v>
      </c>
      <c r="J106" s="3842">
        <f t="shared" ref="J106:K128" si="12">B106+D106+F106+H106</f>
        <v>4351.420241111111</v>
      </c>
      <c r="K106" s="3843">
        <f t="shared" si="12"/>
        <v>1799.8141500000002</v>
      </c>
      <c r="L106" s="3825">
        <f t="shared" ref="L106:L129" si="13">K106/J106</f>
        <v>0.41361533712506415</v>
      </c>
      <c r="M106" s="2027">
        <f t="shared" ref="M106:M128" si="14">SQRT(K106*K106+J106*J106)</f>
        <v>4708.9477688005527</v>
      </c>
    </row>
    <row r="107" spans="1:13" ht="15" x14ac:dyDescent="0.2">
      <c r="A107" s="1567" t="s">
        <v>379</v>
      </c>
      <c r="B107" s="3772">
        <v>2125.6906055555555</v>
      </c>
      <c r="C107" s="3774">
        <v>910.64735999999994</v>
      </c>
      <c r="D107" s="3795">
        <v>2185.6738055555552</v>
      </c>
      <c r="E107" s="3786">
        <v>874.73137499999996</v>
      </c>
      <c r="F107" s="3856">
        <v>0.222</v>
      </c>
      <c r="G107" s="3857">
        <v>0</v>
      </c>
      <c r="H107" s="3854">
        <v>0.13600000000000001</v>
      </c>
      <c r="I107" s="3851">
        <v>0</v>
      </c>
      <c r="J107" s="3842">
        <f t="shared" si="12"/>
        <v>4311.7224111111109</v>
      </c>
      <c r="K107" s="3843">
        <f t="shared" si="12"/>
        <v>1785.3787349999998</v>
      </c>
      <c r="L107" s="3817">
        <f t="shared" si="13"/>
        <v>0.41407552823882182</v>
      </c>
      <c r="M107" s="2027">
        <f t="shared" si="14"/>
        <v>4666.7469802709484</v>
      </c>
    </row>
    <row r="108" spans="1:13" ht="15" x14ac:dyDescent="0.2">
      <c r="A108" s="3463" t="s">
        <v>381</v>
      </c>
      <c r="B108" s="3847">
        <v>2119.8183755555556</v>
      </c>
      <c r="C108" s="3848">
        <v>908.38880999999992</v>
      </c>
      <c r="D108" s="3861">
        <v>2210.9368055555551</v>
      </c>
      <c r="E108" s="3838">
        <v>883.30275000000006</v>
      </c>
      <c r="F108" s="3858">
        <v>0.222</v>
      </c>
      <c r="G108" s="3859">
        <v>0</v>
      </c>
      <c r="H108" s="3863">
        <v>0.13600000000000001</v>
      </c>
      <c r="I108" s="3862">
        <v>0</v>
      </c>
      <c r="J108" s="3844">
        <f t="shared" si="12"/>
        <v>4331.1131811111109</v>
      </c>
      <c r="K108" s="3845">
        <f t="shared" si="12"/>
        <v>1791.69156</v>
      </c>
      <c r="L108" s="3839">
        <f t="shared" si="13"/>
        <v>0.41367922865972218</v>
      </c>
      <c r="M108" s="3464">
        <f t="shared" si="14"/>
        <v>4687.0779846050818</v>
      </c>
    </row>
    <row r="109" spans="1:13" ht="15" x14ac:dyDescent="0.2">
      <c r="A109" s="1381" t="s">
        <v>383</v>
      </c>
      <c r="B109" s="3772">
        <v>2125.2388955555552</v>
      </c>
      <c r="C109" s="3774">
        <v>908.38880999999992</v>
      </c>
      <c r="D109" s="3794">
        <v>2234.8464305555553</v>
      </c>
      <c r="E109" s="3786">
        <v>893.67862500000001</v>
      </c>
      <c r="F109" s="3856">
        <v>0.218</v>
      </c>
      <c r="G109" s="3857">
        <v>0</v>
      </c>
      <c r="H109" s="3854">
        <v>0.13800000000000001</v>
      </c>
      <c r="I109" s="3851">
        <v>0</v>
      </c>
      <c r="J109" s="3842">
        <f t="shared" si="12"/>
        <v>4360.4413261111104</v>
      </c>
      <c r="K109" s="3843">
        <f t="shared" si="12"/>
        <v>1802.0674349999999</v>
      </c>
      <c r="L109" s="3825">
        <f t="shared" si="13"/>
        <v>0.4132763865457596</v>
      </c>
      <c r="M109" s="2027">
        <f t="shared" si="14"/>
        <v>4718.1453558305193</v>
      </c>
    </row>
    <row r="110" spans="1:13" ht="15" x14ac:dyDescent="0.2">
      <c r="A110" s="1381" t="s">
        <v>385</v>
      </c>
      <c r="B110" s="3772">
        <v>2124.3354755555556</v>
      </c>
      <c r="C110" s="3774">
        <v>897.09605999999997</v>
      </c>
      <c r="D110" s="3794">
        <v>2244.7711805555555</v>
      </c>
      <c r="E110" s="3786">
        <v>890.52075000000002</v>
      </c>
      <c r="F110" s="3856">
        <v>0.214</v>
      </c>
      <c r="G110" s="3857">
        <v>0</v>
      </c>
      <c r="H110" s="3854">
        <v>0.14599999999999999</v>
      </c>
      <c r="I110" s="3851">
        <v>0</v>
      </c>
      <c r="J110" s="3842">
        <f t="shared" si="12"/>
        <v>4369.4666561111108</v>
      </c>
      <c r="K110" s="3843">
        <f t="shared" si="12"/>
        <v>1787.61681</v>
      </c>
      <c r="L110" s="3825">
        <f t="shared" si="13"/>
        <v>0.40911556276550354</v>
      </c>
      <c r="M110" s="2027">
        <f t="shared" si="14"/>
        <v>4720.9970046867629</v>
      </c>
    </row>
    <row r="111" spans="1:13" ht="15" x14ac:dyDescent="0.2">
      <c r="A111" s="1381" t="s">
        <v>387</v>
      </c>
      <c r="B111" s="3782">
        <v>2116.2046955555552</v>
      </c>
      <c r="C111" s="3783">
        <v>893.93408999999997</v>
      </c>
      <c r="D111" s="3794">
        <v>2241.1621805555551</v>
      </c>
      <c r="E111" s="3786">
        <v>887.81399999999996</v>
      </c>
      <c r="F111" s="3868">
        <v>0.214</v>
      </c>
      <c r="G111" s="3857">
        <v>0</v>
      </c>
      <c r="H111" s="3865">
        <v>0.14599999999999999</v>
      </c>
      <c r="I111" s="3851">
        <v>0</v>
      </c>
      <c r="J111" s="3842">
        <f t="shared" si="12"/>
        <v>4357.72687611111</v>
      </c>
      <c r="K111" s="3843">
        <f t="shared" si="12"/>
        <v>1781.74809</v>
      </c>
      <c r="L111" s="3825">
        <f t="shared" si="13"/>
        <v>0.40887098724967691</v>
      </c>
      <c r="M111" s="2027">
        <f t="shared" si="14"/>
        <v>4707.9092793935342</v>
      </c>
    </row>
    <row r="112" spans="1:13" ht="15" x14ac:dyDescent="0.2">
      <c r="A112" s="1381" t="s">
        <v>389</v>
      </c>
      <c r="B112" s="3772">
        <v>2122.9803455555552</v>
      </c>
      <c r="C112" s="3774">
        <v>901.61315999999999</v>
      </c>
      <c r="D112" s="3794">
        <v>2226.7261805555554</v>
      </c>
      <c r="E112" s="3786">
        <v>881.49824999999998</v>
      </c>
      <c r="F112" s="3856">
        <v>0.69</v>
      </c>
      <c r="G112" s="3857">
        <v>0</v>
      </c>
      <c r="H112" s="3854">
        <v>0.13800000000000001</v>
      </c>
      <c r="I112" s="3851">
        <v>0</v>
      </c>
      <c r="J112" s="3842">
        <f t="shared" si="12"/>
        <v>4350.5345261111106</v>
      </c>
      <c r="K112" s="3843">
        <f t="shared" si="12"/>
        <v>1783.11141</v>
      </c>
      <c r="L112" s="3825">
        <f t="shared" si="13"/>
        <v>0.40986030550914887</v>
      </c>
      <c r="M112" s="2027">
        <f t="shared" si="14"/>
        <v>4701.7695565985596</v>
      </c>
    </row>
    <row r="113" spans="1:13" ht="15" x14ac:dyDescent="0.2">
      <c r="A113" s="1381" t="s">
        <v>391</v>
      </c>
      <c r="B113" s="3772">
        <v>2132.0145455555557</v>
      </c>
      <c r="C113" s="3774">
        <v>901.61315999999999</v>
      </c>
      <c r="D113" s="3794">
        <v>2216.3503055555557</v>
      </c>
      <c r="E113" s="3786">
        <v>876.53587500000003</v>
      </c>
      <c r="F113" s="3856">
        <v>0.73199999999999998</v>
      </c>
      <c r="G113" s="3857">
        <v>0</v>
      </c>
      <c r="H113" s="3854">
        <v>0.13800000000000001</v>
      </c>
      <c r="I113" s="3851">
        <v>0</v>
      </c>
      <c r="J113" s="3842">
        <f t="shared" si="12"/>
        <v>4349.2348511111113</v>
      </c>
      <c r="K113" s="3843">
        <f t="shared" si="12"/>
        <v>1778.1490349999999</v>
      </c>
      <c r="L113" s="3825">
        <f t="shared" si="13"/>
        <v>0.40884180686304655</v>
      </c>
      <c r="M113" s="2027">
        <f t="shared" si="14"/>
        <v>4698.6868145036997</v>
      </c>
    </row>
    <row r="114" spans="1:13" ht="15" x14ac:dyDescent="0.2">
      <c r="A114" s="3463" t="s">
        <v>393</v>
      </c>
      <c r="B114" s="3847">
        <v>2140.1453255555552</v>
      </c>
      <c r="C114" s="3848">
        <v>903.87171000000001</v>
      </c>
      <c r="D114" s="3861">
        <v>2243.8689305555554</v>
      </c>
      <c r="E114" s="3838">
        <v>886.46062499999994</v>
      </c>
      <c r="F114" s="3858">
        <v>0.23199999999999998</v>
      </c>
      <c r="G114" s="3859">
        <v>0</v>
      </c>
      <c r="H114" s="3863">
        <v>0.13800000000000001</v>
      </c>
      <c r="I114" s="3862">
        <v>0</v>
      </c>
      <c r="J114" s="3844">
        <f t="shared" si="12"/>
        <v>4384.3842561111105</v>
      </c>
      <c r="K114" s="3845">
        <f t="shared" si="12"/>
        <v>1790.3323350000001</v>
      </c>
      <c r="L114" s="3839">
        <f t="shared" si="13"/>
        <v>0.40834293492970447</v>
      </c>
      <c r="M114" s="3464">
        <f t="shared" si="14"/>
        <v>4735.8331025260513</v>
      </c>
    </row>
    <row r="115" spans="1:13" ht="15" x14ac:dyDescent="0.2">
      <c r="A115" s="1381" t="s">
        <v>395</v>
      </c>
      <c r="B115" s="3772">
        <v>2141.5004555555552</v>
      </c>
      <c r="C115" s="3774">
        <v>905.67855000000009</v>
      </c>
      <c r="D115" s="3794">
        <v>2213.1924305555553</v>
      </c>
      <c r="E115" s="3786">
        <v>874.73137500000007</v>
      </c>
      <c r="F115" s="3856">
        <v>0.224</v>
      </c>
      <c r="G115" s="3857">
        <v>0</v>
      </c>
      <c r="H115" s="3854">
        <v>0.13400000000000001</v>
      </c>
      <c r="I115" s="3851">
        <v>0</v>
      </c>
      <c r="J115" s="3842">
        <f t="shared" si="12"/>
        <v>4355.0508861111102</v>
      </c>
      <c r="K115" s="3843">
        <f t="shared" si="12"/>
        <v>1780.4099250000002</v>
      </c>
      <c r="L115" s="3825">
        <f t="shared" si="13"/>
        <v>0.40881495338619028</v>
      </c>
      <c r="M115" s="2027">
        <f t="shared" si="14"/>
        <v>4704.9258996987055</v>
      </c>
    </row>
    <row r="116" spans="1:13" ht="15" x14ac:dyDescent="0.2">
      <c r="A116" s="1381" t="s">
        <v>397</v>
      </c>
      <c r="B116" s="3772">
        <v>2139.2419055555556</v>
      </c>
      <c r="C116" s="3774">
        <v>908.84051999999997</v>
      </c>
      <c r="D116" s="3794">
        <v>2228.0795555555551</v>
      </c>
      <c r="E116" s="3786">
        <v>881.04712500000005</v>
      </c>
      <c r="F116" s="3856">
        <v>0.22800000000000001</v>
      </c>
      <c r="G116" s="3857">
        <v>0</v>
      </c>
      <c r="H116" s="3854">
        <v>0.13200000000000001</v>
      </c>
      <c r="I116" s="3851">
        <v>0</v>
      </c>
      <c r="J116" s="3842">
        <f t="shared" si="12"/>
        <v>4367.6814611111104</v>
      </c>
      <c r="K116" s="3843">
        <f t="shared" si="12"/>
        <v>1789.887645</v>
      </c>
      <c r="L116" s="3825">
        <f t="shared" si="13"/>
        <v>0.40980269759522803</v>
      </c>
      <c r="M116" s="2027">
        <f t="shared" si="14"/>
        <v>4720.2054115745141</v>
      </c>
    </row>
    <row r="117" spans="1:13" ht="15" x14ac:dyDescent="0.2">
      <c r="A117" s="1381" t="s">
        <v>399</v>
      </c>
      <c r="B117" s="3772">
        <v>2142.8555855555555</v>
      </c>
      <c r="C117" s="3774">
        <v>907.93709999999999</v>
      </c>
      <c r="D117" s="3794">
        <v>2241.1621805555551</v>
      </c>
      <c r="E117" s="3786">
        <v>883.75387499999999</v>
      </c>
      <c r="F117" s="3856">
        <v>0.23</v>
      </c>
      <c r="G117" s="3857">
        <v>0</v>
      </c>
      <c r="H117" s="3854">
        <v>0.13200000000000001</v>
      </c>
      <c r="I117" s="3851">
        <v>0</v>
      </c>
      <c r="J117" s="3842">
        <f t="shared" si="12"/>
        <v>4384.3797661111093</v>
      </c>
      <c r="K117" s="3843">
        <f t="shared" si="12"/>
        <v>1791.690975</v>
      </c>
      <c r="L117" s="3825">
        <f t="shared" si="13"/>
        <v>0.40865323502512368</v>
      </c>
      <c r="M117" s="2027">
        <f t="shared" si="14"/>
        <v>4736.3427328879989</v>
      </c>
    </row>
    <row r="118" spans="1:13" ht="15" x14ac:dyDescent="0.2">
      <c r="A118" s="1381" t="s">
        <v>401</v>
      </c>
      <c r="B118" s="3781">
        <v>2148.7278155555555</v>
      </c>
      <c r="C118" s="3773">
        <v>911.55078000000003</v>
      </c>
      <c r="D118" s="3794">
        <v>2247.4779305555553</v>
      </c>
      <c r="E118" s="3786">
        <v>889.61850000000004</v>
      </c>
      <c r="F118" s="3856">
        <v>1.252</v>
      </c>
      <c r="G118" s="3857">
        <v>0</v>
      </c>
      <c r="H118" s="3854">
        <v>0.13200000000000001</v>
      </c>
      <c r="I118" s="3851">
        <v>0</v>
      </c>
      <c r="J118" s="3842">
        <f t="shared" si="12"/>
        <v>4397.5897461111108</v>
      </c>
      <c r="K118" s="3843">
        <f t="shared" si="12"/>
        <v>1801.1692800000001</v>
      </c>
      <c r="L118" s="3825">
        <f t="shared" si="13"/>
        <v>0.40958101687243909</v>
      </c>
      <c r="M118" s="2027">
        <f t="shared" si="14"/>
        <v>4752.1580729514144</v>
      </c>
    </row>
    <row r="119" spans="1:13" ht="15" x14ac:dyDescent="0.2">
      <c r="A119" s="1381" t="s">
        <v>403</v>
      </c>
      <c r="B119" s="3772">
        <v>2140.1453255555552</v>
      </c>
      <c r="C119" s="3774">
        <v>907.93709999999999</v>
      </c>
      <c r="D119" s="3794">
        <v>2249.7335555555555</v>
      </c>
      <c r="E119" s="3786">
        <v>887.36287500000003</v>
      </c>
      <c r="F119" s="3856">
        <v>0.23</v>
      </c>
      <c r="G119" s="3857">
        <v>0</v>
      </c>
      <c r="H119" s="3854">
        <v>0.13</v>
      </c>
      <c r="I119" s="3851">
        <v>0</v>
      </c>
      <c r="J119" s="3842">
        <f t="shared" si="12"/>
        <v>4390.2388811111105</v>
      </c>
      <c r="K119" s="3843">
        <f t="shared" si="12"/>
        <v>1795.2999749999999</v>
      </c>
      <c r="L119" s="3825">
        <f t="shared" si="13"/>
        <v>0.40892990646231842</v>
      </c>
      <c r="M119" s="2027">
        <f t="shared" si="14"/>
        <v>4743.131817001793</v>
      </c>
    </row>
    <row r="120" spans="1:13" ht="15" x14ac:dyDescent="0.2">
      <c r="A120" s="1381" t="s">
        <v>405</v>
      </c>
      <c r="B120" s="3772">
        <v>2137.4350655555554</v>
      </c>
      <c r="C120" s="3774">
        <v>905.67855000000009</v>
      </c>
      <c r="D120" s="3794">
        <v>2248.8313055555554</v>
      </c>
      <c r="E120" s="3786">
        <v>887.81399999999996</v>
      </c>
      <c r="F120" s="3856">
        <v>0.22800000000000001</v>
      </c>
      <c r="G120" s="3857">
        <v>0</v>
      </c>
      <c r="H120" s="3854">
        <v>0.13</v>
      </c>
      <c r="I120" s="3851">
        <v>0</v>
      </c>
      <c r="J120" s="3842">
        <f t="shared" si="12"/>
        <v>4386.624371111111</v>
      </c>
      <c r="K120" s="3843">
        <f t="shared" si="12"/>
        <v>1793.4925499999999</v>
      </c>
      <c r="L120" s="3825">
        <f t="shared" si="13"/>
        <v>0.40885482737281126</v>
      </c>
      <c r="M120" s="2027">
        <f t="shared" si="14"/>
        <v>4739.1021196141628</v>
      </c>
    </row>
    <row r="121" spans="1:13" ht="15" x14ac:dyDescent="0.2">
      <c r="A121" s="1381" t="s">
        <v>407</v>
      </c>
      <c r="B121" s="3772">
        <v>2136.0799355555555</v>
      </c>
      <c r="C121" s="3774">
        <v>903.87171000000001</v>
      </c>
      <c r="D121" s="3794">
        <v>2242.5155555555557</v>
      </c>
      <c r="E121" s="3786">
        <v>883.30275000000006</v>
      </c>
      <c r="F121" s="3856">
        <v>0.23</v>
      </c>
      <c r="G121" s="3857">
        <v>0</v>
      </c>
      <c r="H121" s="3854">
        <v>0.13</v>
      </c>
      <c r="I121" s="3851">
        <v>0</v>
      </c>
      <c r="J121" s="3842">
        <f t="shared" si="12"/>
        <v>4378.9554911111109</v>
      </c>
      <c r="K121" s="3843">
        <f t="shared" si="12"/>
        <v>1787.1744600000002</v>
      </c>
      <c r="L121" s="3825">
        <f t="shared" si="13"/>
        <v>0.40812802587918623</v>
      </c>
      <c r="M121" s="2027">
        <f t="shared" si="14"/>
        <v>4729.6134877607537</v>
      </c>
    </row>
    <row r="122" spans="1:13" ht="15" x14ac:dyDescent="0.2">
      <c r="A122" s="1567" t="s">
        <v>408</v>
      </c>
      <c r="B122" s="3772">
        <v>2135.6282255555552</v>
      </c>
      <c r="C122" s="3774">
        <v>906.58196999999996</v>
      </c>
      <c r="D122" s="3794">
        <v>2245.2223055555555</v>
      </c>
      <c r="E122" s="3786">
        <v>883.75387499999999</v>
      </c>
      <c r="F122" s="3869">
        <v>1.3420000000000001</v>
      </c>
      <c r="G122" s="3857">
        <v>0</v>
      </c>
      <c r="H122" s="3854">
        <v>0.13</v>
      </c>
      <c r="I122" s="3851">
        <v>0</v>
      </c>
      <c r="J122" s="3842">
        <f t="shared" si="12"/>
        <v>4382.3225311111109</v>
      </c>
      <c r="K122" s="3843">
        <f t="shared" si="12"/>
        <v>1790.3358450000001</v>
      </c>
      <c r="L122" s="3817">
        <f t="shared" si="13"/>
        <v>0.40853584652658403</v>
      </c>
      <c r="M122" s="2027">
        <f t="shared" si="14"/>
        <v>4733.9257709195181</v>
      </c>
    </row>
    <row r="123" spans="1:13" ht="15" x14ac:dyDescent="0.2">
      <c r="A123" s="1381" t="s">
        <v>410</v>
      </c>
      <c r="B123" s="3772">
        <v>2134.2730955555553</v>
      </c>
      <c r="C123" s="3774">
        <v>904.32341999999994</v>
      </c>
      <c r="D123" s="3794">
        <v>2224.4705555555556</v>
      </c>
      <c r="E123" s="3786">
        <v>876.53587500000003</v>
      </c>
      <c r="F123" s="3856">
        <v>0.23200000000000001</v>
      </c>
      <c r="G123" s="3857">
        <v>0</v>
      </c>
      <c r="H123" s="3854">
        <v>0.128</v>
      </c>
      <c r="I123" s="3851">
        <v>0</v>
      </c>
      <c r="J123" s="3842">
        <f t="shared" si="12"/>
        <v>4359.1036511111106</v>
      </c>
      <c r="K123" s="3843">
        <f t="shared" si="12"/>
        <v>1780.859295</v>
      </c>
      <c r="L123" s="3817">
        <f t="shared" si="13"/>
        <v>0.40853795585844099</v>
      </c>
      <c r="M123" s="2027">
        <f t="shared" si="14"/>
        <v>4708.8474672384655</v>
      </c>
    </row>
    <row r="124" spans="1:13" ht="15" x14ac:dyDescent="0.2">
      <c r="A124" s="1381" t="s">
        <v>411</v>
      </c>
      <c r="B124" s="3772">
        <v>2134.7248055555556</v>
      </c>
      <c r="C124" s="3774">
        <v>904.77512999999999</v>
      </c>
      <c r="D124" s="3794">
        <v>2210.4856805555555</v>
      </c>
      <c r="E124" s="3789">
        <v>873.82912499999998</v>
      </c>
      <c r="F124" s="3856">
        <v>0.22800000000000001</v>
      </c>
      <c r="G124" s="3857">
        <v>0</v>
      </c>
      <c r="H124" s="3854">
        <v>0.13400000000000001</v>
      </c>
      <c r="I124" s="3851">
        <v>0</v>
      </c>
      <c r="J124" s="3842">
        <f t="shared" si="12"/>
        <v>4345.5724861111112</v>
      </c>
      <c r="K124" s="3843">
        <f t="shared" si="12"/>
        <v>1778.604255</v>
      </c>
      <c r="L124" s="3825">
        <f t="shared" si="13"/>
        <v>0.4092911257802278</v>
      </c>
      <c r="M124" s="2027">
        <f t="shared" si="14"/>
        <v>4695.4694470255054</v>
      </c>
    </row>
    <row r="125" spans="1:13" ht="15" x14ac:dyDescent="0.2">
      <c r="A125" s="3463" t="s">
        <v>412</v>
      </c>
      <c r="B125" s="3847">
        <v>2147.3726855555551</v>
      </c>
      <c r="C125" s="3848">
        <v>906.13026000000002</v>
      </c>
      <c r="D125" s="3861">
        <v>2238.9065555555553</v>
      </c>
      <c r="E125" s="3838">
        <v>885.55837499999996</v>
      </c>
      <c r="F125" s="3858">
        <v>0.9</v>
      </c>
      <c r="G125" s="3859">
        <v>0</v>
      </c>
      <c r="H125" s="3863">
        <v>0.13200000000000001</v>
      </c>
      <c r="I125" s="3862">
        <v>0</v>
      </c>
      <c r="J125" s="3844">
        <f t="shared" si="12"/>
        <v>4387.3112411111097</v>
      </c>
      <c r="K125" s="3845">
        <f t="shared" si="12"/>
        <v>1791.688635</v>
      </c>
      <c r="L125" s="3839">
        <f t="shared" si="13"/>
        <v>0.40837965134797355</v>
      </c>
      <c r="M125" s="3464">
        <f t="shared" si="14"/>
        <v>4739.0556117403885</v>
      </c>
    </row>
    <row r="126" spans="1:13" ht="15" x14ac:dyDescent="0.2">
      <c r="A126" s="1381" t="s">
        <v>413</v>
      </c>
      <c r="B126" s="3772">
        <v>2142.8555855555551</v>
      </c>
      <c r="C126" s="3774">
        <v>907.03368</v>
      </c>
      <c r="D126" s="3794">
        <v>2250.6358055555556</v>
      </c>
      <c r="E126" s="3786">
        <v>890.97187499999995</v>
      </c>
      <c r="F126" s="3856">
        <v>0.75600000000000001</v>
      </c>
      <c r="G126" s="3857">
        <v>0</v>
      </c>
      <c r="H126" s="3854">
        <v>0.13</v>
      </c>
      <c r="I126" s="3851">
        <v>0</v>
      </c>
      <c r="J126" s="3842">
        <f t="shared" si="12"/>
        <v>4394.3773911111111</v>
      </c>
      <c r="K126" s="3843">
        <f t="shared" si="12"/>
        <v>1798.005555</v>
      </c>
      <c r="L126" s="3825">
        <f t="shared" si="13"/>
        <v>0.40916047825955548</v>
      </c>
      <c r="M126" s="2027">
        <f t="shared" si="14"/>
        <v>4747.9865871039856</v>
      </c>
    </row>
    <row r="127" spans="1:13" ht="15" x14ac:dyDescent="0.2">
      <c r="A127" s="1381" t="s">
        <v>414</v>
      </c>
      <c r="B127" s="3772">
        <v>2145.5658455555554</v>
      </c>
      <c r="C127" s="3774">
        <v>908.38880999999992</v>
      </c>
      <c r="D127" s="3794">
        <v>2252.4403055555554</v>
      </c>
      <c r="E127" s="3786">
        <v>890.06962500000009</v>
      </c>
      <c r="F127" s="3856">
        <v>0.23</v>
      </c>
      <c r="G127" s="3857">
        <v>0</v>
      </c>
      <c r="H127" s="3854">
        <v>0.128</v>
      </c>
      <c r="I127" s="3851">
        <v>0</v>
      </c>
      <c r="J127" s="3842">
        <f t="shared" si="12"/>
        <v>4398.36415111111</v>
      </c>
      <c r="K127" s="3843">
        <f t="shared" si="12"/>
        <v>1798.458435</v>
      </c>
      <c r="L127" s="3825">
        <f t="shared" si="13"/>
        <v>0.4088925730593897</v>
      </c>
      <c r="M127" s="2027">
        <f t="shared" si="14"/>
        <v>4751.8480560937551</v>
      </c>
    </row>
    <row r="128" spans="1:13" ht="15.75" thickBot="1" x14ac:dyDescent="0.25">
      <c r="A128" s="1381" t="s">
        <v>415</v>
      </c>
      <c r="B128" s="3772">
        <v>2147.8243955555554</v>
      </c>
      <c r="C128" s="3774">
        <v>907.48539000000005</v>
      </c>
      <c r="D128" s="3796">
        <v>2252.8914305555554</v>
      </c>
      <c r="E128" s="3786">
        <v>888.71624999999995</v>
      </c>
      <c r="F128" s="3856">
        <v>0.73399999999999999</v>
      </c>
      <c r="G128" s="3870">
        <v>0</v>
      </c>
      <c r="H128" s="3867">
        <v>0.128</v>
      </c>
      <c r="I128" s="3860">
        <v>0</v>
      </c>
      <c r="J128" s="3846">
        <f t="shared" si="12"/>
        <v>4401.5778261111109</v>
      </c>
      <c r="K128" s="3822">
        <f t="shared" si="12"/>
        <v>1796.20164</v>
      </c>
      <c r="L128" s="3826">
        <f t="shared" si="13"/>
        <v>0.40808130878535048</v>
      </c>
      <c r="M128" s="2027">
        <f t="shared" si="14"/>
        <v>4753.9696771068811</v>
      </c>
    </row>
    <row r="129" spans="1:13" ht="15.75" thickBot="1" x14ac:dyDescent="0.3">
      <c r="A129" s="1386" t="s">
        <v>416</v>
      </c>
      <c r="B129" s="1583">
        <f>SUM(B105:B128)</f>
        <v>51223.909423333316</v>
      </c>
      <c r="C129" s="1600">
        <f t="shared" ref="C129:M129" si="15">SUM(C105:C128)</f>
        <v>21740.350590000002</v>
      </c>
      <c r="D129" s="3768">
        <f t="shared" si="15"/>
        <v>53621.878333333327</v>
      </c>
      <c r="E129" s="1583">
        <f t="shared" si="15"/>
        <v>21235.356000000003</v>
      </c>
      <c r="F129" s="1583">
        <f t="shared" si="15"/>
        <v>10.234000000000002</v>
      </c>
      <c r="G129" s="1600">
        <f t="shared" si="15"/>
        <v>0</v>
      </c>
      <c r="H129" s="3768">
        <f t="shared" si="15"/>
        <v>3.214</v>
      </c>
      <c r="I129" s="1583">
        <f t="shared" si="15"/>
        <v>0</v>
      </c>
      <c r="J129" s="1583">
        <f t="shared" si="15"/>
        <v>104859.23575666665</v>
      </c>
      <c r="K129" s="1583">
        <f t="shared" si="15"/>
        <v>42975.706590000002</v>
      </c>
      <c r="L129" s="3871">
        <f t="shared" si="13"/>
        <v>0.40984188259514115</v>
      </c>
      <c r="M129" s="2023">
        <f t="shared" si="15"/>
        <v>113324.34103907282</v>
      </c>
    </row>
    <row r="130" spans="1:13" x14ac:dyDescent="0.2">
      <c r="B130" s="47"/>
      <c r="C130" s="47"/>
      <c r="D130" s="47"/>
      <c r="E130" s="47"/>
      <c r="F130" s="47"/>
      <c r="G130" s="47"/>
      <c r="H130" s="47"/>
      <c r="I130" s="47"/>
      <c r="J130" s="47"/>
      <c r="K130" s="47"/>
    </row>
    <row r="131" spans="1:13" ht="14.25" customHeight="1" thickBot="1" x14ac:dyDescent="0.25">
      <c r="B131" s="47"/>
      <c r="C131" s="47"/>
      <c r="D131" s="47"/>
      <c r="E131" s="47"/>
      <c r="F131" s="47"/>
      <c r="G131" s="47"/>
      <c r="H131" s="47"/>
      <c r="I131" s="47"/>
      <c r="J131" s="47"/>
      <c r="K131" s="47"/>
    </row>
    <row r="132" spans="1:13" s="1378" customFormat="1" ht="15.75" thickBot="1" x14ac:dyDescent="0.3">
      <c r="A132" s="4837" t="s">
        <v>559</v>
      </c>
      <c r="B132" s="4838"/>
      <c r="C132" s="4839"/>
      <c r="D132" s="4840" t="s">
        <v>560</v>
      </c>
      <c r="E132" s="4838"/>
      <c r="F132" s="1606" t="s">
        <v>482</v>
      </c>
      <c r="G132" s="1607"/>
      <c r="H132" s="3850" t="s">
        <v>485</v>
      </c>
      <c r="I132" s="1607"/>
      <c r="J132" s="4821" t="s">
        <v>369</v>
      </c>
      <c r="K132" s="4822"/>
      <c r="L132" s="4822"/>
      <c r="M132" s="4823"/>
    </row>
    <row r="133" spans="1:13" ht="15.75" thickBot="1" x14ac:dyDescent="0.3">
      <c r="A133" s="4803" t="s">
        <v>541</v>
      </c>
      <c r="B133" s="4805">
        <v>42536</v>
      </c>
      <c r="C133" s="4806"/>
      <c r="D133" s="4807">
        <v>42536</v>
      </c>
      <c r="E133" s="4807"/>
      <c r="F133" s="4805">
        <v>42536</v>
      </c>
      <c r="G133" s="4806"/>
      <c r="H133" s="4807">
        <v>42536</v>
      </c>
      <c r="I133" s="4806"/>
      <c r="J133" s="4768"/>
      <c r="K133" s="4769"/>
      <c r="L133" s="4769"/>
      <c r="M133" s="4770"/>
    </row>
    <row r="134" spans="1:13" ht="15.75" thickBot="1" x14ac:dyDescent="0.3">
      <c r="A134" s="4804"/>
      <c r="B134" s="2015" t="s">
        <v>371</v>
      </c>
      <c r="C134" s="2031" t="s">
        <v>372</v>
      </c>
      <c r="D134" s="3804" t="s">
        <v>371</v>
      </c>
      <c r="E134" s="3849" t="s">
        <v>372</v>
      </c>
      <c r="F134" s="2015" t="s">
        <v>371</v>
      </c>
      <c r="G134" s="2031" t="s">
        <v>372</v>
      </c>
      <c r="H134" s="3804" t="s">
        <v>371</v>
      </c>
      <c r="I134" s="2031" t="s">
        <v>372</v>
      </c>
      <c r="J134" s="2015" t="s">
        <v>371</v>
      </c>
      <c r="K134" s="2031" t="s">
        <v>372</v>
      </c>
      <c r="L134" s="2030" t="s">
        <v>109</v>
      </c>
      <c r="M134" s="2031" t="s">
        <v>348</v>
      </c>
    </row>
    <row r="135" spans="1:13" ht="15" x14ac:dyDescent="0.2">
      <c r="A135" s="1380" t="s">
        <v>375</v>
      </c>
      <c r="B135" s="3772">
        <v>532.83931244444443</v>
      </c>
      <c r="C135" s="3774">
        <v>30.994056</v>
      </c>
      <c r="D135" s="3794">
        <v>2682.5892484444444</v>
      </c>
      <c r="E135" s="3786">
        <v>45.532368000000005</v>
      </c>
      <c r="F135" s="3772">
        <v>3.7880000000000003</v>
      </c>
      <c r="G135" s="3857">
        <v>0</v>
      </c>
      <c r="H135" s="3854">
        <v>0</v>
      </c>
      <c r="I135" s="3851">
        <v>0</v>
      </c>
      <c r="J135" s="3840">
        <f>B135+D135+F135+H135</f>
        <v>3219.2165608888886</v>
      </c>
      <c r="K135" s="3841">
        <f>C135+E135+G135+I135</f>
        <v>76.526424000000006</v>
      </c>
      <c r="L135" s="3824">
        <f>K135/J135</f>
        <v>2.3771753950864855E-2</v>
      </c>
      <c r="M135" s="2027">
        <f>SQRT(K135*K135+J135*J135)</f>
        <v>3220.12601608563</v>
      </c>
    </row>
    <row r="136" spans="1:13" ht="15" x14ac:dyDescent="0.2">
      <c r="A136" s="1381" t="s">
        <v>377</v>
      </c>
      <c r="B136" s="3772">
        <v>525.63139244444437</v>
      </c>
      <c r="C136" s="3774">
        <v>30.633659999999999</v>
      </c>
      <c r="D136" s="3794">
        <v>2594.4154564444443</v>
      </c>
      <c r="E136" s="3786">
        <v>0</v>
      </c>
      <c r="F136" s="3772">
        <v>3.7969999999999997</v>
      </c>
      <c r="G136" s="3857">
        <v>0</v>
      </c>
      <c r="H136" s="3854">
        <v>0</v>
      </c>
      <c r="I136" s="3851">
        <v>0</v>
      </c>
      <c r="J136" s="3842">
        <f t="shared" ref="J136:K158" si="16">B136+D136+F136+H136</f>
        <v>3123.8438488888887</v>
      </c>
      <c r="K136" s="3843">
        <f t="shared" si="16"/>
        <v>30.633659999999999</v>
      </c>
      <c r="L136" s="3825">
        <f t="shared" ref="L136:L159" si="17">K136/J136</f>
        <v>9.8063992574071845E-3</v>
      </c>
      <c r="M136" s="2027">
        <f t="shared" ref="M136:M158" si="18">SQRT(K136*K136+J136*J136)</f>
        <v>3123.9940482283159</v>
      </c>
    </row>
    <row r="137" spans="1:13" ht="15" x14ac:dyDescent="0.2">
      <c r="A137" s="1381" t="s">
        <v>379</v>
      </c>
      <c r="B137" s="3772">
        <v>549.77792444444447</v>
      </c>
      <c r="C137" s="3773">
        <v>77.845535999999996</v>
      </c>
      <c r="D137" s="3794">
        <v>2581.4062084444445</v>
      </c>
      <c r="E137" s="3786">
        <v>0</v>
      </c>
      <c r="F137" s="3772">
        <v>3.7909999999999999</v>
      </c>
      <c r="G137" s="3857">
        <v>0</v>
      </c>
      <c r="H137" s="3854">
        <v>0</v>
      </c>
      <c r="I137" s="3851">
        <v>0</v>
      </c>
      <c r="J137" s="3842">
        <f t="shared" si="16"/>
        <v>3134.9751328888892</v>
      </c>
      <c r="K137" s="3843">
        <f t="shared" si="16"/>
        <v>77.845535999999996</v>
      </c>
      <c r="L137" s="3825">
        <f t="shared" si="17"/>
        <v>2.4831308925970682E-2</v>
      </c>
      <c r="M137" s="2027">
        <f t="shared" si="18"/>
        <v>3135.9414872262582</v>
      </c>
    </row>
    <row r="138" spans="1:13" ht="15" x14ac:dyDescent="0.2">
      <c r="A138" s="3463" t="s">
        <v>381</v>
      </c>
      <c r="B138" s="3847">
        <v>536.80366844444438</v>
      </c>
      <c r="C138" s="3848">
        <v>61.267320000000005</v>
      </c>
      <c r="D138" s="3861">
        <v>2602.004184444444</v>
      </c>
      <c r="E138" s="3838">
        <v>7.5887280000000006</v>
      </c>
      <c r="F138" s="3847">
        <v>3.7930000000000001</v>
      </c>
      <c r="G138" s="3859">
        <v>0</v>
      </c>
      <c r="H138" s="3863">
        <v>0</v>
      </c>
      <c r="I138" s="3862">
        <v>0</v>
      </c>
      <c r="J138" s="3844">
        <f t="shared" si="16"/>
        <v>3142.6008528888883</v>
      </c>
      <c r="K138" s="3845">
        <f t="shared" si="16"/>
        <v>68.856048000000001</v>
      </c>
      <c r="L138" s="3839">
        <f t="shared" si="17"/>
        <v>2.1910529279180628E-2</v>
      </c>
      <c r="M138" s="3464">
        <f t="shared" si="18"/>
        <v>3143.3550986046971</v>
      </c>
    </row>
    <row r="139" spans="1:13" ht="15" x14ac:dyDescent="0.2">
      <c r="A139" s="1381" t="s">
        <v>383</v>
      </c>
      <c r="B139" s="3782">
        <v>518.42347244444443</v>
      </c>
      <c r="C139" s="3774">
        <v>26.669304</v>
      </c>
      <c r="D139" s="3794">
        <v>2616.0975364444444</v>
      </c>
      <c r="E139" s="3786">
        <v>16.984296000000001</v>
      </c>
      <c r="F139" s="3772">
        <v>3.8040000000000003</v>
      </c>
      <c r="G139" s="3857">
        <v>0</v>
      </c>
      <c r="H139" s="3854">
        <v>0</v>
      </c>
      <c r="I139" s="3851">
        <v>0</v>
      </c>
      <c r="J139" s="3842">
        <f t="shared" si="16"/>
        <v>3138.325008888889</v>
      </c>
      <c r="K139" s="3843">
        <f t="shared" si="16"/>
        <v>43.653599999999997</v>
      </c>
      <c r="L139" s="3825">
        <f t="shared" si="17"/>
        <v>1.3909840400964518E-2</v>
      </c>
      <c r="M139" s="2027">
        <f t="shared" si="18"/>
        <v>3138.62860150901</v>
      </c>
    </row>
    <row r="140" spans="1:13" ht="15" x14ac:dyDescent="0.2">
      <c r="A140" s="1381" t="s">
        <v>385</v>
      </c>
      <c r="B140" s="3772">
        <v>530.3165404444444</v>
      </c>
      <c r="C140" s="3774">
        <v>31.354452000000002</v>
      </c>
      <c r="D140" s="3794">
        <v>2648.6206564444446</v>
      </c>
      <c r="E140" s="3786">
        <v>39.027743999999998</v>
      </c>
      <c r="F140" s="3772">
        <v>3.7959999999999998</v>
      </c>
      <c r="G140" s="3857">
        <v>0</v>
      </c>
      <c r="H140" s="3854">
        <v>0</v>
      </c>
      <c r="I140" s="3851">
        <v>0</v>
      </c>
      <c r="J140" s="3842">
        <f t="shared" si="16"/>
        <v>3182.7331968888889</v>
      </c>
      <c r="K140" s="3843">
        <f t="shared" si="16"/>
        <v>70.382195999999993</v>
      </c>
      <c r="L140" s="3825">
        <f t="shared" si="17"/>
        <v>2.2113759352746992E-2</v>
      </c>
      <c r="M140" s="2027">
        <f t="shared" si="18"/>
        <v>3183.5113092452411</v>
      </c>
    </row>
    <row r="141" spans="1:13" ht="15" x14ac:dyDescent="0.2">
      <c r="A141" s="1381" t="s">
        <v>387</v>
      </c>
      <c r="B141" s="3772">
        <v>530.67693644444444</v>
      </c>
      <c r="C141" s="3774">
        <v>30.994056</v>
      </c>
      <c r="D141" s="3794">
        <v>2677.5300964444441</v>
      </c>
      <c r="E141" s="3786">
        <v>42.641424000000001</v>
      </c>
      <c r="F141" s="3772">
        <v>3.7939999999999996</v>
      </c>
      <c r="G141" s="3857">
        <v>0</v>
      </c>
      <c r="H141" s="3854">
        <v>0</v>
      </c>
      <c r="I141" s="3851">
        <v>0</v>
      </c>
      <c r="J141" s="3842">
        <f t="shared" si="16"/>
        <v>3212.0010328888884</v>
      </c>
      <c r="K141" s="3843">
        <f t="shared" si="16"/>
        <v>73.635480000000001</v>
      </c>
      <c r="L141" s="3825">
        <f t="shared" si="17"/>
        <v>2.2925110934280089E-2</v>
      </c>
      <c r="M141" s="2027">
        <f t="shared" si="18"/>
        <v>3212.8449727918896</v>
      </c>
    </row>
    <row r="142" spans="1:13" ht="15" x14ac:dyDescent="0.2">
      <c r="A142" s="1381" t="s">
        <v>389</v>
      </c>
      <c r="B142" s="3772">
        <v>530.3165404444444</v>
      </c>
      <c r="C142" s="3774">
        <v>28.110887999999999</v>
      </c>
      <c r="D142" s="3796">
        <v>2723.0624644444442</v>
      </c>
      <c r="E142" s="3786">
        <v>34.32996</v>
      </c>
      <c r="F142" s="3782">
        <v>3.7829999999999999</v>
      </c>
      <c r="G142" s="3857">
        <v>0</v>
      </c>
      <c r="H142" s="3854">
        <v>0</v>
      </c>
      <c r="I142" s="3851">
        <v>0</v>
      </c>
      <c r="J142" s="3842">
        <f t="shared" si="16"/>
        <v>3257.1620048888885</v>
      </c>
      <c r="K142" s="3843">
        <f t="shared" si="16"/>
        <v>62.440848000000003</v>
      </c>
      <c r="L142" s="3825">
        <f t="shared" si="17"/>
        <v>1.9170323093011164E-2</v>
      </c>
      <c r="M142" s="2027">
        <f t="shared" si="18"/>
        <v>3257.7604555262751</v>
      </c>
    </row>
    <row r="143" spans="1:13" ht="15" x14ac:dyDescent="0.2">
      <c r="A143" s="1381" t="s">
        <v>391</v>
      </c>
      <c r="B143" s="3772">
        <v>536.44327244444446</v>
      </c>
      <c r="C143" s="3774">
        <v>32.435639999999999</v>
      </c>
      <c r="D143" s="3794">
        <v>2647.5365524444442</v>
      </c>
      <c r="E143" s="3786">
        <v>0</v>
      </c>
      <c r="F143" s="3772">
        <v>3.7989999999999999</v>
      </c>
      <c r="G143" s="3857">
        <v>0</v>
      </c>
      <c r="H143" s="3854">
        <v>0</v>
      </c>
      <c r="I143" s="3851">
        <v>0</v>
      </c>
      <c r="J143" s="3842">
        <f t="shared" si="16"/>
        <v>3187.7788248888887</v>
      </c>
      <c r="K143" s="3843">
        <f t="shared" si="16"/>
        <v>32.435639999999999</v>
      </c>
      <c r="L143" s="3825">
        <f t="shared" si="17"/>
        <v>1.0174997006302831E-2</v>
      </c>
      <c r="M143" s="2027">
        <f t="shared" si="18"/>
        <v>3187.9438368880019</v>
      </c>
    </row>
    <row r="144" spans="1:13" ht="15" x14ac:dyDescent="0.2">
      <c r="A144" s="3463" t="s">
        <v>393</v>
      </c>
      <c r="B144" s="3847">
        <v>532.11852044444447</v>
      </c>
      <c r="C144" s="3848">
        <v>28.831679999999999</v>
      </c>
      <c r="D144" s="3861">
        <v>2624.0476324444444</v>
      </c>
      <c r="E144" s="3838">
        <v>0</v>
      </c>
      <c r="F144" s="3847">
        <v>3.8050000000000002</v>
      </c>
      <c r="G144" s="3859">
        <v>0</v>
      </c>
      <c r="H144" s="3863">
        <v>0</v>
      </c>
      <c r="I144" s="3862">
        <v>0</v>
      </c>
      <c r="J144" s="3844">
        <f t="shared" si="16"/>
        <v>3159.9711528888888</v>
      </c>
      <c r="K144" s="3845">
        <f t="shared" si="16"/>
        <v>28.831679999999999</v>
      </c>
      <c r="L144" s="3839">
        <f t="shared" si="17"/>
        <v>9.1240326588556617E-3</v>
      </c>
      <c r="M144" s="3464">
        <f t="shared" si="18"/>
        <v>3160.1026807465537</v>
      </c>
    </row>
    <row r="145" spans="1:13" ht="15" x14ac:dyDescent="0.2">
      <c r="A145" s="1381" t="s">
        <v>395</v>
      </c>
      <c r="B145" s="3772">
        <v>529.23535244444452</v>
      </c>
      <c r="C145" s="3783">
        <v>18.380195999999998</v>
      </c>
      <c r="D145" s="3794">
        <v>2591.8858804444444</v>
      </c>
      <c r="E145" s="3786">
        <v>0</v>
      </c>
      <c r="F145" s="3772">
        <v>3.8090000000000002</v>
      </c>
      <c r="G145" s="3857">
        <v>0</v>
      </c>
      <c r="H145" s="3854">
        <v>0</v>
      </c>
      <c r="I145" s="3851">
        <v>0</v>
      </c>
      <c r="J145" s="3842">
        <f t="shared" si="16"/>
        <v>3124.9302328888889</v>
      </c>
      <c r="K145" s="3843">
        <f t="shared" si="16"/>
        <v>18.380195999999998</v>
      </c>
      <c r="L145" s="3825">
        <f t="shared" si="17"/>
        <v>5.8817940338489246E-3</v>
      </c>
      <c r="M145" s="2027">
        <f t="shared" si="18"/>
        <v>3124.9842866849754</v>
      </c>
    </row>
    <row r="146" spans="1:13" ht="15" x14ac:dyDescent="0.2">
      <c r="A146" s="1381" t="s">
        <v>397</v>
      </c>
      <c r="B146" s="3772">
        <v>527.07297644444452</v>
      </c>
      <c r="C146" s="3774">
        <v>21.623760000000001</v>
      </c>
      <c r="D146" s="3794">
        <v>2598.0291364444442</v>
      </c>
      <c r="E146" s="3786">
        <v>0</v>
      </c>
      <c r="F146" s="3772">
        <v>3.8289999999999997</v>
      </c>
      <c r="G146" s="3857">
        <v>0</v>
      </c>
      <c r="H146" s="3854">
        <v>0</v>
      </c>
      <c r="I146" s="3851">
        <v>0</v>
      </c>
      <c r="J146" s="3842">
        <f t="shared" si="16"/>
        <v>3128.9311128888889</v>
      </c>
      <c r="K146" s="3843">
        <f t="shared" si="16"/>
        <v>21.623760000000001</v>
      </c>
      <c r="L146" s="3825">
        <f t="shared" si="17"/>
        <v>6.9109095789696533E-3</v>
      </c>
      <c r="M146" s="2027">
        <f t="shared" si="18"/>
        <v>3129.0058319218006</v>
      </c>
    </row>
    <row r="147" spans="1:13" ht="15" x14ac:dyDescent="0.2">
      <c r="A147" s="1381" t="s">
        <v>399</v>
      </c>
      <c r="B147" s="3772">
        <v>526.71258044444448</v>
      </c>
      <c r="C147" s="3774">
        <v>21.984155999999999</v>
      </c>
      <c r="D147" s="3794">
        <v>2661.9912724444443</v>
      </c>
      <c r="E147" s="3786">
        <v>32.161752</v>
      </c>
      <c r="F147" s="3772">
        <v>3.831</v>
      </c>
      <c r="G147" s="3857">
        <v>0</v>
      </c>
      <c r="H147" s="3854">
        <v>0</v>
      </c>
      <c r="I147" s="3851">
        <v>0</v>
      </c>
      <c r="J147" s="3842">
        <f t="shared" si="16"/>
        <v>3192.534852888889</v>
      </c>
      <c r="K147" s="3843">
        <f t="shared" si="16"/>
        <v>54.145907999999999</v>
      </c>
      <c r="L147" s="3825">
        <f t="shared" si="17"/>
        <v>1.6960161907395927E-2</v>
      </c>
      <c r="M147" s="2027">
        <f t="shared" si="18"/>
        <v>3192.9939815576577</v>
      </c>
    </row>
    <row r="148" spans="1:13" ht="15" x14ac:dyDescent="0.2">
      <c r="A148" s="1381" t="s">
        <v>401</v>
      </c>
      <c r="B148" s="3772">
        <v>525.63139244444449</v>
      </c>
      <c r="C148" s="3774">
        <v>24.867324</v>
      </c>
      <c r="D148" s="3794">
        <v>2693.791656444444</v>
      </c>
      <c r="E148" s="3786">
        <v>66.130344000000008</v>
      </c>
      <c r="F148" s="3772">
        <v>3.8490000000000002</v>
      </c>
      <c r="G148" s="3857">
        <v>0</v>
      </c>
      <c r="H148" s="3854">
        <v>0</v>
      </c>
      <c r="I148" s="3851">
        <v>0</v>
      </c>
      <c r="J148" s="3842">
        <f t="shared" si="16"/>
        <v>3223.2720488888885</v>
      </c>
      <c r="K148" s="3843">
        <f t="shared" si="16"/>
        <v>90.997668000000004</v>
      </c>
      <c r="L148" s="3825">
        <f t="shared" si="17"/>
        <v>2.8231457543699514E-2</v>
      </c>
      <c r="M148" s="2027">
        <f t="shared" si="18"/>
        <v>3224.5562914500056</v>
      </c>
    </row>
    <row r="149" spans="1:13" ht="15" x14ac:dyDescent="0.2">
      <c r="A149" s="1381" t="s">
        <v>403</v>
      </c>
      <c r="B149" s="3772">
        <v>532.83931244444443</v>
      </c>
      <c r="C149" s="3774">
        <v>26.669304</v>
      </c>
      <c r="D149" s="3794">
        <v>2541.6557284444443</v>
      </c>
      <c r="E149" s="3786">
        <v>18.791136000000002</v>
      </c>
      <c r="F149" s="3772">
        <v>3.831</v>
      </c>
      <c r="G149" s="3857">
        <v>0</v>
      </c>
      <c r="H149" s="3854">
        <v>0</v>
      </c>
      <c r="I149" s="3851">
        <v>0</v>
      </c>
      <c r="J149" s="3842">
        <f t="shared" si="16"/>
        <v>3078.3260408888891</v>
      </c>
      <c r="K149" s="3843">
        <f t="shared" si="16"/>
        <v>45.460440000000006</v>
      </c>
      <c r="L149" s="3825">
        <f t="shared" si="17"/>
        <v>1.4767909375471148E-2</v>
      </c>
      <c r="M149" s="2027">
        <f t="shared" si="18"/>
        <v>3078.6617004178383</v>
      </c>
    </row>
    <row r="150" spans="1:13" ht="15" x14ac:dyDescent="0.2">
      <c r="A150" s="1381" t="s">
        <v>405</v>
      </c>
      <c r="B150" s="3772">
        <v>542.20960844444448</v>
      </c>
      <c r="C150" s="3774">
        <v>37.120788000000005</v>
      </c>
      <c r="D150" s="3795">
        <v>2433.2453284444446</v>
      </c>
      <c r="E150" s="3786">
        <v>0</v>
      </c>
      <c r="F150" s="3772">
        <v>3.8250000000000002</v>
      </c>
      <c r="G150" s="3857">
        <v>0</v>
      </c>
      <c r="H150" s="3854">
        <v>0</v>
      </c>
      <c r="I150" s="3851">
        <v>0</v>
      </c>
      <c r="J150" s="3842">
        <f t="shared" si="16"/>
        <v>2979.2799368888891</v>
      </c>
      <c r="K150" s="3843">
        <f t="shared" si="16"/>
        <v>37.120788000000005</v>
      </c>
      <c r="L150" s="3825">
        <f t="shared" si="17"/>
        <v>1.2459650917786317E-2</v>
      </c>
      <c r="M150" s="2027">
        <f t="shared" si="18"/>
        <v>2979.511183944508</v>
      </c>
    </row>
    <row r="151" spans="1:13" ht="15" x14ac:dyDescent="0.2">
      <c r="A151" s="1381" t="s">
        <v>407</v>
      </c>
      <c r="B151" s="3772">
        <v>542.93040044444444</v>
      </c>
      <c r="C151" s="3774">
        <v>37.84158</v>
      </c>
      <c r="D151" s="3794">
        <v>2520.3350164444446</v>
      </c>
      <c r="E151" s="3786">
        <v>0</v>
      </c>
      <c r="F151" s="3772">
        <v>3.98</v>
      </c>
      <c r="G151" s="3857">
        <v>0</v>
      </c>
      <c r="H151" s="3854">
        <v>0</v>
      </c>
      <c r="I151" s="3851">
        <v>0</v>
      </c>
      <c r="J151" s="3842">
        <f t="shared" si="16"/>
        <v>3067.2454168888889</v>
      </c>
      <c r="K151" s="3843">
        <f t="shared" si="16"/>
        <v>37.84158</v>
      </c>
      <c r="L151" s="3825">
        <f t="shared" si="17"/>
        <v>1.233731731788934E-2</v>
      </c>
      <c r="M151" s="2027">
        <f t="shared" si="18"/>
        <v>3067.4788397970719</v>
      </c>
    </row>
    <row r="152" spans="1:13" ht="15" x14ac:dyDescent="0.2">
      <c r="A152" s="1567" t="s">
        <v>408</v>
      </c>
      <c r="B152" s="1578">
        <v>546.53436044444447</v>
      </c>
      <c r="C152" s="1579">
        <v>36.399996000000002</v>
      </c>
      <c r="D152" s="3794">
        <v>2570.9265364444445</v>
      </c>
      <c r="E152" s="3789">
        <v>0</v>
      </c>
      <c r="F152" s="3772">
        <v>4.577</v>
      </c>
      <c r="G152" s="3857">
        <v>0</v>
      </c>
      <c r="H152" s="3854">
        <v>0</v>
      </c>
      <c r="I152" s="3851">
        <v>0</v>
      </c>
      <c r="J152" s="3842">
        <f t="shared" si="16"/>
        <v>3122.037896888889</v>
      </c>
      <c r="K152" s="3843">
        <f t="shared" si="16"/>
        <v>36.399996000000002</v>
      </c>
      <c r="L152" s="3817">
        <f t="shared" si="17"/>
        <v>1.1659050018666526E-2</v>
      </c>
      <c r="M152" s="2027">
        <f t="shared" si="18"/>
        <v>3122.250084365312</v>
      </c>
    </row>
    <row r="153" spans="1:13" ht="15" x14ac:dyDescent="0.2">
      <c r="A153" s="1381" t="s">
        <v>410</v>
      </c>
      <c r="B153" s="3772">
        <v>542.57000444444441</v>
      </c>
      <c r="C153" s="3774">
        <v>37.481183999999999</v>
      </c>
      <c r="D153" s="3794">
        <v>2562.2537044444443</v>
      </c>
      <c r="E153" s="3786">
        <v>1.084104</v>
      </c>
      <c r="F153" s="3772">
        <v>4.5789999999999997</v>
      </c>
      <c r="G153" s="3857">
        <v>0</v>
      </c>
      <c r="H153" s="3854">
        <v>0</v>
      </c>
      <c r="I153" s="3851">
        <v>0</v>
      </c>
      <c r="J153" s="3842">
        <f t="shared" si="16"/>
        <v>3109.4027088888888</v>
      </c>
      <c r="K153" s="3843">
        <f t="shared" si="16"/>
        <v>38.565287999999995</v>
      </c>
      <c r="L153" s="3825">
        <f t="shared" si="17"/>
        <v>1.2402796167171565E-2</v>
      </c>
      <c r="M153" s="2027">
        <f t="shared" si="18"/>
        <v>3109.641858395285</v>
      </c>
    </row>
    <row r="154" spans="1:13" ht="15" x14ac:dyDescent="0.2">
      <c r="A154" s="1381" t="s">
        <v>411</v>
      </c>
      <c r="B154" s="3772">
        <v>542.57000444444441</v>
      </c>
      <c r="C154" s="3774">
        <v>40.003956000000002</v>
      </c>
      <c r="D154" s="3794">
        <v>2599.835976444444</v>
      </c>
      <c r="E154" s="3786">
        <v>24.573024</v>
      </c>
      <c r="F154" s="3772">
        <v>4.5969999999999995</v>
      </c>
      <c r="G154" s="3857">
        <v>0</v>
      </c>
      <c r="H154" s="3854">
        <v>0</v>
      </c>
      <c r="I154" s="3851">
        <v>0</v>
      </c>
      <c r="J154" s="3842">
        <f t="shared" si="16"/>
        <v>3147.0029808888885</v>
      </c>
      <c r="K154" s="3843">
        <f t="shared" si="16"/>
        <v>64.576980000000006</v>
      </c>
      <c r="L154" s="3825">
        <f t="shared" si="17"/>
        <v>2.0520152154975043E-2</v>
      </c>
      <c r="M154" s="2027">
        <f t="shared" si="18"/>
        <v>3147.6654758835903</v>
      </c>
    </row>
    <row r="155" spans="1:13" ht="15" x14ac:dyDescent="0.2">
      <c r="A155" s="3463" t="s">
        <v>412</v>
      </c>
      <c r="B155" s="3847">
        <v>539.32644044444442</v>
      </c>
      <c r="C155" s="3848">
        <v>40.364351999999997</v>
      </c>
      <c r="D155" s="3861">
        <v>2647.1751844444443</v>
      </c>
      <c r="E155" s="3838">
        <v>62.878031999999997</v>
      </c>
      <c r="F155" s="3847">
        <v>4.5979999999999999</v>
      </c>
      <c r="G155" s="3859">
        <v>0</v>
      </c>
      <c r="H155" s="3863">
        <v>0</v>
      </c>
      <c r="I155" s="3862">
        <v>0</v>
      </c>
      <c r="J155" s="3844">
        <f t="shared" si="16"/>
        <v>3191.0996248888887</v>
      </c>
      <c r="K155" s="3845">
        <f t="shared" si="16"/>
        <v>103.24238399999999</v>
      </c>
      <c r="L155" s="3839">
        <f t="shared" si="17"/>
        <v>3.2353231216839494E-2</v>
      </c>
      <c r="M155" s="3464">
        <f t="shared" si="18"/>
        <v>3192.7693004381026</v>
      </c>
    </row>
    <row r="156" spans="1:13" ht="15" x14ac:dyDescent="0.2">
      <c r="A156" s="1381" t="s">
        <v>413</v>
      </c>
      <c r="B156" s="3772">
        <v>545.45317244444448</v>
      </c>
      <c r="C156" s="3774">
        <v>42.166331999999997</v>
      </c>
      <c r="D156" s="3794">
        <v>2636.3341444444441</v>
      </c>
      <c r="E156" s="3790">
        <v>72.634968000000001</v>
      </c>
      <c r="F156" s="3772">
        <v>4.6029999999999998</v>
      </c>
      <c r="G156" s="3857">
        <v>0</v>
      </c>
      <c r="H156" s="3854">
        <v>0</v>
      </c>
      <c r="I156" s="3851">
        <v>0</v>
      </c>
      <c r="J156" s="3842">
        <f t="shared" si="16"/>
        <v>3186.3903168888887</v>
      </c>
      <c r="K156" s="3843">
        <f t="shared" si="16"/>
        <v>114.8013</v>
      </c>
      <c r="L156" s="3825">
        <f t="shared" si="17"/>
        <v>3.6028636978814664E-2</v>
      </c>
      <c r="M156" s="2027">
        <f t="shared" si="18"/>
        <v>3188.4577133851035</v>
      </c>
    </row>
    <row r="157" spans="1:13" ht="15" x14ac:dyDescent="0.2">
      <c r="A157" s="1381" t="s">
        <v>414</v>
      </c>
      <c r="B157" s="3772">
        <v>571.04128844444449</v>
      </c>
      <c r="C157" s="3774">
        <v>73.520783999999992</v>
      </c>
      <c r="D157" s="3794">
        <v>2606.3406004444441</v>
      </c>
      <c r="E157" s="3786">
        <v>40.473216000000001</v>
      </c>
      <c r="F157" s="3781">
        <v>4.6050000000000004</v>
      </c>
      <c r="G157" s="3857">
        <v>0</v>
      </c>
      <c r="H157" s="3854">
        <v>0</v>
      </c>
      <c r="I157" s="3851">
        <v>0</v>
      </c>
      <c r="J157" s="3842">
        <f t="shared" si="16"/>
        <v>3181.9868888888886</v>
      </c>
      <c r="K157" s="3843">
        <f t="shared" si="16"/>
        <v>113.994</v>
      </c>
      <c r="L157" s="3825">
        <f t="shared" si="17"/>
        <v>3.5824786204510517E-2</v>
      </c>
      <c r="M157" s="2027">
        <f t="shared" si="18"/>
        <v>3184.0281394951253</v>
      </c>
    </row>
    <row r="158" spans="1:13" ht="15.75" thickBot="1" x14ac:dyDescent="0.25">
      <c r="A158" s="1381" t="s">
        <v>415</v>
      </c>
      <c r="B158" s="3802">
        <v>572.84326844444445</v>
      </c>
      <c r="C158" s="3798">
        <v>75.322764000000006</v>
      </c>
      <c r="D158" s="3794">
        <v>2627.6613124444443</v>
      </c>
      <c r="E158" s="3786">
        <v>36.859535999999999</v>
      </c>
      <c r="F158" s="3797">
        <v>4.5969999999999995</v>
      </c>
      <c r="G158" s="3864">
        <v>0</v>
      </c>
      <c r="H158" s="3865">
        <v>0</v>
      </c>
      <c r="I158" s="3860">
        <v>0</v>
      </c>
      <c r="J158" s="3846">
        <f t="shared" si="16"/>
        <v>3205.1015808888892</v>
      </c>
      <c r="K158" s="3822">
        <f t="shared" si="16"/>
        <v>112.1823</v>
      </c>
      <c r="L158" s="3826">
        <f t="shared" si="17"/>
        <v>3.5001168346398506E-2</v>
      </c>
      <c r="M158" s="2027">
        <f t="shared" si="18"/>
        <v>3207.064235753588</v>
      </c>
    </row>
    <row r="159" spans="1:13" ht="15.75" thickBot="1" x14ac:dyDescent="0.3">
      <c r="A159" s="1386" t="s">
        <v>416</v>
      </c>
      <c r="B159" s="1583">
        <f>SUM(B135:B158)</f>
        <v>12910.317742666664</v>
      </c>
      <c r="C159" s="1583">
        <f t="shared" ref="C159:K159" si="19">SUM(C135:C158)</f>
        <v>912.88306800000009</v>
      </c>
      <c r="D159" s="1583">
        <f t="shared" si="19"/>
        <v>62688.77151466666</v>
      </c>
      <c r="E159" s="1583">
        <f t="shared" si="19"/>
        <v>541.69063200000005</v>
      </c>
      <c r="F159" s="1583">
        <f t="shared" si="19"/>
        <v>97.059999999999988</v>
      </c>
      <c r="G159" s="1583">
        <f t="shared" si="19"/>
        <v>0</v>
      </c>
      <c r="H159" s="1583">
        <f t="shared" si="19"/>
        <v>0</v>
      </c>
      <c r="I159" s="1583">
        <f t="shared" si="19"/>
        <v>0</v>
      </c>
      <c r="J159" s="1583">
        <f t="shared" si="19"/>
        <v>75696.149257333338</v>
      </c>
      <c r="K159" s="1583">
        <f t="shared" si="19"/>
        <v>1454.5736999999999</v>
      </c>
      <c r="L159" s="3871">
        <f t="shared" si="17"/>
        <v>1.9215953707963324E-2</v>
      </c>
      <c r="M159" s="2023">
        <f t="shared" ref="M159" si="20">SUM(M135:M158)</f>
        <v>75713.277430341826</v>
      </c>
    </row>
    <row r="160" spans="1:13" x14ac:dyDescent="0.2">
      <c r="B160" s="47"/>
      <c r="C160" s="47"/>
      <c r="D160" s="47"/>
      <c r="E160" s="47"/>
      <c r="F160" s="47"/>
      <c r="G160" s="47"/>
      <c r="H160" s="47"/>
      <c r="I160" s="47"/>
      <c r="J160" s="47"/>
      <c r="K160" s="47"/>
    </row>
    <row r="161" spans="1:13" ht="13.5" thickBot="1" x14ac:dyDescent="0.25">
      <c r="B161" s="47"/>
      <c r="C161" s="47"/>
      <c r="D161" s="47"/>
      <c r="E161" s="47"/>
      <c r="F161" s="47"/>
      <c r="G161" s="47"/>
      <c r="H161" s="47"/>
      <c r="I161" s="47"/>
      <c r="J161" s="47"/>
      <c r="K161" s="47"/>
    </row>
    <row r="162" spans="1:13" s="1378" customFormat="1" ht="15.75" thickBot="1" x14ac:dyDescent="0.3">
      <c r="A162" s="4837" t="s">
        <v>713</v>
      </c>
      <c r="B162" s="4838"/>
      <c r="C162" s="4839"/>
      <c r="D162" s="4840" t="s">
        <v>714</v>
      </c>
      <c r="E162" s="4839"/>
      <c r="F162" s="4840" t="s">
        <v>484</v>
      </c>
      <c r="G162" s="4839"/>
      <c r="H162" s="4840" t="s">
        <v>486</v>
      </c>
      <c r="I162" s="4839"/>
      <c r="J162" s="4821" t="s">
        <v>369</v>
      </c>
      <c r="K162" s="4822"/>
      <c r="L162" s="4822"/>
      <c r="M162" s="4823"/>
    </row>
    <row r="163" spans="1:13" ht="15.75" thickBot="1" x14ac:dyDescent="0.3">
      <c r="A163" s="4803" t="s">
        <v>541</v>
      </c>
      <c r="B163" s="4811">
        <v>42536</v>
      </c>
      <c r="C163" s="4812"/>
      <c r="D163" s="4813">
        <v>42536</v>
      </c>
      <c r="E163" s="4814"/>
      <c r="F163" s="4811">
        <v>42536</v>
      </c>
      <c r="G163" s="4812"/>
      <c r="H163" s="4813">
        <v>42536</v>
      </c>
      <c r="I163" s="4812"/>
      <c r="J163" s="4768"/>
      <c r="K163" s="4769"/>
      <c r="L163" s="4769"/>
      <c r="M163" s="4770"/>
    </row>
    <row r="164" spans="1:13" ht="15.75" thickBot="1" x14ac:dyDescent="0.3">
      <c r="A164" s="4804"/>
      <c r="B164" s="2015" t="s">
        <v>371</v>
      </c>
      <c r="C164" s="2031" t="s">
        <v>372</v>
      </c>
      <c r="D164" s="3804" t="s">
        <v>371</v>
      </c>
      <c r="E164" s="3849" t="s">
        <v>372</v>
      </c>
      <c r="F164" s="2015" t="s">
        <v>371</v>
      </c>
      <c r="G164" s="2031" t="s">
        <v>372</v>
      </c>
      <c r="H164" s="3804" t="s">
        <v>371</v>
      </c>
      <c r="I164" s="2031" t="s">
        <v>372</v>
      </c>
      <c r="J164" s="2015" t="s">
        <v>371</v>
      </c>
      <c r="K164" s="2031" t="s">
        <v>372</v>
      </c>
      <c r="L164" s="2030" t="s">
        <v>109</v>
      </c>
      <c r="M164" s="2031" t="s">
        <v>348</v>
      </c>
    </row>
    <row r="165" spans="1:13" ht="14.25" x14ac:dyDescent="0.2">
      <c r="A165" s="1380" t="s">
        <v>375</v>
      </c>
      <c r="B165" s="3856">
        <v>0</v>
      </c>
      <c r="C165" s="3857">
        <v>0</v>
      </c>
      <c r="D165" s="3854">
        <v>0</v>
      </c>
      <c r="E165" s="3851">
        <v>0</v>
      </c>
      <c r="F165" s="3856">
        <v>0</v>
      </c>
      <c r="G165" s="3857">
        <v>0</v>
      </c>
      <c r="H165" s="3854">
        <v>0</v>
      </c>
      <c r="I165" s="3852">
        <v>0</v>
      </c>
      <c r="J165" s="3840">
        <f>B165+D165+F165+H165</f>
        <v>0</v>
      </c>
      <c r="K165" s="3841">
        <f>C165+E165+G165+I165</f>
        <v>0</v>
      </c>
      <c r="L165" s="3824"/>
      <c r="M165" s="3785">
        <f>SQRT(K165*K165+J165*J165)</f>
        <v>0</v>
      </c>
    </row>
    <row r="166" spans="1:13" ht="14.25" x14ac:dyDescent="0.2">
      <c r="A166" s="1381" t="s">
        <v>377</v>
      </c>
      <c r="B166" s="3856">
        <v>0</v>
      </c>
      <c r="C166" s="3857">
        <v>0</v>
      </c>
      <c r="D166" s="3854">
        <v>0</v>
      </c>
      <c r="E166" s="3851">
        <v>0</v>
      </c>
      <c r="F166" s="3856">
        <v>0</v>
      </c>
      <c r="G166" s="3857">
        <v>0</v>
      </c>
      <c r="H166" s="3854">
        <v>0</v>
      </c>
      <c r="I166" s="3852">
        <v>0</v>
      </c>
      <c r="J166" s="3842">
        <f t="shared" ref="J166:K188" si="21">B166+D166+F166+H166</f>
        <v>0</v>
      </c>
      <c r="K166" s="3843">
        <f t="shared" si="21"/>
        <v>0</v>
      </c>
      <c r="L166" s="3825"/>
      <c r="M166" s="3785">
        <f t="shared" ref="M166:M188" si="22">SQRT(K166*K166+J166*J166)</f>
        <v>0</v>
      </c>
    </row>
    <row r="167" spans="1:13" ht="14.25" x14ac:dyDescent="0.2">
      <c r="A167" s="1381" t="s">
        <v>379</v>
      </c>
      <c r="B167" s="3856">
        <v>0</v>
      </c>
      <c r="C167" s="3857">
        <v>0</v>
      </c>
      <c r="D167" s="3854">
        <v>0</v>
      </c>
      <c r="E167" s="3851">
        <v>0</v>
      </c>
      <c r="F167" s="3856">
        <v>0</v>
      </c>
      <c r="G167" s="3857">
        <v>0</v>
      </c>
      <c r="H167" s="3854">
        <v>0</v>
      </c>
      <c r="I167" s="3852">
        <v>0</v>
      </c>
      <c r="J167" s="3842">
        <f t="shared" si="21"/>
        <v>0</v>
      </c>
      <c r="K167" s="3843">
        <f t="shared" si="21"/>
        <v>0</v>
      </c>
      <c r="L167" s="3825"/>
      <c r="M167" s="3785">
        <f t="shared" si="22"/>
        <v>0</v>
      </c>
    </row>
    <row r="168" spans="1:13" ht="14.25" x14ac:dyDescent="0.2">
      <c r="A168" s="3463" t="s">
        <v>381</v>
      </c>
      <c r="B168" s="3858">
        <v>0</v>
      </c>
      <c r="C168" s="3859">
        <v>0</v>
      </c>
      <c r="D168" s="3863">
        <v>0</v>
      </c>
      <c r="E168" s="3862">
        <v>0</v>
      </c>
      <c r="F168" s="3858">
        <v>0</v>
      </c>
      <c r="G168" s="3859">
        <v>0</v>
      </c>
      <c r="H168" s="3863">
        <v>0</v>
      </c>
      <c r="I168" s="3884">
        <v>0</v>
      </c>
      <c r="J168" s="3844">
        <f t="shared" si="21"/>
        <v>0</v>
      </c>
      <c r="K168" s="3845">
        <f t="shared" si="21"/>
        <v>0</v>
      </c>
      <c r="L168" s="3839"/>
      <c r="M168" s="3853">
        <f t="shared" si="22"/>
        <v>0</v>
      </c>
    </row>
    <row r="169" spans="1:13" ht="14.25" x14ac:dyDescent="0.2">
      <c r="A169" s="1567" t="s">
        <v>383</v>
      </c>
      <c r="B169" s="3856">
        <v>0</v>
      </c>
      <c r="C169" s="3857">
        <v>0</v>
      </c>
      <c r="D169" s="3854">
        <v>0</v>
      </c>
      <c r="E169" s="3851">
        <v>0</v>
      </c>
      <c r="F169" s="3856">
        <v>0</v>
      </c>
      <c r="G169" s="3857">
        <v>0</v>
      </c>
      <c r="H169" s="3854">
        <v>0</v>
      </c>
      <c r="I169" s="3852">
        <v>0</v>
      </c>
      <c r="J169" s="3842">
        <f t="shared" si="21"/>
        <v>0</v>
      </c>
      <c r="K169" s="3843">
        <f t="shared" si="21"/>
        <v>0</v>
      </c>
      <c r="L169" s="3817"/>
      <c r="M169" s="3785">
        <f t="shared" si="22"/>
        <v>0</v>
      </c>
    </row>
    <row r="170" spans="1:13" ht="14.25" x14ac:dyDescent="0.2">
      <c r="A170" s="1567" t="s">
        <v>385</v>
      </c>
      <c r="B170" s="3856">
        <v>0</v>
      </c>
      <c r="C170" s="3857">
        <v>0</v>
      </c>
      <c r="D170" s="3854">
        <v>0</v>
      </c>
      <c r="E170" s="3851">
        <v>0</v>
      </c>
      <c r="F170" s="3856">
        <v>0</v>
      </c>
      <c r="G170" s="3857">
        <v>0</v>
      </c>
      <c r="H170" s="3854">
        <v>0</v>
      </c>
      <c r="I170" s="3852">
        <v>0</v>
      </c>
      <c r="J170" s="3842">
        <f t="shared" si="21"/>
        <v>0</v>
      </c>
      <c r="K170" s="3843">
        <f t="shared" si="21"/>
        <v>0</v>
      </c>
      <c r="L170" s="3817"/>
      <c r="M170" s="3785">
        <f t="shared" si="22"/>
        <v>0</v>
      </c>
    </row>
    <row r="171" spans="1:13" ht="14.25" x14ac:dyDescent="0.2">
      <c r="A171" s="1567" t="s">
        <v>387</v>
      </c>
      <c r="B171" s="3856">
        <v>0</v>
      </c>
      <c r="C171" s="3857">
        <v>0</v>
      </c>
      <c r="D171" s="3854">
        <v>0</v>
      </c>
      <c r="E171" s="3851">
        <v>0</v>
      </c>
      <c r="F171" s="3856">
        <v>0</v>
      </c>
      <c r="G171" s="3857">
        <v>0</v>
      </c>
      <c r="H171" s="3854">
        <v>0</v>
      </c>
      <c r="I171" s="3852">
        <v>0</v>
      </c>
      <c r="J171" s="3842">
        <f t="shared" si="21"/>
        <v>0</v>
      </c>
      <c r="K171" s="3843">
        <f t="shared" si="21"/>
        <v>0</v>
      </c>
      <c r="L171" s="3817"/>
      <c r="M171" s="3785">
        <f t="shared" si="22"/>
        <v>0</v>
      </c>
    </row>
    <row r="172" spans="1:13" ht="14.25" x14ac:dyDescent="0.2">
      <c r="A172" s="1567" t="s">
        <v>389</v>
      </c>
      <c r="B172" s="3856">
        <v>0</v>
      </c>
      <c r="C172" s="3857">
        <v>0</v>
      </c>
      <c r="D172" s="3854">
        <v>0</v>
      </c>
      <c r="E172" s="3851">
        <v>0</v>
      </c>
      <c r="F172" s="3856">
        <v>0</v>
      </c>
      <c r="G172" s="3857">
        <v>0</v>
      </c>
      <c r="H172" s="3854">
        <v>0</v>
      </c>
      <c r="I172" s="3852">
        <v>0</v>
      </c>
      <c r="J172" s="3842">
        <f t="shared" si="21"/>
        <v>0</v>
      </c>
      <c r="K172" s="3843">
        <f t="shared" si="21"/>
        <v>0</v>
      </c>
      <c r="L172" s="3817"/>
      <c r="M172" s="3785">
        <f t="shared" si="22"/>
        <v>0</v>
      </c>
    </row>
    <row r="173" spans="1:13" ht="14.25" x14ac:dyDescent="0.2">
      <c r="A173" s="1567" t="s">
        <v>391</v>
      </c>
      <c r="B173" s="3856">
        <v>0</v>
      </c>
      <c r="C173" s="3857">
        <v>0</v>
      </c>
      <c r="D173" s="3854">
        <v>0</v>
      </c>
      <c r="E173" s="3851">
        <v>0</v>
      </c>
      <c r="F173" s="3856">
        <v>0</v>
      </c>
      <c r="G173" s="3857">
        <v>0</v>
      </c>
      <c r="H173" s="3854">
        <v>0</v>
      </c>
      <c r="I173" s="3852">
        <v>0</v>
      </c>
      <c r="J173" s="3842">
        <f t="shared" si="21"/>
        <v>0</v>
      </c>
      <c r="K173" s="3843">
        <f t="shared" si="21"/>
        <v>0</v>
      </c>
      <c r="L173" s="3817"/>
      <c r="M173" s="3785">
        <f t="shared" si="22"/>
        <v>0</v>
      </c>
    </row>
    <row r="174" spans="1:13" ht="14.25" x14ac:dyDescent="0.2">
      <c r="A174" s="3463" t="s">
        <v>393</v>
      </c>
      <c r="B174" s="3858">
        <v>0</v>
      </c>
      <c r="C174" s="3859">
        <v>0</v>
      </c>
      <c r="D174" s="3863">
        <v>0</v>
      </c>
      <c r="E174" s="3862">
        <v>0</v>
      </c>
      <c r="F174" s="3858">
        <v>0</v>
      </c>
      <c r="G174" s="3859">
        <v>0</v>
      </c>
      <c r="H174" s="3863">
        <v>0</v>
      </c>
      <c r="I174" s="3884">
        <v>0</v>
      </c>
      <c r="J174" s="3844">
        <f t="shared" si="21"/>
        <v>0</v>
      </c>
      <c r="K174" s="3845">
        <f t="shared" si="21"/>
        <v>0</v>
      </c>
      <c r="L174" s="3839"/>
      <c r="M174" s="3853">
        <f t="shared" si="22"/>
        <v>0</v>
      </c>
    </row>
    <row r="175" spans="1:13" ht="14.25" x14ac:dyDescent="0.2">
      <c r="A175" s="1567" t="s">
        <v>395</v>
      </c>
      <c r="B175" s="3856">
        <v>0</v>
      </c>
      <c r="C175" s="3857">
        <v>0</v>
      </c>
      <c r="D175" s="3854">
        <v>0</v>
      </c>
      <c r="E175" s="3851">
        <v>0</v>
      </c>
      <c r="F175" s="3856">
        <v>0</v>
      </c>
      <c r="G175" s="3857">
        <v>0</v>
      </c>
      <c r="H175" s="3854">
        <v>0</v>
      </c>
      <c r="I175" s="3852">
        <v>0</v>
      </c>
      <c r="J175" s="3842">
        <f t="shared" si="21"/>
        <v>0</v>
      </c>
      <c r="K175" s="3843">
        <f t="shared" si="21"/>
        <v>0</v>
      </c>
      <c r="L175" s="3817"/>
      <c r="M175" s="3785">
        <f t="shared" si="22"/>
        <v>0</v>
      </c>
    </row>
    <row r="176" spans="1:13" ht="14.25" x14ac:dyDescent="0.2">
      <c r="A176" s="1567" t="s">
        <v>397</v>
      </c>
      <c r="B176" s="3856">
        <v>0</v>
      </c>
      <c r="C176" s="3857">
        <v>0</v>
      </c>
      <c r="D176" s="3854">
        <v>0</v>
      </c>
      <c r="E176" s="3851">
        <v>0</v>
      </c>
      <c r="F176" s="3856">
        <v>0</v>
      </c>
      <c r="G176" s="3857">
        <v>0</v>
      </c>
      <c r="H176" s="3854">
        <v>0</v>
      </c>
      <c r="I176" s="3852">
        <v>0</v>
      </c>
      <c r="J176" s="3842">
        <f t="shared" si="21"/>
        <v>0</v>
      </c>
      <c r="K176" s="3843">
        <f t="shared" si="21"/>
        <v>0</v>
      </c>
      <c r="L176" s="3817"/>
      <c r="M176" s="3785">
        <f t="shared" si="22"/>
        <v>0</v>
      </c>
    </row>
    <row r="177" spans="1:13" ht="14.25" x14ac:dyDescent="0.2">
      <c r="A177" s="1567" t="s">
        <v>399</v>
      </c>
      <c r="B177" s="3856">
        <v>0</v>
      </c>
      <c r="C177" s="3857">
        <v>0</v>
      </c>
      <c r="D177" s="3854">
        <v>0</v>
      </c>
      <c r="E177" s="3851">
        <v>0</v>
      </c>
      <c r="F177" s="3856">
        <v>0</v>
      </c>
      <c r="G177" s="3857">
        <v>0</v>
      </c>
      <c r="H177" s="3854">
        <v>0</v>
      </c>
      <c r="I177" s="3852">
        <v>0</v>
      </c>
      <c r="J177" s="3842">
        <f t="shared" si="21"/>
        <v>0</v>
      </c>
      <c r="K177" s="3843">
        <f t="shared" si="21"/>
        <v>0</v>
      </c>
      <c r="L177" s="3817"/>
      <c r="M177" s="3785">
        <f t="shared" si="22"/>
        <v>0</v>
      </c>
    </row>
    <row r="178" spans="1:13" ht="14.25" x14ac:dyDescent="0.2">
      <c r="A178" s="1567" t="s">
        <v>401</v>
      </c>
      <c r="B178" s="3856">
        <v>0</v>
      </c>
      <c r="C178" s="3857">
        <v>0</v>
      </c>
      <c r="D178" s="3854">
        <v>0</v>
      </c>
      <c r="E178" s="3851">
        <v>0</v>
      </c>
      <c r="F178" s="3856">
        <v>0</v>
      </c>
      <c r="G178" s="3857">
        <v>0</v>
      </c>
      <c r="H178" s="3854">
        <v>0</v>
      </c>
      <c r="I178" s="3852">
        <v>0</v>
      </c>
      <c r="J178" s="3842">
        <f t="shared" si="21"/>
        <v>0</v>
      </c>
      <c r="K178" s="3843">
        <f t="shared" si="21"/>
        <v>0</v>
      </c>
      <c r="L178" s="3817"/>
      <c r="M178" s="3785">
        <f t="shared" si="22"/>
        <v>0</v>
      </c>
    </row>
    <row r="179" spans="1:13" ht="14.25" x14ac:dyDescent="0.2">
      <c r="A179" s="1567" t="s">
        <v>403</v>
      </c>
      <c r="B179" s="3856">
        <v>0</v>
      </c>
      <c r="C179" s="3857">
        <v>0</v>
      </c>
      <c r="D179" s="3854">
        <v>0</v>
      </c>
      <c r="E179" s="3851">
        <v>0</v>
      </c>
      <c r="F179" s="3856">
        <v>0</v>
      </c>
      <c r="G179" s="3857">
        <v>0</v>
      </c>
      <c r="H179" s="3854">
        <v>0</v>
      </c>
      <c r="I179" s="3852">
        <v>0</v>
      </c>
      <c r="J179" s="3842">
        <f t="shared" si="21"/>
        <v>0</v>
      </c>
      <c r="K179" s="3843">
        <f t="shared" si="21"/>
        <v>0</v>
      </c>
      <c r="L179" s="3817"/>
      <c r="M179" s="3785">
        <f t="shared" si="22"/>
        <v>0</v>
      </c>
    </row>
    <row r="180" spans="1:13" ht="14.25" x14ac:dyDescent="0.2">
      <c r="A180" s="1567" t="s">
        <v>405</v>
      </c>
      <c r="B180" s="3856">
        <v>0</v>
      </c>
      <c r="C180" s="3857">
        <v>0</v>
      </c>
      <c r="D180" s="3854">
        <v>0</v>
      </c>
      <c r="E180" s="3851">
        <v>0</v>
      </c>
      <c r="F180" s="3856">
        <v>0</v>
      </c>
      <c r="G180" s="3857">
        <v>0</v>
      </c>
      <c r="H180" s="3854">
        <v>0</v>
      </c>
      <c r="I180" s="3852">
        <v>0</v>
      </c>
      <c r="J180" s="3842">
        <f t="shared" si="21"/>
        <v>0</v>
      </c>
      <c r="K180" s="3843">
        <f t="shared" si="21"/>
        <v>0</v>
      </c>
      <c r="L180" s="3817"/>
      <c r="M180" s="3785">
        <f t="shared" si="22"/>
        <v>0</v>
      </c>
    </row>
    <row r="181" spans="1:13" ht="14.25" x14ac:dyDescent="0.2">
      <c r="A181" s="1567" t="s">
        <v>407</v>
      </c>
      <c r="B181" s="3856">
        <v>0</v>
      </c>
      <c r="C181" s="3857">
        <v>0</v>
      </c>
      <c r="D181" s="3854">
        <v>0</v>
      </c>
      <c r="E181" s="3851">
        <v>0</v>
      </c>
      <c r="F181" s="3856">
        <v>0</v>
      </c>
      <c r="G181" s="3857">
        <v>0</v>
      </c>
      <c r="H181" s="3854">
        <v>0</v>
      </c>
      <c r="I181" s="3852">
        <v>0</v>
      </c>
      <c r="J181" s="3842">
        <f t="shared" si="21"/>
        <v>0</v>
      </c>
      <c r="K181" s="3843">
        <f t="shared" si="21"/>
        <v>0</v>
      </c>
      <c r="L181" s="3817"/>
      <c r="M181" s="3785">
        <f t="shared" si="22"/>
        <v>0</v>
      </c>
    </row>
    <row r="182" spans="1:13" ht="14.25" x14ac:dyDescent="0.2">
      <c r="A182" s="1567" t="s">
        <v>408</v>
      </c>
      <c r="B182" s="3856">
        <v>0</v>
      </c>
      <c r="C182" s="3857">
        <v>0</v>
      </c>
      <c r="D182" s="3854">
        <v>0</v>
      </c>
      <c r="E182" s="3851">
        <v>0</v>
      </c>
      <c r="F182" s="3856">
        <v>0</v>
      </c>
      <c r="G182" s="3857">
        <v>0</v>
      </c>
      <c r="H182" s="3854">
        <v>0</v>
      </c>
      <c r="I182" s="3852">
        <v>0</v>
      </c>
      <c r="J182" s="3842">
        <f t="shared" si="21"/>
        <v>0</v>
      </c>
      <c r="K182" s="3843">
        <f t="shared" si="21"/>
        <v>0</v>
      </c>
      <c r="L182" s="3817"/>
      <c r="M182" s="3785">
        <f t="shared" si="22"/>
        <v>0</v>
      </c>
    </row>
    <row r="183" spans="1:13" ht="14.25" x14ac:dyDescent="0.2">
      <c r="A183" s="1381" t="s">
        <v>410</v>
      </c>
      <c r="B183" s="3856">
        <v>0</v>
      </c>
      <c r="C183" s="3857">
        <v>0</v>
      </c>
      <c r="D183" s="3854">
        <v>0</v>
      </c>
      <c r="E183" s="3851">
        <v>0</v>
      </c>
      <c r="F183" s="3856">
        <v>0</v>
      </c>
      <c r="G183" s="3857">
        <v>0</v>
      </c>
      <c r="H183" s="3854">
        <v>0</v>
      </c>
      <c r="I183" s="3852">
        <v>0</v>
      </c>
      <c r="J183" s="3842">
        <f t="shared" si="21"/>
        <v>0</v>
      </c>
      <c r="K183" s="3843">
        <f t="shared" si="21"/>
        <v>0</v>
      </c>
      <c r="L183" s="3825"/>
      <c r="M183" s="3785">
        <f t="shared" si="22"/>
        <v>0</v>
      </c>
    </row>
    <row r="184" spans="1:13" ht="14.25" x14ac:dyDescent="0.2">
      <c r="A184" s="1381" t="s">
        <v>411</v>
      </c>
      <c r="B184" s="3856">
        <v>0</v>
      </c>
      <c r="C184" s="3857">
        <v>0</v>
      </c>
      <c r="D184" s="3854">
        <v>0</v>
      </c>
      <c r="E184" s="3851">
        <v>0</v>
      </c>
      <c r="F184" s="3856">
        <v>0</v>
      </c>
      <c r="G184" s="3857">
        <v>0</v>
      </c>
      <c r="H184" s="3854">
        <v>0</v>
      </c>
      <c r="I184" s="3852">
        <v>0</v>
      </c>
      <c r="J184" s="3842">
        <f t="shared" si="21"/>
        <v>0</v>
      </c>
      <c r="K184" s="3843">
        <f t="shared" si="21"/>
        <v>0</v>
      </c>
      <c r="L184" s="3825"/>
      <c r="M184" s="3785">
        <f t="shared" si="22"/>
        <v>0</v>
      </c>
    </row>
    <row r="185" spans="1:13" ht="14.25" x14ac:dyDescent="0.2">
      <c r="A185" s="3463" t="s">
        <v>412</v>
      </c>
      <c r="B185" s="3858">
        <v>0</v>
      </c>
      <c r="C185" s="3859">
        <v>0</v>
      </c>
      <c r="D185" s="3863">
        <v>0</v>
      </c>
      <c r="E185" s="3862">
        <v>0</v>
      </c>
      <c r="F185" s="3858">
        <v>0</v>
      </c>
      <c r="G185" s="3859">
        <v>0</v>
      </c>
      <c r="H185" s="3863">
        <v>0</v>
      </c>
      <c r="I185" s="3884">
        <v>0</v>
      </c>
      <c r="J185" s="3844">
        <f t="shared" si="21"/>
        <v>0</v>
      </c>
      <c r="K185" s="3845">
        <f t="shared" si="21"/>
        <v>0</v>
      </c>
      <c r="L185" s="3839"/>
      <c r="M185" s="3853">
        <f t="shared" si="22"/>
        <v>0</v>
      </c>
    </row>
    <row r="186" spans="1:13" ht="14.25" x14ac:dyDescent="0.2">
      <c r="A186" s="1381" t="s">
        <v>413</v>
      </c>
      <c r="B186" s="3856">
        <v>0</v>
      </c>
      <c r="C186" s="3857">
        <v>0</v>
      </c>
      <c r="D186" s="3854">
        <v>0</v>
      </c>
      <c r="E186" s="3851">
        <v>0</v>
      </c>
      <c r="F186" s="3856">
        <v>0</v>
      </c>
      <c r="G186" s="3857">
        <v>0</v>
      </c>
      <c r="H186" s="3854">
        <v>0</v>
      </c>
      <c r="I186" s="3852">
        <v>0</v>
      </c>
      <c r="J186" s="3842">
        <f t="shared" si="21"/>
        <v>0</v>
      </c>
      <c r="K186" s="3843">
        <f t="shared" si="21"/>
        <v>0</v>
      </c>
      <c r="L186" s="3825"/>
      <c r="M186" s="3785">
        <f t="shared" si="22"/>
        <v>0</v>
      </c>
    </row>
    <row r="187" spans="1:13" ht="14.25" x14ac:dyDescent="0.2">
      <c r="A187" s="1381" t="s">
        <v>414</v>
      </c>
      <c r="B187" s="3856">
        <v>0</v>
      </c>
      <c r="C187" s="3857">
        <v>0</v>
      </c>
      <c r="D187" s="3854">
        <v>0</v>
      </c>
      <c r="E187" s="3851">
        <v>0</v>
      </c>
      <c r="F187" s="3856">
        <v>0</v>
      </c>
      <c r="G187" s="3857">
        <v>0</v>
      </c>
      <c r="H187" s="3854">
        <v>0</v>
      </c>
      <c r="I187" s="3852">
        <v>0</v>
      </c>
      <c r="J187" s="3842">
        <f t="shared" si="21"/>
        <v>0</v>
      </c>
      <c r="K187" s="3843">
        <f t="shared" si="21"/>
        <v>0</v>
      </c>
      <c r="L187" s="3825"/>
      <c r="M187" s="3785">
        <f t="shared" si="22"/>
        <v>0</v>
      </c>
    </row>
    <row r="188" spans="1:13" ht="15" thickBot="1" x14ac:dyDescent="0.25">
      <c r="A188" s="1381" t="s">
        <v>415</v>
      </c>
      <c r="B188" s="3856">
        <v>0</v>
      </c>
      <c r="C188" s="3857">
        <v>0</v>
      </c>
      <c r="D188" s="3854">
        <v>0</v>
      </c>
      <c r="E188" s="3851">
        <v>0</v>
      </c>
      <c r="F188" s="3856">
        <v>0</v>
      </c>
      <c r="G188" s="3857">
        <v>0</v>
      </c>
      <c r="H188" s="3854">
        <v>0</v>
      </c>
      <c r="I188" s="3852">
        <v>0</v>
      </c>
      <c r="J188" s="3846">
        <f t="shared" si="21"/>
        <v>0</v>
      </c>
      <c r="K188" s="3822">
        <f t="shared" si="21"/>
        <v>0</v>
      </c>
      <c r="L188" s="3826"/>
      <c r="M188" s="3785">
        <f t="shared" si="22"/>
        <v>0</v>
      </c>
    </row>
    <row r="189" spans="1:13" ht="13.5" thickBot="1" x14ac:dyDescent="0.25">
      <c r="A189" s="1386" t="s">
        <v>416</v>
      </c>
      <c r="B189" s="1387">
        <f>SUM(B165:B188)</f>
        <v>0</v>
      </c>
      <c r="C189" s="1392">
        <f t="shared" ref="C189:M189" si="23">SUM(C165:C188)</f>
        <v>0</v>
      </c>
      <c r="D189" s="3855">
        <f t="shared" si="23"/>
        <v>0</v>
      </c>
      <c r="E189" s="1387">
        <f t="shared" si="23"/>
        <v>0</v>
      </c>
      <c r="F189" s="1387">
        <f t="shared" si="23"/>
        <v>0</v>
      </c>
      <c r="G189" s="1392">
        <f t="shared" si="23"/>
        <v>0</v>
      </c>
      <c r="H189" s="3855">
        <f t="shared" si="23"/>
        <v>0</v>
      </c>
      <c r="I189" s="1387">
        <f t="shared" si="23"/>
        <v>0</v>
      </c>
      <c r="J189" s="1387">
        <f t="shared" si="23"/>
        <v>0</v>
      </c>
      <c r="K189" s="1392">
        <f t="shared" si="23"/>
        <v>0</v>
      </c>
      <c r="L189" s="2212"/>
      <c r="M189" s="2211">
        <f t="shared" si="23"/>
        <v>0</v>
      </c>
    </row>
    <row r="190" spans="1:13" x14ac:dyDescent="0.2">
      <c r="B190" s="47"/>
      <c r="C190" s="47"/>
      <c r="D190" s="47"/>
      <c r="E190" s="47"/>
      <c r="F190" s="47"/>
      <c r="G190" s="47"/>
      <c r="H190" s="47"/>
      <c r="I190" s="47"/>
      <c r="J190" s="47"/>
      <c r="K190" s="47"/>
    </row>
    <row r="191" spans="1:13" ht="13.5" thickBot="1" x14ac:dyDescent="0.25">
      <c r="B191" s="47"/>
      <c r="C191" s="47"/>
      <c r="D191" s="47"/>
      <c r="E191" s="47"/>
      <c r="F191" s="47"/>
      <c r="G191" s="47"/>
      <c r="H191" s="47"/>
      <c r="I191" s="47"/>
      <c r="J191" s="47"/>
      <c r="K191" s="47"/>
    </row>
    <row r="192" spans="1:13" s="1378" customFormat="1" ht="15.75" thickBot="1" x14ac:dyDescent="0.3">
      <c r="A192" s="4837" t="s">
        <v>538</v>
      </c>
      <c r="B192" s="4838"/>
      <c r="C192" s="4839"/>
      <c r="D192" s="4840" t="s">
        <v>539</v>
      </c>
      <c r="E192" s="4839"/>
      <c r="F192" s="4821" t="s">
        <v>369</v>
      </c>
      <c r="G192" s="4822"/>
      <c r="H192" s="4822"/>
      <c r="I192" s="4823"/>
      <c r="J192" s="1565"/>
      <c r="K192" s="1565"/>
    </row>
    <row r="193" spans="1:11" ht="15.75" thickBot="1" x14ac:dyDescent="0.3">
      <c r="A193" s="4803" t="s">
        <v>541</v>
      </c>
      <c r="B193" s="4811">
        <v>42536</v>
      </c>
      <c r="C193" s="4812"/>
      <c r="D193" s="4813">
        <v>42536</v>
      </c>
      <c r="E193" s="4812"/>
      <c r="F193" s="4768"/>
      <c r="G193" s="4769"/>
      <c r="H193" s="4769"/>
      <c r="I193" s="4770"/>
      <c r="J193" s="47"/>
      <c r="K193" s="47"/>
    </row>
    <row r="194" spans="1:11" ht="15.75" thickBot="1" x14ac:dyDescent="0.3">
      <c r="A194" s="4804"/>
      <c r="B194" s="2015" t="s">
        <v>371</v>
      </c>
      <c r="C194" s="2031" t="s">
        <v>372</v>
      </c>
      <c r="D194" s="3804" t="s">
        <v>371</v>
      </c>
      <c r="E194" s="2031" t="s">
        <v>372</v>
      </c>
      <c r="F194" s="2015" t="s">
        <v>371</v>
      </c>
      <c r="G194" s="2031" t="s">
        <v>372</v>
      </c>
      <c r="H194" s="2030" t="s">
        <v>109</v>
      </c>
      <c r="I194" s="2031" t="s">
        <v>348</v>
      </c>
      <c r="J194" s="47"/>
      <c r="K194" s="47"/>
    </row>
    <row r="195" spans="1:11" ht="15" x14ac:dyDescent="0.2">
      <c r="A195" s="1380" t="s">
        <v>375</v>
      </c>
      <c r="B195" s="3772">
        <v>403.57274444444442</v>
      </c>
      <c r="C195" s="3774">
        <v>4.8096000000000005</v>
      </c>
      <c r="D195" s="3794">
        <v>8.3350000000000009</v>
      </c>
      <c r="E195" s="3851">
        <v>0</v>
      </c>
      <c r="F195" s="3792">
        <f>B195+D195</f>
        <v>411.9077444444444</v>
      </c>
      <c r="G195" s="3821">
        <f>C195+E195</f>
        <v>4.8096000000000005</v>
      </c>
      <c r="H195" s="3816">
        <f>G195/F195</f>
        <v>1.1676401002090627E-2</v>
      </c>
      <c r="I195" s="2027">
        <f>SQRT(G195*G195+F195*F195)</f>
        <v>411.93582289656445</v>
      </c>
      <c r="J195" s="47"/>
      <c r="K195" s="47"/>
    </row>
    <row r="196" spans="1:11" ht="15" x14ac:dyDescent="0.2">
      <c r="A196" s="1381" t="s">
        <v>377</v>
      </c>
      <c r="B196" s="3782">
        <v>378.02174444444449</v>
      </c>
      <c r="C196" s="3774">
        <v>0</v>
      </c>
      <c r="D196" s="3794">
        <v>0.65800000000000003</v>
      </c>
      <c r="E196" s="3851">
        <v>0</v>
      </c>
      <c r="F196" s="3793">
        <f t="shared" ref="F196:G218" si="24">B196+D196</f>
        <v>378.67974444444451</v>
      </c>
      <c r="G196" s="3822">
        <f t="shared" si="24"/>
        <v>0</v>
      </c>
      <c r="H196" s="3817">
        <f t="shared" ref="H196:H218" si="25">G196/F196</f>
        <v>0</v>
      </c>
      <c r="I196" s="2027">
        <f t="shared" ref="I196:I218" si="26">SQRT(G196*G196+F196*F196)</f>
        <v>378.67974444444451</v>
      </c>
      <c r="J196" s="47"/>
      <c r="K196" s="47"/>
    </row>
    <row r="197" spans="1:11" ht="15" x14ac:dyDescent="0.2">
      <c r="A197" s="1381" t="s">
        <v>379</v>
      </c>
      <c r="B197" s="3772">
        <v>463.69274444444443</v>
      </c>
      <c r="C197" s="3774">
        <v>47.194200000000002</v>
      </c>
      <c r="D197" s="3794">
        <v>5.3849999999999998</v>
      </c>
      <c r="E197" s="3851">
        <v>0</v>
      </c>
      <c r="F197" s="3793">
        <f t="shared" si="24"/>
        <v>469.07774444444442</v>
      </c>
      <c r="G197" s="3822">
        <f t="shared" si="24"/>
        <v>47.194200000000002</v>
      </c>
      <c r="H197" s="3817">
        <f t="shared" si="25"/>
        <v>0.10061061425093785</v>
      </c>
      <c r="I197" s="2027">
        <f t="shared" si="26"/>
        <v>471.44588538529797</v>
      </c>
      <c r="J197" s="47"/>
      <c r="K197" s="47"/>
    </row>
    <row r="198" spans="1:11" ht="15" x14ac:dyDescent="0.2">
      <c r="A198" s="3463" t="s">
        <v>381</v>
      </c>
      <c r="B198" s="3847">
        <v>471.50834444444445</v>
      </c>
      <c r="C198" s="3848">
        <v>62.524799999999999</v>
      </c>
      <c r="D198" s="3861">
        <v>8.2620000000000005</v>
      </c>
      <c r="E198" s="3862">
        <v>0</v>
      </c>
      <c r="F198" s="3858">
        <f t="shared" si="24"/>
        <v>479.77034444444445</v>
      </c>
      <c r="G198" s="3859">
        <f t="shared" si="24"/>
        <v>62.524799999999999</v>
      </c>
      <c r="H198" s="3839">
        <f t="shared" si="25"/>
        <v>0.1303223526089369</v>
      </c>
      <c r="I198" s="3464">
        <f t="shared" si="26"/>
        <v>483.82738039860959</v>
      </c>
      <c r="J198" s="47"/>
      <c r="K198" s="47"/>
    </row>
    <row r="199" spans="1:11" ht="15" x14ac:dyDescent="0.2">
      <c r="A199" s="1381" t="s">
        <v>383</v>
      </c>
      <c r="B199" s="3772">
        <v>402.37034444444447</v>
      </c>
      <c r="C199" s="3774">
        <v>5.4108000000000001</v>
      </c>
      <c r="D199" s="3794">
        <v>0.65800000000000003</v>
      </c>
      <c r="E199" s="3851">
        <v>0</v>
      </c>
      <c r="F199" s="3793">
        <f t="shared" si="24"/>
        <v>403.02834444444449</v>
      </c>
      <c r="G199" s="3822">
        <f t="shared" si="24"/>
        <v>5.4108000000000001</v>
      </c>
      <c r="H199" s="3817">
        <f t="shared" si="25"/>
        <v>1.3425358475614244E-2</v>
      </c>
      <c r="I199" s="2027">
        <f t="shared" si="26"/>
        <v>403.0646637727869</v>
      </c>
      <c r="J199" s="47"/>
      <c r="K199" s="47"/>
    </row>
    <row r="200" spans="1:11" ht="15" x14ac:dyDescent="0.2">
      <c r="A200" s="1381" t="s">
        <v>385</v>
      </c>
      <c r="B200" s="3772">
        <v>384.03374444444444</v>
      </c>
      <c r="C200" s="3774">
        <v>0</v>
      </c>
      <c r="D200" s="3794">
        <v>7.5430000000000001</v>
      </c>
      <c r="E200" s="3851">
        <v>0</v>
      </c>
      <c r="F200" s="3793">
        <f t="shared" si="24"/>
        <v>391.57674444444444</v>
      </c>
      <c r="G200" s="3822">
        <f t="shared" si="24"/>
        <v>0</v>
      </c>
      <c r="H200" s="3817">
        <f t="shared" si="25"/>
        <v>0</v>
      </c>
      <c r="I200" s="2027">
        <f t="shared" si="26"/>
        <v>391.57674444444444</v>
      </c>
      <c r="J200" s="47"/>
      <c r="K200" s="47"/>
    </row>
    <row r="201" spans="1:11" ht="15" x14ac:dyDescent="0.2">
      <c r="A201" s="1381" t="s">
        <v>387</v>
      </c>
      <c r="B201" s="3772">
        <v>397.56074444444448</v>
      </c>
      <c r="C201" s="3774">
        <v>0</v>
      </c>
      <c r="D201" s="3794">
        <v>6.7159999999999993</v>
      </c>
      <c r="E201" s="3851">
        <v>0</v>
      </c>
      <c r="F201" s="3793">
        <f t="shared" si="24"/>
        <v>404.27674444444449</v>
      </c>
      <c r="G201" s="3822">
        <f t="shared" si="24"/>
        <v>0</v>
      </c>
      <c r="H201" s="3817">
        <f t="shared" si="25"/>
        <v>0</v>
      </c>
      <c r="I201" s="2027">
        <f t="shared" si="26"/>
        <v>404.27674444444449</v>
      </c>
      <c r="J201" s="47"/>
      <c r="K201" s="47"/>
    </row>
    <row r="202" spans="1:11" ht="15" x14ac:dyDescent="0.2">
      <c r="A202" s="1381" t="s">
        <v>389</v>
      </c>
      <c r="B202" s="3772">
        <v>389.44454444444443</v>
      </c>
      <c r="C202" s="3774">
        <v>0</v>
      </c>
      <c r="D202" s="3795">
        <v>0.64500000000000002</v>
      </c>
      <c r="E202" s="3851">
        <v>0</v>
      </c>
      <c r="F202" s="3793">
        <f t="shared" si="24"/>
        <v>390.08954444444441</v>
      </c>
      <c r="G202" s="3822">
        <f t="shared" si="24"/>
        <v>0</v>
      </c>
      <c r="H202" s="3817">
        <f t="shared" si="25"/>
        <v>0</v>
      </c>
      <c r="I202" s="2027">
        <f t="shared" si="26"/>
        <v>390.08954444444441</v>
      </c>
      <c r="J202" s="47"/>
      <c r="K202" s="47"/>
    </row>
    <row r="203" spans="1:11" ht="15" x14ac:dyDescent="0.2">
      <c r="A203" s="1381" t="s">
        <v>391</v>
      </c>
      <c r="B203" s="3772">
        <v>403.57274444444448</v>
      </c>
      <c r="C203" s="3774">
        <v>1.2023999999999999</v>
      </c>
      <c r="D203" s="3794">
        <v>7.7229999999999999</v>
      </c>
      <c r="E203" s="3851">
        <v>0</v>
      </c>
      <c r="F203" s="3793">
        <f t="shared" si="24"/>
        <v>411.29574444444449</v>
      </c>
      <c r="G203" s="3822">
        <f t="shared" si="24"/>
        <v>1.2023999999999999</v>
      </c>
      <c r="H203" s="3817">
        <f t="shared" si="25"/>
        <v>2.9234438144360945E-3</v>
      </c>
      <c r="I203" s="2027">
        <f>SQRT(G203*G203+F203*F203)</f>
        <v>411.29750201511047</v>
      </c>
      <c r="J203" s="47"/>
      <c r="K203" s="47"/>
    </row>
    <row r="204" spans="1:11" ht="15" x14ac:dyDescent="0.2">
      <c r="A204" s="3463" t="s">
        <v>393</v>
      </c>
      <c r="B204" s="3847">
        <v>408.38234444444447</v>
      </c>
      <c r="C204" s="3848">
        <v>0</v>
      </c>
      <c r="D204" s="3861">
        <v>8.2949999999999999</v>
      </c>
      <c r="E204" s="3862">
        <v>0</v>
      </c>
      <c r="F204" s="3858">
        <f t="shared" si="24"/>
        <v>416.67734444444449</v>
      </c>
      <c r="G204" s="3859">
        <f t="shared" si="24"/>
        <v>0</v>
      </c>
      <c r="H204" s="3839">
        <f t="shared" si="25"/>
        <v>0</v>
      </c>
      <c r="I204" s="3464">
        <f t="shared" si="26"/>
        <v>416.67734444444449</v>
      </c>
      <c r="J204" s="47"/>
      <c r="K204" s="47"/>
    </row>
    <row r="205" spans="1:11" ht="15" x14ac:dyDescent="0.2">
      <c r="A205" s="1381" t="s">
        <v>395</v>
      </c>
      <c r="B205" s="3772">
        <v>432.73094444444445</v>
      </c>
      <c r="C205" s="3774">
        <v>6.9138000000000002</v>
      </c>
      <c r="D205" s="3794">
        <v>8.2439999999999998</v>
      </c>
      <c r="E205" s="3851">
        <v>0</v>
      </c>
      <c r="F205" s="3793">
        <f t="shared" si="24"/>
        <v>440.97494444444442</v>
      </c>
      <c r="G205" s="3822">
        <f t="shared" si="24"/>
        <v>6.9138000000000002</v>
      </c>
      <c r="H205" s="3817">
        <f t="shared" si="25"/>
        <v>1.5678441796075842E-2</v>
      </c>
      <c r="I205" s="2027">
        <f t="shared" si="26"/>
        <v>441.02913991959855</v>
      </c>
      <c r="J205" s="47"/>
      <c r="K205" s="47"/>
    </row>
    <row r="206" spans="1:11" ht="15" x14ac:dyDescent="0.2">
      <c r="A206" s="1381" t="s">
        <v>397</v>
      </c>
      <c r="B206" s="3781">
        <v>502.77074444444446</v>
      </c>
      <c r="C206" s="3774">
        <v>57.715200000000003</v>
      </c>
      <c r="D206" s="3794">
        <v>8.2509999999999994</v>
      </c>
      <c r="E206" s="3851">
        <v>0</v>
      </c>
      <c r="F206" s="3793">
        <f t="shared" si="24"/>
        <v>511.02174444444444</v>
      </c>
      <c r="G206" s="3822">
        <f t="shared" si="24"/>
        <v>57.715200000000003</v>
      </c>
      <c r="H206" s="3817">
        <f t="shared" si="25"/>
        <v>0.11294079093003154</v>
      </c>
      <c r="I206" s="2027">
        <f t="shared" si="26"/>
        <v>514.27061709384395</v>
      </c>
      <c r="J206" s="47"/>
      <c r="K206" s="47"/>
    </row>
    <row r="207" spans="1:11" ht="15" x14ac:dyDescent="0.2">
      <c r="A207" s="1381" t="s">
        <v>399</v>
      </c>
      <c r="B207" s="3772">
        <v>482.9311444444445</v>
      </c>
      <c r="C207" s="3774">
        <v>49.298400000000001</v>
      </c>
      <c r="D207" s="3794">
        <v>8.2489999999999988</v>
      </c>
      <c r="E207" s="3851">
        <v>0</v>
      </c>
      <c r="F207" s="3793">
        <f t="shared" si="24"/>
        <v>491.18014444444452</v>
      </c>
      <c r="G207" s="3822">
        <f t="shared" si="24"/>
        <v>49.298400000000001</v>
      </c>
      <c r="H207" s="3817">
        <f t="shared" si="25"/>
        <v>0.10036724928235764</v>
      </c>
      <c r="I207" s="2027">
        <f t="shared" si="26"/>
        <v>493.64791758805728</v>
      </c>
      <c r="J207" s="47"/>
      <c r="K207" s="47"/>
    </row>
    <row r="208" spans="1:11" ht="15" x14ac:dyDescent="0.2">
      <c r="A208" s="1381" t="s">
        <v>401</v>
      </c>
      <c r="B208" s="3772">
        <v>438.74294444444445</v>
      </c>
      <c r="C208" s="3774">
        <v>12.023999999999999</v>
      </c>
      <c r="D208" s="3794">
        <v>8.3309999999999995</v>
      </c>
      <c r="E208" s="3851">
        <v>0</v>
      </c>
      <c r="F208" s="3793">
        <f t="shared" si="24"/>
        <v>447.07394444444446</v>
      </c>
      <c r="G208" s="3822">
        <f t="shared" si="24"/>
        <v>12.023999999999999</v>
      </c>
      <c r="H208" s="3817">
        <f t="shared" si="25"/>
        <v>2.6894879805490785E-2</v>
      </c>
      <c r="I208" s="2027">
        <f t="shared" si="26"/>
        <v>447.23560723304917</v>
      </c>
      <c r="J208" s="47"/>
      <c r="K208" s="47"/>
    </row>
    <row r="209" spans="1:12" ht="15" x14ac:dyDescent="0.2">
      <c r="A209" s="1381" t="s">
        <v>403</v>
      </c>
      <c r="B209" s="3772">
        <v>417.70094444444447</v>
      </c>
      <c r="C209" s="3774">
        <v>0</v>
      </c>
      <c r="D209" s="3794">
        <v>8.2989999999999995</v>
      </c>
      <c r="E209" s="3851">
        <v>0</v>
      </c>
      <c r="F209" s="3793">
        <f t="shared" si="24"/>
        <v>425.99994444444445</v>
      </c>
      <c r="G209" s="3822">
        <f t="shared" si="24"/>
        <v>0</v>
      </c>
      <c r="H209" s="3817">
        <f t="shared" si="25"/>
        <v>0</v>
      </c>
      <c r="I209" s="2027">
        <f t="shared" si="26"/>
        <v>425.99994444444445</v>
      </c>
      <c r="J209" s="47"/>
      <c r="K209" s="47"/>
    </row>
    <row r="210" spans="1:12" ht="15" x14ac:dyDescent="0.2">
      <c r="A210" s="1381" t="s">
        <v>405</v>
      </c>
      <c r="B210" s="3772">
        <v>448.06154444444445</v>
      </c>
      <c r="C210" s="3774">
        <v>0</v>
      </c>
      <c r="D210" s="3794">
        <v>8.2789999999999999</v>
      </c>
      <c r="E210" s="3851">
        <v>0</v>
      </c>
      <c r="F210" s="3793">
        <f t="shared" si="24"/>
        <v>456.34054444444445</v>
      </c>
      <c r="G210" s="3822">
        <f t="shared" si="24"/>
        <v>0</v>
      </c>
      <c r="H210" s="3817">
        <f t="shared" si="25"/>
        <v>0</v>
      </c>
      <c r="I210" s="2027">
        <f t="shared" si="26"/>
        <v>456.34054444444445</v>
      </c>
      <c r="J210" s="47"/>
      <c r="K210" s="47"/>
    </row>
    <row r="211" spans="1:12" ht="15" x14ac:dyDescent="0.2">
      <c r="A211" s="1381" t="s">
        <v>407</v>
      </c>
      <c r="B211" s="3772">
        <v>449.26394444444446</v>
      </c>
      <c r="C211" s="3774">
        <v>0</v>
      </c>
      <c r="D211" s="3794">
        <v>8.2750000000000004</v>
      </c>
      <c r="E211" s="3851">
        <v>0</v>
      </c>
      <c r="F211" s="3793">
        <f t="shared" si="24"/>
        <v>457.53894444444444</v>
      </c>
      <c r="G211" s="3822">
        <f t="shared" si="24"/>
        <v>0</v>
      </c>
      <c r="H211" s="3817">
        <f t="shared" si="25"/>
        <v>0</v>
      </c>
      <c r="I211" s="2027">
        <f t="shared" si="26"/>
        <v>457.53894444444444</v>
      </c>
      <c r="J211" s="47"/>
      <c r="K211" s="47"/>
    </row>
    <row r="212" spans="1:12" ht="15" x14ac:dyDescent="0.2">
      <c r="A212" s="1567" t="s">
        <v>408</v>
      </c>
      <c r="B212" s="1578">
        <v>434.83514444444444</v>
      </c>
      <c r="C212" s="1579">
        <v>0</v>
      </c>
      <c r="D212" s="1595">
        <v>8.2780000000000005</v>
      </c>
      <c r="E212" s="3779">
        <v>0</v>
      </c>
      <c r="F212" s="3793">
        <f t="shared" si="24"/>
        <v>443.11314444444446</v>
      </c>
      <c r="G212" s="3822">
        <f t="shared" si="24"/>
        <v>0</v>
      </c>
      <c r="H212" s="3817">
        <f t="shared" si="25"/>
        <v>0</v>
      </c>
      <c r="I212" s="2027">
        <f t="shared" si="26"/>
        <v>443.11314444444446</v>
      </c>
      <c r="J212" s="47"/>
      <c r="K212" s="47"/>
    </row>
    <row r="213" spans="1:12" ht="15" x14ac:dyDescent="0.2">
      <c r="A213" s="1381" t="s">
        <v>410</v>
      </c>
      <c r="B213" s="3772">
        <v>415.59674444444443</v>
      </c>
      <c r="C213" s="3774">
        <v>0.60119999999999996</v>
      </c>
      <c r="D213" s="3794">
        <v>8.2799999999999994</v>
      </c>
      <c r="E213" s="3851">
        <v>0</v>
      </c>
      <c r="F213" s="3793">
        <f t="shared" si="24"/>
        <v>423.8767444444444</v>
      </c>
      <c r="G213" s="3822">
        <f t="shared" si="24"/>
        <v>0.60119999999999996</v>
      </c>
      <c r="H213" s="3817">
        <f t="shared" si="25"/>
        <v>1.4183368346568882E-3</v>
      </c>
      <c r="I213" s="2027">
        <f t="shared" si="26"/>
        <v>423.87717079628248</v>
      </c>
      <c r="J213" s="47"/>
      <c r="K213" s="47"/>
    </row>
    <row r="214" spans="1:12" ht="15" x14ac:dyDescent="0.2">
      <c r="A214" s="1381" t="s">
        <v>411</v>
      </c>
      <c r="B214" s="3772">
        <v>430.62674444444445</v>
      </c>
      <c r="C214" s="3774">
        <v>0</v>
      </c>
      <c r="D214" s="3794">
        <v>8.3350000000000009</v>
      </c>
      <c r="E214" s="3851">
        <v>0</v>
      </c>
      <c r="F214" s="3793">
        <f t="shared" si="24"/>
        <v>438.96174444444443</v>
      </c>
      <c r="G214" s="3822">
        <f t="shared" si="24"/>
        <v>0</v>
      </c>
      <c r="H214" s="3817">
        <f t="shared" si="25"/>
        <v>0</v>
      </c>
      <c r="I214" s="2027">
        <f t="shared" si="26"/>
        <v>438.96174444444443</v>
      </c>
      <c r="J214" s="47"/>
      <c r="K214" s="47"/>
    </row>
    <row r="215" spans="1:12" ht="15" x14ac:dyDescent="0.2">
      <c r="A215" s="3463" t="s">
        <v>412</v>
      </c>
      <c r="B215" s="3847">
        <v>462.18974444444444</v>
      </c>
      <c r="C215" s="3848">
        <v>23.4468</v>
      </c>
      <c r="D215" s="3861">
        <v>8.3219999999999992</v>
      </c>
      <c r="E215" s="3862">
        <v>0</v>
      </c>
      <c r="F215" s="3858">
        <f t="shared" si="24"/>
        <v>470.51174444444445</v>
      </c>
      <c r="G215" s="3859">
        <f t="shared" si="24"/>
        <v>23.4468</v>
      </c>
      <c r="H215" s="3839">
        <f t="shared" si="25"/>
        <v>4.9832549934932545E-2</v>
      </c>
      <c r="I215" s="3464">
        <f t="shared" si="26"/>
        <v>471.0955891222016</v>
      </c>
      <c r="J215" s="47"/>
      <c r="K215" s="47"/>
    </row>
    <row r="216" spans="1:12" ht="15" x14ac:dyDescent="0.2">
      <c r="A216" s="1381" t="s">
        <v>413</v>
      </c>
      <c r="B216" s="3772">
        <v>488.94314444444444</v>
      </c>
      <c r="C216" s="3774">
        <v>48.997799999999998</v>
      </c>
      <c r="D216" s="3794">
        <v>8.3090000000000011</v>
      </c>
      <c r="E216" s="3851">
        <v>0</v>
      </c>
      <c r="F216" s="3793">
        <f t="shared" si="24"/>
        <v>497.25214444444447</v>
      </c>
      <c r="G216" s="3822">
        <f t="shared" si="24"/>
        <v>48.997799999999998</v>
      </c>
      <c r="H216" s="3817">
        <f t="shared" si="25"/>
        <v>9.8537131609040818E-2</v>
      </c>
      <c r="I216" s="2027">
        <f t="shared" si="26"/>
        <v>499.66036420696673</v>
      </c>
      <c r="J216" s="47"/>
      <c r="K216" s="47"/>
    </row>
    <row r="217" spans="1:12" ht="15" x14ac:dyDescent="0.2">
      <c r="A217" s="1381" t="s">
        <v>414</v>
      </c>
      <c r="B217" s="3772">
        <v>423.41234444444444</v>
      </c>
      <c r="C217" s="3774">
        <v>0</v>
      </c>
      <c r="D217" s="3796">
        <v>8.3580000000000005</v>
      </c>
      <c r="E217" s="3851">
        <v>0</v>
      </c>
      <c r="F217" s="3793">
        <f t="shared" si="24"/>
        <v>431.77034444444445</v>
      </c>
      <c r="G217" s="3822">
        <f t="shared" si="24"/>
        <v>0</v>
      </c>
      <c r="H217" s="3817">
        <f t="shared" si="25"/>
        <v>0</v>
      </c>
      <c r="I217" s="2027">
        <f t="shared" si="26"/>
        <v>431.77034444444445</v>
      </c>
      <c r="J217" s="47"/>
      <c r="K217" s="47"/>
    </row>
    <row r="218" spans="1:12" ht="15.75" thickBot="1" x14ac:dyDescent="0.25">
      <c r="A218" s="1381" t="s">
        <v>415</v>
      </c>
      <c r="B218" s="3772">
        <v>402.0697444444445</v>
      </c>
      <c r="C218" s="3783">
        <v>0</v>
      </c>
      <c r="D218" s="3794">
        <v>8.3490000000000002</v>
      </c>
      <c r="E218" s="3860">
        <v>0</v>
      </c>
      <c r="F218" s="3793">
        <f t="shared" si="24"/>
        <v>410.41874444444448</v>
      </c>
      <c r="G218" s="3822">
        <f t="shared" si="24"/>
        <v>0</v>
      </c>
      <c r="H218" s="3818">
        <f t="shared" si="25"/>
        <v>0</v>
      </c>
      <c r="I218" s="2027">
        <f t="shared" si="26"/>
        <v>410.41874444444448</v>
      </c>
      <c r="J218" s="47"/>
      <c r="K218" s="47"/>
    </row>
    <row r="219" spans="1:12" ht="15.75" thickBot="1" x14ac:dyDescent="0.3">
      <c r="A219" s="1386" t="s">
        <v>416</v>
      </c>
      <c r="B219" s="1583">
        <f>SUM(B195:B218)</f>
        <v>10332.035866666669</v>
      </c>
      <c r="C219" s="1600">
        <f t="shared" ref="C219:I219" si="27">SUM(C195:C218)</f>
        <v>320.13900000000001</v>
      </c>
      <c r="D219" s="3768">
        <f t="shared" si="27"/>
        <v>170.37899999999999</v>
      </c>
      <c r="E219" s="1583">
        <f t="shared" si="27"/>
        <v>0</v>
      </c>
      <c r="F219" s="1583">
        <f t="shared" si="27"/>
        <v>10502.414866666668</v>
      </c>
      <c r="G219" s="1583">
        <f t="shared" si="27"/>
        <v>320.13900000000001</v>
      </c>
      <c r="H219" s="3823">
        <f>G219/F219</f>
        <v>3.0482418002366347E-2</v>
      </c>
      <c r="I219" s="2023">
        <f t="shared" si="27"/>
        <v>10517.831193761705</v>
      </c>
      <c r="J219" s="47"/>
      <c r="K219" s="47"/>
    </row>
    <row r="220" spans="1:12" x14ac:dyDescent="0.2">
      <c r="B220" s="47"/>
      <c r="C220" s="47"/>
      <c r="D220" s="47"/>
      <c r="E220" s="47"/>
      <c r="F220" s="47"/>
      <c r="G220" s="47"/>
      <c r="H220" s="47"/>
      <c r="I220" s="47"/>
      <c r="J220" s="47"/>
      <c r="K220" s="47"/>
    </row>
    <row r="221" spans="1:12" ht="13.5" thickBot="1" x14ac:dyDescent="0.25">
      <c r="B221" s="47"/>
      <c r="C221" s="47"/>
      <c r="D221" s="47"/>
      <c r="E221" s="47"/>
      <c r="F221" s="47"/>
      <c r="G221" s="47"/>
      <c r="H221" s="47"/>
      <c r="I221" s="47"/>
      <c r="J221" s="47"/>
      <c r="K221" s="47"/>
    </row>
    <row r="222" spans="1:12" s="1378" customFormat="1" ht="15" customHeight="1" thickBot="1" x14ac:dyDescent="0.25">
      <c r="A222" s="4808" t="s">
        <v>680</v>
      </c>
      <c r="B222" s="4809"/>
      <c r="C222" s="4809"/>
      <c r="D222" s="1605"/>
      <c r="E222" s="3096" t="s">
        <v>681</v>
      </c>
      <c r="F222" s="1605"/>
      <c r="G222" s="1605"/>
      <c r="H222" s="1605"/>
      <c r="I222" s="4815" t="s">
        <v>565</v>
      </c>
      <c r="J222" s="4816"/>
      <c r="K222" s="4817"/>
      <c r="L222" s="2009"/>
    </row>
    <row r="223" spans="1:12" ht="15.75" thickBot="1" x14ac:dyDescent="0.3">
      <c r="A223" s="4803" t="s">
        <v>541</v>
      </c>
      <c r="B223" s="4811">
        <v>42536</v>
      </c>
      <c r="C223" s="4812"/>
      <c r="D223" s="48"/>
      <c r="E223" s="4803" t="s">
        <v>541</v>
      </c>
      <c r="F223" s="4811">
        <v>42536</v>
      </c>
      <c r="G223" s="4812"/>
      <c r="H223" s="48"/>
      <c r="I223" s="4818"/>
      <c r="J223" s="4819"/>
      <c r="K223" s="4820"/>
      <c r="L223" s="2009"/>
    </row>
    <row r="224" spans="1:12" ht="15" thickBot="1" x14ac:dyDescent="0.25">
      <c r="A224" s="4804"/>
      <c r="B224" s="3760" t="s">
        <v>371</v>
      </c>
      <c r="C224" s="1573" t="s">
        <v>372</v>
      </c>
      <c r="D224" s="48"/>
      <c r="E224" s="4804"/>
      <c r="F224" s="3760" t="s">
        <v>371</v>
      </c>
      <c r="G224" s="1573" t="s">
        <v>372</v>
      </c>
      <c r="H224" s="48"/>
      <c r="I224" s="2008" t="s">
        <v>371</v>
      </c>
      <c r="J224" s="2034" t="s">
        <v>372</v>
      </c>
      <c r="K224" s="2034" t="s">
        <v>348</v>
      </c>
      <c r="L224" s="1591"/>
    </row>
    <row r="225" spans="1:12" ht="15" x14ac:dyDescent="0.2">
      <c r="A225" s="1380" t="s">
        <v>375</v>
      </c>
      <c r="B225" s="3772">
        <v>15307.6</v>
      </c>
      <c r="C225" s="3774">
        <v>6204</v>
      </c>
      <c r="D225" s="3875"/>
      <c r="E225" s="1592" t="s">
        <v>375</v>
      </c>
      <c r="F225" s="3786">
        <v>14718</v>
      </c>
      <c r="G225" s="3774">
        <v>6239.2</v>
      </c>
      <c r="H225" s="3875"/>
      <c r="I225" s="3879">
        <f>B225+F225</f>
        <v>30025.599999999999</v>
      </c>
      <c r="J225" s="3880">
        <f>C225+G225</f>
        <v>12443.2</v>
      </c>
      <c r="K225" s="2035">
        <f>SQRT(I225*I225+J225*J225)</f>
        <v>32501.844279978941</v>
      </c>
      <c r="L225" s="2038"/>
    </row>
    <row r="226" spans="1:12" ht="15" x14ac:dyDescent="0.2">
      <c r="A226" s="1381" t="s">
        <v>377</v>
      </c>
      <c r="B226" s="3772">
        <v>15254.8</v>
      </c>
      <c r="C226" s="3774">
        <v>6168.8</v>
      </c>
      <c r="D226" s="3875"/>
      <c r="E226" s="1593" t="s">
        <v>377</v>
      </c>
      <c r="F226" s="3786">
        <v>14665.2</v>
      </c>
      <c r="G226" s="3774">
        <v>6199.6</v>
      </c>
      <c r="H226" s="3875"/>
      <c r="I226" s="3842">
        <f t="shared" ref="I226:I248" si="28">B226+F226</f>
        <v>29920</v>
      </c>
      <c r="J226" s="3881">
        <f t="shared" ref="J226:J248" si="29">C226+G226</f>
        <v>12368.400000000001</v>
      </c>
      <c r="K226" s="2036">
        <f t="shared" ref="K226:K248" si="30">SQRT(I226*I226+J226*J226)</f>
        <v>32375.665530765542</v>
      </c>
      <c r="L226" s="2038"/>
    </row>
    <row r="227" spans="1:12" ht="15" x14ac:dyDescent="0.2">
      <c r="A227" s="1381" t="s">
        <v>379</v>
      </c>
      <c r="B227" s="3772">
        <v>15237.2</v>
      </c>
      <c r="C227" s="3774">
        <v>6138</v>
      </c>
      <c r="D227" s="3875"/>
      <c r="E227" s="1593" t="s">
        <v>379</v>
      </c>
      <c r="F227" s="3786">
        <v>14652</v>
      </c>
      <c r="G227" s="3774">
        <v>6173.2</v>
      </c>
      <c r="H227" s="3875"/>
      <c r="I227" s="3842">
        <f t="shared" si="28"/>
        <v>29889.200000000001</v>
      </c>
      <c r="J227" s="3881">
        <f t="shared" si="29"/>
        <v>12311.2</v>
      </c>
      <c r="K227" s="2036">
        <f t="shared" si="30"/>
        <v>32325.375822718597</v>
      </c>
      <c r="L227" s="2038"/>
    </row>
    <row r="228" spans="1:12" ht="15" x14ac:dyDescent="0.2">
      <c r="A228" s="3463" t="s">
        <v>381</v>
      </c>
      <c r="B228" s="3847">
        <v>15246</v>
      </c>
      <c r="C228" s="3848">
        <v>6120.4</v>
      </c>
      <c r="D228" s="3883"/>
      <c r="E228" s="3876" t="s">
        <v>381</v>
      </c>
      <c r="F228" s="3838">
        <v>14656.4</v>
      </c>
      <c r="G228" s="3848">
        <v>6164.4</v>
      </c>
      <c r="H228" s="3883"/>
      <c r="I228" s="3844">
        <f t="shared" si="28"/>
        <v>29902.400000000001</v>
      </c>
      <c r="J228" s="3882">
        <f t="shared" si="29"/>
        <v>12284.8</v>
      </c>
      <c r="K228" s="3466">
        <f t="shared" si="30"/>
        <v>32327.539912588461</v>
      </c>
      <c r="L228" s="2038"/>
    </row>
    <row r="229" spans="1:12" ht="15" x14ac:dyDescent="0.2">
      <c r="A229" s="1381" t="s">
        <v>383</v>
      </c>
      <c r="B229" s="3772">
        <v>15378</v>
      </c>
      <c r="C229" s="3774">
        <v>6182</v>
      </c>
      <c r="D229" s="3875"/>
      <c r="E229" s="1593" t="s">
        <v>383</v>
      </c>
      <c r="F229" s="3786">
        <v>14788.4</v>
      </c>
      <c r="G229" s="3774">
        <v>6217.2</v>
      </c>
      <c r="H229" s="3875"/>
      <c r="I229" s="3842">
        <f t="shared" si="28"/>
        <v>30166.400000000001</v>
      </c>
      <c r="J229" s="3881">
        <f t="shared" si="29"/>
        <v>12399.2</v>
      </c>
      <c r="K229" s="2036">
        <f t="shared" si="30"/>
        <v>32615.208869482962</v>
      </c>
      <c r="L229" s="2038"/>
    </row>
    <row r="230" spans="1:12" ht="15" x14ac:dyDescent="0.2">
      <c r="A230" s="1381" t="s">
        <v>385</v>
      </c>
      <c r="B230" s="3772">
        <v>15351.6</v>
      </c>
      <c r="C230" s="3774">
        <v>6124.8</v>
      </c>
      <c r="D230" s="3875"/>
      <c r="E230" s="1593" t="s">
        <v>385</v>
      </c>
      <c r="F230" s="3786">
        <v>14757.6</v>
      </c>
      <c r="G230" s="3774">
        <v>6155.6</v>
      </c>
      <c r="H230" s="3875"/>
      <c r="I230" s="3842">
        <f t="shared" si="28"/>
        <v>30109.200000000001</v>
      </c>
      <c r="J230" s="3881">
        <f t="shared" si="29"/>
        <v>12280.400000000001</v>
      </c>
      <c r="K230" s="2036">
        <f t="shared" si="30"/>
        <v>32517.259244899469</v>
      </c>
      <c r="L230" s="2038"/>
    </row>
    <row r="231" spans="1:12" ht="15" x14ac:dyDescent="0.2">
      <c r="A231" s="1381" t="s">
        <v>387</v>
      </c>
      <c r="B231" s="3772">
        <v>15404.4</v>
      </c>
      <c r="C231" s="3774">
        <v>6133.6</v>
      </c>
      <c r="D231" s="3875"/>
      <c r="E231" s="1593" t="s">
        <v>387</v>
      </c>
      <c r="F231" s="3786">
        <v>14770.8</v>
      </c>
      <c r="G231" s="3774">
        <v>6173.2</v>
      </c>
      <c r="H231" s="3875"/>
      <c r="I231" s="3842">
        <f t="shared" si="28"/>
        <v>30175.199999999997</v>
      </c>
      <c r="J231" s="3881">
        <f t="shared" si="29"/>
        <v>12306.8</v>
      </c>
      <c r="K231" s="2036">
        <f t="shared" si="30"/>
        <v>32588.341800097773</v>
      </c>
      <c r="L231" s="2038"/>
    </row>
    <row r="232" spans="1:12" ht="15" x14ac:dyDescent="0.2">
      <c r="A232" s="1381" t="s">
        <v>389</v>
      </c>
      <c r="B232" s="3772">
        <v>15492.4</v>
      </c>
      <c r="C232" s="3774">
        <v>6155.6</v>
      </c>
      <c r="D232" s="3875"/>
      <c r="E232" s="1593" t="s">
        <v>389</v>
      </c>
      <c r="F232" s="3786">
        <v>14876.4</v>
      </c>
      <c r="G232" s="3774">
        <v>6190.8</v>
      </c>
      <c r="H232" s="3875"/>
      <c r="I232" s="3842">
        <f t="shared" si="28"/>
        <v>30368.799999999999</v>
      </c>
      <c r="J232" s="3881">
        <f t="shared" si="29"/>
        <v>12346.400000000001</v>
      </c>
      <c r="K232" s="2036">
        <f t="shared" si="30"/>
        <v>32782.580837999929</v>
      </c>
      <c r="L232" s="2038"/>
    </row>
    <row r="233" spans="1:12" ht="15" x14ac:dyDescent="0.2">
      <c r="A233" s="1381" t="s">
        <v>391</v>
      </c>
      <c r="B233" s="3772">
        <v>15646.4</v>
      </c>
      <c r="C233" s="3774">
        <v>6261.2</v>
      </c>
      <c r="D233" s="3875"/>
      <c r="E233" s="1593" t="s">
        <v>391</v>
      </c>
      <c r="F233" s="3786">
        <v>15039.2</v>
      </c>
      <c r="G233" s="3774">
        <v>6287.6</v>
      </c>
      <c r="H233" s="3875"/>
      <c r="I233" s="3842">
        <f t="shared" si="28"/>
        <v>30685.599999999999</v>
      </c>
      <c r="J233" s="3881">
        <f t="shared" si="29"/>
        <v>12548.8</v>
      </c>
      <c r="K233" s="2036">
        <f t="shared" si="30"/>
        <v>33152.351783847851</v>
      </c>
      <c r="L233" s="2038"/>
    </row>
    <row r="234" spans="1:12" ht="15" x14ac:dyDescent="0.2">
      <c r="A234" s="3463" t="s">
        <v>393</v>
      </c>
      <c r="B234" s="3847">
        <v>15386.8</v>
      </c>
      <c r="C234" s="3848">
        <v>6160</v>
      </c>
      <c r="D234" s="3883"/>
      <c r="E234" s="3876" t="s">
        <v>393</v>
      </c>
      <c r="F234" s="3838">
        <v>14814.8</v>
      </c>
      <c r="G234" s="3848">
        <v>6186.4</v>
      </c>
      <c r="H234" s="3883"/>
      <c r="I234" s="3844">
        <f t="shared" si="28"/>
        <v>30201.599999999999</v>
      </c>
      <c r="J234" s="3882">
        <f t="shared" si="29"/>
        <v>12346.4</v>
      </c>
      <c r="K234" s="3466">
        <f t="shared" si="30"/>
        <v>32627.752535533305</v>
      </c>
      <c r="L234" s="2038"/>
    </row>
    <row r="235" spans="1:12" ht="15" x14ac:dyDescent="0.2">
      <c r="A235" s="1381" t="s">
        <v>395</v>
      </c>
      <c r="B235" s="3772">
        <v>14696</v>
      </c>
      <c r="C235" s="3774">
        <v>5746.4</v>
      </c>
      <c r="D235" s="3875"/>
      <c r="E235" s="1593" t="s">
        <v>395</v>
      </c>
      <c r="F235" s="3786">
        <v>14150.4</v>
      </c>
      <c r="G235" s="3774">
        <v>5790.4</v>
      </c>
      <c r="H235" s="3875"/>
      <c r="I235" s="3842">
        <f t="shared" si="28"/>
        <v>28846.400000000001</v>
      </c>
      <c r="J235" s="3881">
        <f t="shared" si="29"/>
        <v>11536.8</v>
      </c>
      <c r="K235" s="2036">
        <f t="shared" si="30"/>
        <v>31067.870013890559</v>
      </c>
      <c r="L235" s="2038"/>
    </row>
    <row r="236" spans="1:12" ht="15" x14ac:dyDescent="0.2">
      <c r="A236" s="1381" t="s">
        <v>397</v>
      </c>
      <c r="B236" s="3772">
        <v>14784</v>
      </c>
      <c r="C236" s="3774">
        <v>5834.4</v>
      </c>
      <c r="D236" s="3875"/>
      <c r="E236" s="1593" t="s">
        <v>397</v>
      </c>
      <c r="F236" s="3786">
        <v>14203.2</v>
      </c>
      <c r="G236" s="3774">
        <v>5887.2</v>
      </c>
      <c r="H236" s="3875"/>
      <c r="I236" s="3842">
        <f t="shared" si="28"/>
        <v>28987.200000000001</v>
      </c>
      <c r="J236" s="3881">
        <f t="shared" si="29"/>
        <v>11721.599999999999</v>
      </c>
      <c r="K236" s="2036">
        <f t="shared" si="30"/>
        <v>31267.453852208688</v>
      </c>
      <c r="L236" s="2038"/>
    </row>
    <row r="237" spans="1:12" ht="15" x14ac:dyDescent="0.2">
      <c r="A237" s="1381" t="s">
        <v>399</v>
      </c>
      <c r="B237" s="3772">
        <v>15404.4</v>
      </c>
      <c r="C237" s="3774">
        <v>6243.6</v>
      </c>
      <c r="D237" s="3875"/>
      <c r="E237" s="1593" t="s">
        <v>399</v>
      </c>
      <c r="F237" s="3786">
        <v>14784</v>
      </c>
      <c r="G237" s="3774">
        <v>6278.8</v>
      </c>
      <c r="H237" s="3875"/>
      <c r="I237" s="3842">
        <f t="shared" si="28"/>
        <v>30188.400000000001</v>
      </c>
      <c r="J237" s="3881">
        <f t="shared" si="29"/>
        <v>12522.400000000001</v>
      </c>
      <c r="K237" s="2036">
        <f t="shared" si="30"/>
        <v>32682.564102591463</v>
      </c>
      <c r="L237" s="2038"/>
    </row>
    <row r="238" spans="1:12" ht="15" x14ac:dyDescent="0.2">
      <c r="A238" s="1381" t="s">
        <v>401</v>
      </c>
      <c r="B238" s="3782">
        <v>10766.8</v>
      </c>
      <c r="C238" s="3783">
        <v>4743.2</v>
      </c>
      <c r="D238" s="3875"/>
      <c r="E238" s="1593" t="s">
        <v>401</v>
      </c>
      <c r="F238" s="3789">
        <v>10384</v>
      </c>
      <c r="G238" s="3783">
        <v>4866.3999999999996</v>
      </c>
      <c r="H238" s="3875"/>
      <c r="I238" s="3842">
        <f t="shared" si="28"/>
        <v>21150.799999999999</v>
      </c>
      <c r="J238" s="3881">
        <f t="shared" si="29"/>
        <v>9609.5999999999985</v>
      </c>
      <c r="K238" s="2036">
        <f t="shared" si="30"/>
        <v>23231.460410400374</v>
      </c>
      <c r="L238" s="2038"/>
    </row>
    <row r="239" spans="1:12" ht="15" x14ac:dyDescent="0.2">
      <c r="A239" s="1381" t="s">
        <v>403</v>
      </c>
      <c r="B239" s="3772">
        <v>14854.4</v>
      </c>
      <c r="C239" s="3774">
        <v>6428.4</v>
      </c>
      <c r="D239" s="3875"/>
      <c r="E239" s="1593" t="s">
        <v>403</v>
      </c>
      <c r="F239" s="3786">
        <v>14295.6</v>
      </c>
      <c r="G239" s="3774">
        <v>6485.6</v>
      </c>
      <c r="H239" s="3875"/>
      <c r="I239" s="3842">
        <f t="shared" si="28"/>
        <v>29150</v>
      </c>
      <c r="J239" s="3881">
        <f t="shared" si="29"/>
        <v>12914</v>
      </c>
      <c r="K239" s="2036">
        <f t="shared" si="30"/>
        <v>31882.501407511925</v>
      </c>
      <c r="L239" s="2038"/>
    </row>
    <row r="240" spans="1:12" ht="15" x14ac:dyDescent="0.2">
      <c r="A240" s="1381" t="s">
        <v>405</v>
      </c>
      <c r="B240" s="3772">
        <v>15624.4</v>
      </c>
      <c r="C240" s="3774">
        <v>6921.2</v>
      </c>
      <c r="D240" s="3875"/>
      <c r="E240" s="1593" t="s">
        <v>405</v>
      </c>
      <c r="F240" s="3786">
        <v>15070</v>
      </c>
      <c r="G240" s="3774">
        <v>6960.8</v>
      </c>
      <c r="H240" s="3875"/>
      <c r="I240" s="3842">
        <f t="shared" si="28"/>
        <v>30694.400000000001</v>
      </c>
      <c r="J240" s="3881">
        <f t="shared" si="29"/>
        <v>13882</v>
      </c>
      <c r="K240" s="2036">
        <f t="shared" si="30"/>
        <v>33687.6255524191</v>
      </c>
      <c r="L240" s="2038"/>
    </row>
    <row r="241" spans="1:15" ht="15" x14ac:dyDescent="0.2">
      <c r="A241" s="1381" t="s">
        <v>407</v>
      </c>
      <c r="B241" s="3772">
        <v>15655.2</v>
      </c>
      <c r="C241" s="3773">
        <v>7167.6</v>
      </c>
      <c r="D241" s="3875"/>
      <c r="E241" s="1593" t="s">
        <v>407</v>
      </c>
      <c r="F241" s="3786">
        <v>15061.2</v>
      </c>
      <c r="G241" s="3773">
        <v>7198.4</v>
      </c>
      <c r="H241" s="3875"/>
      <c r="I241" s="3842">
        <f t="shared" si="28"/>
        <v>30716.400000000001</v>
      </c>
      <c r="J241" s="3881">
        <f t="shared" si="29"/>
        <v>14366</v>
      </c>
      <c r="K241" s="2036">
        <f t="shared" si="30"/>
        <v>33909.868548255981</v>
      </c>
      <c r="L241" s="2038"/>
    </row>
    <row r="242" spans="1:15" ht="15" x14ac:dyDescent="0.2">
      <c r="A242" s="1567" t="s">
        <v>408</v>
      </c>
      <c r="B242" s="3772">
        <v>15602.4</v>
      </c>
      <c r="C242" s="3774">
        <v>7075.2</v>
      </c>
      <c r="D242" s="3875"/>
      <c r="E242" s="1593" t="s">
        <v>408</v>
      </c>
      <c r="F242" s="3786">
        <v>15030.4</v>
      </c>
      <c r="G242" s="3774">
        <v>7106</v>
      </c>
      <c r="H242" s="3875"/>
      <c r="I242" s="3842">
        <f t="shared" si="28"/>
        <v>30632.799999999999</v>
      </c>
      <c r="J242" s="3881">
        <f t="shared" si="29"/>
        <v>14181.2</v>
      </c>
      <c r="K242" s="2036">
        <f t="shared" si="30"/>
        <v>33756.108621699866</v>
      </c>
      <c r="L242" s="2038"/>
    </row>
    <row r="243" spans="1:15" ht="15" x14ac:dyDescent="0.2">
      <c r="A243" s="1381" t="s">
        <v>410</v>
      </c>
      <c r="B243" s="3772">
        <v>15677.2</v>
      </c>
      <c r="C243" s="3774">
        <v>7110.4</v>
      </c>
      <c r="D243" s="3875"/>
      <c r="E243" s="1593" t="s">
        <v>410</v>
      </c>
      <c r="F243" s="3790">
        <v>15109.6</v>
      </c>
      <c r="G243" s="3774">
        <v>7136.8</v>
      </c>
      <c r="H243" s="3875"/>
      <c r="I243" s="3842">
        <f t="shared" si="28"/>
        <v>30786.800000000003</v>
      </c>
      <c r="J243" s="3881">
        <f t="shared" si="29"/>
        <v>14247.2</v>
      </c>
      <c r="K243" s="2036">
        <f t="shared" si="30"/>
        <v>33923.587105139697</v>
      </c>
      <c r="L243" s="2038"/>
    </row>
    <row r="244" spans="1:15" ht="15" x14ac:dyDescent="0.2">
      <c r="A244" s="1381" t="s">
        <v>411</v>
      </c>
      <c r="B244" s="3772">
        <v>15628.8</v>
      </c>
      <c r="C244" s="3774">
        <v>6604.4</v>
      </c>
      <c r="D244" s="3875"/>
      <c r="E244" s="1593" t="s">
        <v>411</v>
      </c>
      <c r="F244" s="3786">
        <v>15004</v>
      </c>
      <c r="G244" s="3774">
        <v>6630.8</v>
      </c>
      <c r="H244" s="3875"/>
      <c r="I244" s="3842">
        <f t="shared" si="28"/>
        <v>30632.799999999999</v>
      </c>
      <c r="J244" s="3881">
        <f t="shared" si="29"/>
        <v>13235.2</v>
      </c>
      <c r="K244" s="2036">
        <f t="shared" si="30"/>
        <v>33369.731117885858</v>
      </c>
      <c r="L244" s="2038"/>
    </row>
    <row r="245" spans="1:15" ht="15" x14ac:dyDescent="0.2">
      <c r="A245" s="3463" t="s">
        <v>412</v>
      </c>
      <c r="B245" s="3847">
        <v>15686</v>
      </c>
      <c r="C245" s="3848">
        <v>6538.4</v>
      </c>
      <c r="D245" s="3883"/>
      <c r="E245" s="3876" t="s">
        <v>412</v>
      </c>
      <c r="F245" s="3838">
        <v>15078.8</v>
      </c>
      <c r="G245" s="3848">
        <v>6560.4</v>
      </c>
      <c r="H245" s="3883"/>
      <c r="I245" s="3844">
        <f t="shared" si="28"/>
        <v>30764.799999999999</v>
      </c>
      <c r="J245" s="3882">
        <f t="shared" si="29"/>
        <v>13098.8</v>
      </c>
      <c r="K245" s="3466">
        <f t="shared" si="30"/>
        <v>33437.27681017101</v>
      </c>
      <c r="L245" s="2038"/>
    </row>
    <row r="246" spans="1:15" ht="15" x14ac:dyDescent="0.2">
      <c r="A246" s="1381" t="s">
        <v>413</v>
      </c>
      <c r="B246" s="3772">
        <v>15611.2</v>
      </c>
      <c r="C246" s="3774">
        <v>6534</v>
      </c>
      <c r="D246" s="3875"/>
      <c r="E246" s="1593" t="s">
        <v>413</v>
      </c>
      <c r="F246" s="3786">
        <v>15030.4</v>
      </c>
      <c r="G246" s="3774">
        <v>6551.6</v>
      </c>
      <c r="H246" s="3875"/>
      <c r="I246" s="3842">
        <f t="shared" si="28"/>
        <v>30641.599999999999</v>
      </c>
      <c r="J246" s="3881">
        <f t="shared" si="29"/>
        <v>13085.6</v>
      </c>
      <c r="K246" s="2036">
        <f t="shared" si="30"/>
        <v>33318.772155047969</v>
      </c>
      <c r="L246" s="2038"/>
    </row>
    <row r="247" spans="1:15" ht="15" x14ac:dyDescent="0.2">
      <c r="A247" s="1381" t="s">
        <v>414</v>
      </c>
      <c r="B247" s="3772">
        <v>15237.2</v>
      </c>
      <c r="C247" s="3774">
        <v>6393.2</v>
      </c>
      <c r="D247" s="3875"/>
      <c r="E247" s="1593" t="s">
        <v>414</v>
      </c>
      <c r="F247" s="3786">
        <v>14660.8</v>
      </c>
      <c r="G247" s="3774">
        <v>6424</v>
      </c>
      <c r="H247" s="3875"/>
      <c r="I247" s="3842">
        <f t="shared" si="28"/>
        <v>29898</v>
      </c>
      <c r="J247" s="3881">
        <f t="shared" si="29"/>
        <v>12817.2</v>
      </c>
      <c r="K247" s="2036">
        <f t="shared" si="30"/>
        <v>32529.540725930947</v>
      </c>
      <c r="L247" s="2038"/>
    </row>
    <row r="248" spans="1:15" ht="15.75" thickBot="1" x14ac:dyDescent="0.25">
      <c r="A248" s="1381" t="s">
        <v>415</v>
      </c>
      <c r="B248" s="3772">
        <v>15514.4</v>
      </c>
      <c r="C248" s="3774">
        <v>6573.6</v>
      </c>
      <c r="D248" s="3875"/>
      <c r="E248" s="1593" t="s">
        <v>415</v>
      </c>
      <c r="F248" s="3786">
        <v>14911.6</v>
      </c>
      <c r="G248" s="3774">
        <v>6591.2</v>
      </c>
      <c r="H248" s="3875"/>
      <c r="I248" s="3846">
        <f t="shared" si="28"/>
        <v>30426</v>
      </c>
      <c r="J248" s="3779">
        <f t="shared" si="29"/>
        <v>13164.8</v>
      </c>
      <c r="K248" s="2037">
        <f t="shared" si="30"/>
        <v>33151.9748286584</v>
      </c>
      <c r="L248" s="2038"/>
    </row>
    <row r="249" spans="1:15" ht="15.75" thickBot="1" x14ac:dyDescent="0.3">
      <c r="A249" s="1386" t="s">
        <v>416</v>
      </c>
      <c r="B249" s="1583">
        <f>SUM(B225:B248)</f>
        <v>364447.60000000003</v>
      </c>
      <c r="C249" s="1600">
        <f>SUM(C225:C248)</f>
        <v>151562.4</v>
      </c>
      <c r="D249" s="3877"/>
      <c r="E249" s="1582" t="s">
        <v>416</v>
      </c>
      <c r="F249" s="1583">
        <f>SUM(F225:F248)</f>
        <v>350512.8</v>
      </c>
      <c r="G249" s="1600">
        <f>SUM(G225:G248)</f>
        <v>152455.60000000003</v>
      </c>
      <c r="H249" s="3877"/>
      <c r="I249" s="3878">
        <f>SUM(I225:I248)</f>
        <v>714960.40000000014</v>
      </c>
      <c r="J249" s="3878">
        <f t="shared" ref="J249:K249" si="31">SUM(J225:J248)</f>
        <v>304018.00000000006</v>
      </c>
      <c r="K249" s="2023">
        <f t="shared" si="31"/>
        <v>777030.25586972479</v>
      </c>
      <c r="L249" s="2039"/>
    </row>
    <row r="250" spans="1:15" x14ac:dyDescent="0.2"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3"/>
    </row>
    <row r="251" spans="1:15" hidden="1" x14ac:dyDescent="0.2"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3"/>
    </row>
    <row r="252" spans="1:15" s="1378" customFormat="1" ht="15" hidden="1" x14ac:dyDescent="0.25">
      <c r="A252" s="4810"/>
      <c r="B252" s="4785"/>
      <c r="C252" s="4785"/>
      <c r="D252" s="3088"/>
      <c r="E252" s="3089"/>
      <c r="F252" s="3088"/>
      <c r="G252" s="3088"/>
      <c r="H252" s="2689"/>
      <c r="I252" s="4801"/>
      <c r="J252" s="4802"/>
      <c r="K252" s="4802"/>
      <c r="L252" s="3093"/>
      <c r="M252" s="4835"/>
      <c r="N252" s="4835"/>
      <c r="O252" s="4835"/>
    </row>
    <row r="253" spans="1:15" ht="15" hidden="1" x14ac:dyDescent="0.25">
      <c r="A253" s="4785"/>
      <c r="B253" s="4786"/>
      <c r="C253" s="4787"/>
      <c r="D253" s="48"/>
      <c r="E253" s="4785"/>
      <c r="F253" s="4786"/>
      <c r="G253" s="4787"/>
      <c r="H253" s="48"/>
      <c r="I253" s="4802"/>
      <c r="J253" s="4802"/>
      <c r="K253" s="4802"/>
      <c r="L253" s="3093"/>
      <c r="M253" s="4836"/>
      <c r="N253" s="4836"/>
      <c r="O253" s="4836"/>
    </row>
    <row r="254" spans="1:15" ht="14.25" hidden="1" x14ac:dyDescent="0.2">
      <c r="A254" s="4785"/>
      <c r="B254" s="1591"/>
      <c r="C254" s="1591"/>
      <c r="D254" s="48"/>
      <c r="E254" s="4785"/>
      <c r="F254" s="1591"/>
      <c r="G254" s="1591"/>
      <c r="H254" s="48"/>
      <c r="I254" s="1591"/>
      <c r="J254" s="1591"/>
      <c r="K254" s="1591"/>
      <c r="L254" s="1591"/>
      <c r="M254" s="1591"/>
      <c r="N254" s="1591"/>
      <c r="O254" s="1591"/>
    </row>
    <row r="255" spans="1:15" ht="15" hidden="1" x14ac:dyDescent="0.2">
      <c r="A255" s="3090"/>
      <c r="B255" s="1601"/>
      <c r="C255" s="1601"/>
      <c r="D255" s="48"/>
      <c r="E255" s="3090"/>
      <c r="F255" s="1601"/>
      <c r="G255" s="1601"/>
      <c r="H255" s="48"/>
      <c r="I255" s="1564"/>
      <c r="J255" s="1564"/>
      <c r="K255" s="2038"/>
      <c r="L255" s="2038"/>
      <c r="M255" s="3094"/>
      <c r="N255" s="3094"/>
      <c r="O255" s="2038"/>
    </row>
    <row r="256" spans="1:15" ht="15" hidden="1" x14ac:dyDescent="0.2">
      <c r="A256" s="3090"/>
      <c r="B256" s="1601"/>
      <c r="C256" s="1601"/>
      <c r="D256" s="48"/>
      <c r="E256" s="3090"/>
      <c r="F256" s="1601"/>
      <c r="G256" s="1601"/>
      <c r="H256" s="48"/>
      <c r="I256" s="1564"/>
      <c r="J256" s="1564"/>
      <c r="K256" s="2038"/>
      <c r="L256" s="2038"/>
      <c r="M256" s="3094"/>
      <c r="N256" s="3094"/>
      <c r="O256" s="2038"/>
    </row>
    <row r="257" spans="1:15" ht="15" hidden="1" x14ac:dyDescent="0.2">
      <c r="A257" s="3090"/>
      <c r="B257" s="1601"/>
      <c r="C257" s="1601"/>
      <c r="D257" s="48"/>
      <c r="E257" s="3090"/>
      <c r="F257" s="1601"/>
      <c r="G257" s="1601"/>
      <c r="H257" s="48"/>
      <c r="I257" s="1564"/>
      <c r="J257" s="1564"/>
      <c r="K257" s="2038"/>
      <c r="L257" s="2038"/>
      <c r="M257" s="3094"/>
      <c r="N257" s="3094"/>
      <c r="O257" s="2038"/>
    </row>
    <row r="258" spans="1:15" ht="15" hidden="1" x14ac:dyDescent="0.2">
      <c r="A258" s="3090"/>
      <c r="B258" s="1601"/>
      <c r="C258" s="1601"/>
      <c r="D258" s="48"/>
      <c r="E258" s="3090"/>
      <c r="F258" s="1601"/>
      <c r="G258" s="1601"/>
      <c r="H258" s="48"/>
      <c r="I258" s="1564"/>
      <c r="J258" s="1564"/>
      <c r="K258" s="2038"/>
      <c r="L258" s="2038"/>
      <c r="M258" s="3094"/>
      <c r="N258" s="3094"/>
      <c r="O258" s="2038"/>
    </row>
    <row r="259" spans="1:15" ht="15" hidden="1" x14ac:dyDescent="0.2">
      <c r="A259" s="3090"/>
      <c r="B259" s="1601"/>
      <c r="C259" s="1601"/>
      <c r="D259" s="48"/>
      <c r="E259" s="3090"/>
      <c r="F259" s="1601"/>
      <c r="G259" s="1601"/>
      <c r="H259" s="48"/>
      <c r="I259" s="1564"/>
      <c r="J259" s="1564"/>
      <c r="K259" s="2038"/>
      <c r="L259" s="2038"/>
      <c r="M259" s="3094"/>
      <c r="N259" s="3094"/>
      <c r="O259" s="2038"/>
    </row>
    <row r="260" spans="1:15" ht="15" hidden="1" x14ac:dyDescent="0.2">
      <c r="A260" s="3090"/>
      <c r="B260" s="1601"/>
      <c r="C260" s="1601"/>
      <c r="D260" s="48"/>
      <c r="E260" s="3090"/>
      <c r="F260" s="1601"/>
      <c r="G260" s="1601"/>
      <c r="H260" s="48"/>
      <c r="I260" s="1564"/>
      <c r="J260" s="1564"/>
      <c r="K260" s="2038"/>
      <c r="L260" s="2038"/>
      <c r="M260" s="3094"/>
      <c r="N260" s="3094"/>
      <c r="O260" s="2038"/>
    </row>
    <row r="261" spans="1:15" ht="15" hidden="1" x14ac:dyDescent="0.2">
      <c r="A261" s="3090"/>
      <c r="B261" s="1601"/>
      <c r="C261" s="1601"/>
      <c r="D261" s="48"/>
      <c r="E261" s="3090"/>
      <c r="F261" s="1601"/>
      <c r="G261" s="1601"/>
      <c r="H261" s="48"/>
      <c r="I261" s="1564"/>
      <c r="J261" s="1564"/>
      <c r="K261" s="2038"/>
      <c r="L261" s="2038"/>
      <c r="M261" s="3094"/>
      <c r="N261" s="3094"/>
      <c r="O261" s="2038"/>
    </row>
    <row r="262" spans="1:15" ht="15" hidden="1" x14ac:dyDescent="0.2">
      <c r="A262" s="3090"/>
      <c r="B262" s="1601"/>
      <c r="C262" s="1601"/>
      <c r="D262" s="48"/>
      <c r="E262" s="3090"/>
      <c r="F262" s="1601"/>
      <c r="G262" s="1601"/>
      <c r="H262" s="48"/>
      <c r="I262" s="1564"/>
      <c r="J262" s="1564"/>
      <c r="K262" s="2038"/>
      <c r="L262" s="2038"/>
      <c r="M262" s="3094"/>
      <c r="N262" s="3094"/>
      <c r="O262" s="2038"/>
    </row>
    <row r="263" spans="1:15" ht="15" hidden="1" x14ac:dyDescent="0.2">
      <c r="A263" s="3090"/>
      <c r="B263" s="1601"/>
      <c r="C263" s="1601"/>
      <c r="D263" s="48"/>
      <c r="E263" s="3090"/>
      <c r="F263" s="1601"/>
      <c r="G263" s="1601"/>
      <c r="H263" s="48"/>
      <c r="I263" s="1564"/>
      <c r="J263" s="1564"/>
      <c r="K263" s="2038"/>
      <c r="L263" s="2038"/>
      <c r="M263" s="3094"/>
      <c r="N263" s="3094"/>
      <c r="O263" s="2038"/>
    </row>
    <row r="264" spans="1:15" ht="15" hidden="1" x14ac:dyDescent="0.2">
      <c r="A264" s="3090"/>
      <c r="B264" s="1601"/>
      <c r="C264" s="1601"/>
      <c r="D264" s="48"/>
      <c r="E264" s="3090"/>
      <c r="F264" s="1601"/>
      <c r="G264" s="1601"/>
      <c r="H264" s="48"/>
      <c r="I264" s="1564"/>
      <c r="J264" s="1564"/>
      <c r="K264" s="2038"/>
      <c r="L264" s="2038"/>
      <c r="M264" s="3094"/>
      <c r="N264" s="3094"/>
      <c r="O264" s="2038"/>
    </row>
    <row r="265" spans="1:15" ht="15" hidden="1" x14ac:dyDescent="0.2">
      <c r="A265" s="3090"/>
      <c r="B265" s="1601"/>
      <c r="C265" s="1601"/>
      <c r="D265" s="48"/>
      <c r="E265" s="3090"/>
      <c r="F265" s="1601"/>
      <c r="G265" s="1601"/>
      <c r="H265" s="48"/>
      <c r="I265" s="1564"/>
      <c r="J265" s="1564"/>
      <c r="K265" s="2038"/>
      <c r="L265" s="2038"/>
      <c r="M265" s="3094"/>
      <c r="N265" s="3094"/>
      <c r="O265" s="2038"/>
    </row>
    <row r="266" spans="1:15" ht="15" hidden="1" x14ac:dyDescent="0.2">
      <c r="A266" s="3090"/>
      <c r="B266" s="1601"/>
      <c r="C266" s="1601"/>
      <c r="D266" s="48"/>
      <c r="E266" s="3090"/>
      <c r="F266" s="1601"/>
      <c r="G266" s="1601"/>
      <c r="H266" s="48"/>
      <c r="I266" s="1564"/>
      <c r="J266" s="1564"/>
      <c r="K266" s="2038"/>
      <c r="L266" s="2038"/>
      <c r="M266" s="3094"/>
      <c r="N266" s="3094"/>
      <c r="O266" s="2038"/>
    </row>
    <row r="267" spans="1:15" ht="15" hidden="1" x14ac:dyDescent="0.2">
      <c r="A267" s="3090"/>
      <c r="B267" s="1601"/>
      <c r="C267" s="1601"/>
      <c r="D267" s="48"/>
      <c r="E267" s="3090"/>
      <c r="F267" s="1601"/>
      <c r="G267" s="1601"/>
      <c r="H267" s="48"/>
      <c r="I267" s="1564"/>
      <c r="J267" s="1564"/>
      <c r="K267" s="2038"/>
      <c r="L267" s="2038"/>
      <c r="M267" s="3094"/>
      <c r="N267" s="3094"/>
      <c r="O267" s="2038"/>
    </row>
    <row r="268" spans="1:15" ht="15" hidden="1" x14ac:dyDescent="0.2">
      <c r="A268" s="3090"/>
      <c r="B268" s="1601"/>
      <c r="C268" s="1601"/>
      <c r="D268" s="48"/>
      <c r="E268" s="3090"/>
      <c r="F268" s="1601"/>
      <c r="G268" s="1601"/>
      <c r="H268" s="48"/>
      <c r="I268" s="1564"/>
      <c r="J268" s="1564"/>
      <c r="K268" s="2038"/>
      <c r="L268" s="2038"/>
      <c r="M268" s="3094"/>
      <c r="N268" s="3094"/>
      <c r="O268" s="2038"/>
    </row>
    <row r="269" spans="1:15" ht="15" hidden="1" x14ac:dyDescent="0.2">
      <c r="A269" s="3090"/>
      <c r="B269" s="1601"/>
      <c r="C269" s="1601"/>
      <c r="D269" s="48"/>
      <c r="E269" s="3090"/>
      <c r="F269" s="1601"/>
      <c r="G269" s="1601"/>
      <c r="H269" s="48"/>
      <c r="I269" s="1564"/>
      <c r="J269" s="1564"/>
      <c r="K269" s="2038"/>
      <c r="L269" s="2038"/>
      <c r="M269" s="3094"/>
      <c r="N269" s="3094"/>
      <c r="O269" s="2038"/>
    </row>
    <row r="270" spans="1:15" ht="15" hidden="1" x14ac:dyDescent="0.2">
      <c r="A270" s="3090"/>
      <c r="B270" s="1601"/>
      <c r="C270" s="1601"/>
      <c r="D270" s="48"/>
      <c r="E270" s="3090"/>
      <c r="F270" s="1601"/>
      <c r="G270" s="1601"/>
      <c r="H270" s="48"/>
      <c r="I270" s="1564"/>
      <c r="J270" s="1564"/>
      <c r="K270" s="2038"/>
      <c r="L270" s="2038"/>
      <c r="M270" s="3094"/>
      <c r="N270" s="3094"/>
      <c r="O270" s="2038"/>
    </row>
    <row r="271" spans="1:15" ht="15" hidden="1" x14ac:dyDescent="0.2">
      <c r="A271" s="3090"/>
      <c r="B271" s="1601"/>
      <c r="C271" s="1601"/>
      <c r="D271" s="48"/>
      <c r="E271" s="3090"/>
      <c r="F271" s="1601"/>
      <c r="G271" s="1601"/>
      <c r="H271" s="48"/>
      <c r="I271" s="1564"/>
      <c r="J271" s="1564"/>
      <c r="K271" s="2038"/>
      <c r="L271" s="2038"/>
      <c r="M271" s="3094"/>
      <c r="N271" s="3094"/>
      <c r="O271" s="2038"/>
    </row>
    <row r="272" spans="1:15" ht="15" hidden="1" x14ac:dyDescent="0.2">
      <c r="A272" s="3090"/>
      <c r="B272" s="1601"/>
      <c r="C272" s="1601"/>
      <c r="D272" s="48"/>
      <c r="E272" s="3090"/>
      <c r="F272" s="1601"/>
      <c r="G272" s="1601"/>
      <c r="H272" s="48"/>
      <c r="I272" s="1564"/>
      <c r="J272" s="1564"/>
      <c r="K272" s="2038"/>
      <c r="L272" s="2038"/>
      <c r="M272" s="3094"/>
      <c r="N272" s="3094"/>
      <c r="O272" s="2038"/>
    </row>
    <row r="273" spans="1:15" ht="15" hidden="1" x14ac:dyDescent="0.2">
      <c r="A273" s="3090"/>
      <c r="B273" s="1601"/>
      <c r="C273" s="1601"/>
      <c r="D273" s="48"/>
      <c r="E273" s="3090"/>
      <c r="F273" s="1601"/>
      <c r="G273" s="1601"/>
      <c r="H273" s="48"/>
      <c r="I273" s="1564"/>
      <c r="J273" s="1564"/>
      <c r="K273" s="2038"/>
      <c r="L273" s="2038"/>
      <c r="M273" s="3094"/>
      <c r="N273" s="3094"/>
      <c r="O273" s="2038"/>
    </row>
    <row r="274" spans="1:15" ht="15" hidden="1" x14ac:dyDescent="0.2">
      <c r="A274" s="3090"/>
      <c r="B274" s="1601"/>
      <c r="C274" s="1601"/>
      <c r="D274" s="48"/>
      <c r="E274" s="3090"/>
      <c r="F274" s="1601"/>
      <c r="G274" s="1601"/>
      <c r="H274" s="48"/>
      <c r="I274" s="1564"/>
      <c r="J274" s="1564"/>
      <c r="K274" s="2038"/>
      <c r="L274" s="2038"/>
      <c r="M274" s="3094"/>
      <c r="N274" s="3094"/>
      <c r="O274" s="2038"/>
    </row>
    <row r="275" spans="1:15" ht="15" hidden="1" x14ac:dyDescent="0.2">
      <c r="A275" s="3090"/>
      <c r="B275" s="1601"/>
      <c r="C275" s="1601"/>
      <c r="D275" s="48"/>
      <c r="E275" s="3090"/>
      <c r="F275" s="1601"/>
      <c r="G275" s="1601"/>
      <c r="H275" s="48"/>
      <c r="I275" s="1564"/>
      <c r="J275" s="1564"/>
      <c r="K275" s="2038"/>
      <c r="L275" s="2038"/>
      <c r="M275" s="3094"/>
      <c r="N275" s="3094"/>
      <c r="O275" s="2038"/>
    </row>
    <row r="276" spans="1:15" ht="15" hidden="1" x14ac:dyDescent="0.2">
      <c r="A276" s="3090"/>
      <c r="B276" s="1601"/>
      <c r="C276" s="1601"/>
      <c r="D276" s="48"/>
      <c r="E276" s="3090"/>
      <c r="F276" s="1601"/>
      <c r="G276" s="1601"/>
      <c r="H276" s="48"/>
      <c r="I276" s="1564"/>
      <c r="J276" s="1564"/>
      <c r="K276" s="2038"/>
      <c r="L276" s="2038"/>
      <c r="M276" s="3094"/>
      <c r="N276" s="3094"/>
      <c r="O276" s="2038"/>
    </row>
    <row r="277" spans="1:15" ht="15" hidden="1" x14ac:dyDescent="0.2">
      <c r="A277" s="3090"/>
      <c r="B277" s="1601"/>
      <c r="C277" s="1601"/>
      <c r="D277" s="48"/>
      <c r="E277" s="3090"/>
      <c r="F277" s="1601"/>
      <c r="G277" s="1601"/>
      <c r="H277" s="48"/>
      <c r="I277" s="1564"/>
      <c r="J277" s="1564"/>
      <c r="K277" s="2038"/>
      <c r="L277" s="2038"/>
      <c r="M277" s="3094"/>
      <c r="N277" s="3094"/>
      <c r="O277" s="2038"/>
    </row>
    <row r="278" spans="1:15" ht="15" hidden="1" x14ac:dyDescent="0.2">
      <c r="A278" s="3090"/>
      <c r="B278" s="1601"/>
      <c r="C278" s="1601"/>
      <c r="D278" s="48"/>
      <c r="E278" s="3090"/>
      <c r="F278" s="1601"/>
      <c r="G278" s="1601"/>
      <c r="H278" s="48"/>
      <c r="I278" s="1564"/>
      <c r="J278" s="1564"/>
      <c r="K278" s="2038"/>
      <c r="L278" s="2038"/>
      <c r="M278" s="3094"/>
      <c r="N278" s="3094"/>
      <c r="O278" s="2038"/>
    </row>
    <row r="279" spans="1:15" ht="15" hidden="1" x14ac:dyDescent="0.25">
      <c r="A279" s="3091"/>
      <c r="B279" s="1564"/>
      <c r="C279" s="1564"/>
      <c r="D279" s="48"/>
      <c r="E279" s="3091"/>
      <c r="F279" s="1564"/>
      <c r="G279" s="1564"/>
      <c r="H279" s="48"/>
      <c r="I279" s="1564"/>
      <c r="J279" s="1564"/>
      <c r="K279" s="3092"/>
      <c r="L279" s="2039"/>
      <c r="M279" s="3095"/>
      <c r="N279" s="3095"/>
      <c r="O279" s="2038"/>
    </row>
    <row r="280" spans="1:15" hidden="1" x14ac:dyDescent="0.2"/>
    <row r="281" spans="1:15" ht="0.75" customHeight="1" thickBot="1" x14ac:dyDescent="0.25"/>
    <row r="282" spans="1:15" ht="22.5" customHeight="1" thickBot="1" x14ac:dyDescent="0.3">
      <c r="A282" s="3938">
        <v>42536</v>
      </c>
      <c r="B282" s="4745"/>
      <c r="C282" s="4745"/>
      <c r="D282" s="4745"/>
      <c r="E282" s="4745"/>
      <c r="F282" s="4745"/>
      <c r="G282" s="4746"/>
      <c r="H282" s="4736" t="s">
        <v>574</v>
      </c>
      <c r="I282" s="4737"/>
      <c r="J282" s="4738"/>
      <c r="K282" s="1400"/>
    </row>
    <row r="283" spans="1:15" ht="24" customHeight="1" thickTop="1" thickBot="1" x14ac:dyDescent="0.25">
      <c r="A283" s="3939"/>
      <c r="B283" s="4747" t="s">
        <v>566</v>
      </c>
      <c r="C283" s="4747" t="s">
        <v>567</v>
      </c>
      <c r="D283" s="4747" t="s">
        <v>567</v>
      </c>
      <c r="E283" s="4747" t="s">
        <v>567</v>
      </c>
      <c r="F283" s="4747" t="s">
        <v>567</v>
      </c>
      <c r="G283" s="4748" t="s">
        <v>567</v>
      </c>
      <c r="H283" s="4739"/>
      <c r="I283" s="4740"/>
      <c r="J283" s="4741"/>
      <c r="K283" s="1400"/>
    </row>
    <row r="284" spans="1:15" ht="18.75" customHeight="1" thickTop="1" thickBot="1" x14ac:dyDescent="0.25">
      <c r="A284" s="2045"/>
      <c r="B284" s="4749" t="s">
        <v>532</v>
      </c>
      <c r="C284" s="4749" t="s">
        <v>532</v>
      </c>
      <c r="D284" s="4749" t="s">
        <v>532</v>
      </c>
      <c r="E284" s="4749" t="s">
        <v>533</v>
      </c>
      <c r="F284" s="4749" t="s">
        <v>533</v>
      </c>
      <c r="G284" s="4750" t="s">
        <v>533</v>
      </c>
      <c r="H284" s="4739"/>
      <c r="I284" s="4740"/>
      <c r="J284" s="4741"/>
      <c r="K284" s="1400"/>
    </row>
    <row r="285" spans="1:15" ht="15" customHeight="1" thickTop="1" thickBot="1" x14ac:dyDescent="0.25">
      <c r="A285" s="2045"/>
      <c r="B285" s="4751" t="s">
        <v>568</v>
      </c>
      <c r="C285" s="4751" t="s">
        <v>568</v>
      </c>
      <c r="D285" s="4751" t="s">
        <v>568</v>
      </c>
      <c r="E285" s="4751" t="s">
        <v>568</v>
      </c>
      <c r="F285" s="4751" t="s">
        <v>568</v>
      </c>
      <c r="G285" s="4752" t="s">
        <v>568</v>
      </c>
      <c r="H285" s="4739"/>
      <c r="I285" s="4740"/>
      <c r="J285" s="4741"/>
      <c r="K285" s="1400"/>
    </row>
    <row r="286" spans="1:15" ht="15" customHeight="1" thickTop="1" thickBot="1" x14ac:dyDescent="0.25">
      <c r="A286" s="2045"/>
      <c r="B286" s="3757" t="s">
        <v>570</v>
      </c>
      <c r="C286" s="3757" t="s">
        <v>571</v>
      </c>
      <c r="D286" s="3757" t="s">
        <v>572</v>
      </c>
      <c r="E286" s="3757" t="s">
        <v>570</v>
      </c>
      <c r="F286" s="3757" t="s">
        <v>571</v>
      </c>
      <c r="G286" s="3758" t="s">
        <v>572</v>
      </c>
      <c r="H286" s="4739"/>
      <c r="I286" s="4740"/>
      <c r="J286" s="4741"/>
      <c r="K286" s="1400"/>
    </row>
    <row r="287" spans="1:15" ht="15" customHeight="1" thickTop="1" thickBot="1" x14ac:dyDescent="0.25">
      <c r="A287" s="2045"/>
      <c r="B287" s="4751" t="s">
        <v>573</v>
      </c>
      <c r="C287" s="4751"/>
      <c r="D287" s="4751"/>
      <c r="E287" s="4751" t="s">
        <v>573</v>
      </c>
      <c r="F287" s="4751"/>
      <c r="G287" s="4752"/>
      <c r="H287" s="4742"/>
      <c r="I287" s="4743"/>
      <c r="J287" s="4744"/>
      <c r="K287" s="1400"/>
    </row>
    <row r="288" spans="1:15" ht="15" customHeight="1" thickTop="1" thickBot="1" x14ac:dyDescent="0.25">
      <c r="A288" s="2046"/>
      <c r="B288" s="4735">
        <v>89861398</v>
      </c>
      <c r="C288" s="4735">
        <v>89861398</v>
      </c>
      <c r="D288" s="4735">
        <v>89861398</v>
      </c>
      <c r="E288" s="4735">
        <v>89866701</v>
      </c>
      <c r="F288" s="4735">
        <v>89866701</v>
      </c>
      <c r="G288" s="4735">
        <v>89866701</v>
      </c>
      <c r="H288" s="3759" t="s">
        <v>575</v>
      </c>
      <c r="I288" s="2034" t="s">
        <v>372</v>
      </c>
      <c r="J288" s="2034" t="s">
        <v>348</v>
      </c>
      <c r="K288" s="1400"/>
    </row>
    <row r="289" spans="1:11" ht="15" customHeight="1" x14ac:dyDescent="0.2">
      <c r="A289" s="2055" t="s">
        <v>500</v>
      </c>
      <c r="B289" s="3898">
        <v>6233.92</v>
      </c>
      <c r="C289" s="3899">
        <v>4210.3599999999997</v>
      </c>
      <c r="D289" s="3900">
        <v>0</v>
      </c>
      <c r="E289" s="3901">
        <v>4510.4399999999996</v>
      </c>
      <c r="F289" s="3899">
        <v>3372.16</v>
      </c>
      <c r="G289" s="3902">
        <v>0</v>
      </c>
      <c r="H289" s="3903">
        <f>B289+E289</f>
        <v>10744.36</v>
      </c>
      <c r="I289" s="3904">
        <f>C289+F289</f>
        <v>7582.5199999999995</v>
      </c>
      <c r="J289" s="2024">
        <f>SQRT(H289*H289+I289*I289)</f>
        <v>13150.508787115425</v>
      </c>
      <c r="K289" s="1400"/>
    </row>
    <row r="290" spans="1:11" ht="15" customHeight="1" x14ac:dyDescent="0.2">
      <c r="A290" s="2056" t="s">
        <v>501</v>
      </c>
      <c r="B290" s="3905">
        <v>6210.16</v>
      </c>
      <c r="C290" s="3906">
        <v>4195.3999999999996</v>
      </c>
      <c r="D290" s="3907">
        <v>0</v>
      </c>
      <c r="E290" s="3908">
        <v>4488</v>
      </c>
      <c r="F290" s="3906">
        <v>3350.16</v>
      </c>
      <c r="G290" s="3909">
        <v>0</v>
      </c>
      <c r="H290" s="3910">
        <f t="shared" ref="H290:H312" si="32">B290+E290</f>
        <v>10698.16</v>
      </c>
      <c r="I290" s="3911">
        <f t="shared" ref="I290:I312" si="33">C290+F290</f>
        <v>7545.5599999999995</v>
      </c>
      <c r="J290" s="2025">
        <f t="shared" ref="J290:J312" si="34">SQRT(H290*H290+I290*I290)</f>
        <v>13091.451527588528</v>
      </c>
      <c r="K290" s="1400"/>
    </row>
    <row r="291" spans="1:11" ht="15" customHeight="1" x14ac:dyDescent="0.2">
      <c r="A291" s="2056" t="s">
        <v>502</v>
      </c>
      <c r="B291" s="3905">
        <v>6174.96</v>
      </c>
      <c r="C291" s="3906">
        <v>4309.3599999999997</v>
      </c>
      <c r="D291" s="3907">
        <v>0</v>
      </c>
      <c r="E291" s="3908">
        <v>4484.04</v>
      </c>
      <c r="F291" s="3906">
        <v>3338.28</v>
      </c>
      <c r="G291" s="3909">
        <v>0</v>
      </c>
      <c r="H291" s="3910">
        <f t="shared" si="32"/>
        <v>10659</v>
      </c>
      <c r="I291" s="3911">
        <f t="shared" si="33"/>
        <v>7647.6399999999994</v>
      </c>
      <c r="J291" s="2025">
        <f t="shared" si="34"/>
        <v>13118.714821566935</v>
      </c>
      <c r="K291" s="1400"/>
    </row>
    <row r="292" spans="1:11" ht="15" customHeight="1" x14ac:dyDescent="0.2">
      <c r="A292" s="3461" t="s">
        <v>503</v>
      </c>
      <c r="B292" s="3912">
        <v>6265.6</v>
      </c>
      <c r="C292" s="3913">
        <v>4260.96</v>
      </c>
      <c r="D292" s="3914">
        <v>0</v>
      </c>
      <c r="E292" s="3915">
        <v>4554</v>
      </c>
      <c r="F292" s="3913">
        <v>3413.52</v>
      </c>
      <c r="G292" s="3916">
        <v>0</v>
      </c>
      <c r="H292" s="3917">
        <f t="shared" si="32"/>
        <v>10819.6</v>
      </c>
      <c r="I292" s="3918">
        <f t="shared" si="33"/>
        <v>7674.48</v>
      </c>
      <c r="J292" s="3919">
        <f t="shared" si="34"/>
        <v>13265.043815623076</v>
      </c>
      <c r="K292" s="1400"/>
    </row>
    <row r="293" spans="1:11" ht="15" customHeight="1" x14ac:dyDescent="0.2">
      <c r="A293" s="2056" t="s">
        <v>504</v>
      </c>
      <c r="B293" s="3905">
        <v>6254.6</v>
      </c>
      <c r="C293" s="3906">
        <v>4267.5600000000004</v>
      </c>
      <c r="D293" s="3907">
        <v>0</v>
      </c>
      <c r="E293" s="3908">
        <v>4615.16</v>
      </c>
      <c r="F293" s="3906">
        <v>3459.72</v>
      </c>
      <c r="G293" s="3909">
        <v>0</v>
      </c>
      <c r="H293" s="3910">
        <f t="shared" si="32"/>
        <v>10869.76</v>
      </c>
      <c r="I293" s="3911">
        <f t="shared" si="33"/>
        <v>7727.2800000000007</v>
      </c>
      <c r="J293" s="2025">
        <f t="shared" si="34"/>
        <v>13336.511487491773</v>
      </c>
      <c r="K293" s="1400"/>
    </row>
    <row r="294" spans="1:11" ht="15" customHeight="1" x14ac:dyDescent="0.2">
      <c r="A294" s="2056" t="s">
        <v>505</v>
      </c>
      <c r="B294" s="3905">
        <v>6176.28</v>
      </c>
      <c r="C294" s="3906">
        <v>4033.04</v>
      </c>
      <c r="D294" s="3907">
        <v>0</v>
      </c>
      <c r="E294" s="3908">
        <v>4612.96</v>
      </c>
      <c r="F294" s="3906">
        <v>3371.28</v>
      </c>
      <c r="G294" s="3909">
        <v>0</v>
      </c>
      <c r="H294" s="3910">
        <f t="shared" si="32"/>
        <v>10789.24</v>
      </c>
      <c r="I294" s="3911">
        <f t="shared" si="33"/>
        <v>7404.32</v>
      </c>
      <c r="J294" s="2025">
        <f t="shared" si="34"/>
        <v>13085.551361711894</v>
      </c>
      <c r="K294" s="1400"/>
    </row>
    <row r="295" spans="1:11" ht="15" customHeight="1" x14ac:dyDescent="0.2">
      <c r="A295" s="2056" t="s">
        <v>506</v>
      </c>
      <c r="B295" s="3905">
        <v>6183.32</v>
      </c>
      <c r="C295" s="3906">
        <v>4048.44</v>
      </c>
      <c r="D295" s="3907">
        <v>0</v>
      </c>
      <c r="E295" s="3908">
        <v>4616.4799999999996</v>
      </c>
      <c r="F295" s="3906">
        <v>3366.44</v>
      </c>
      <c r="G295" s="3909">
        <v>0</v>
      </c>
      <c r="H295" s="3910">
        <f t="shared" si="32"/>
        <v>10799.8</v>
      </c>
      <c r="I295" s="3911">
        <f t="shared" si="33"/>
        <v>7414.88</v>
      </c>
      <c r="J295" s="2025">
        <f t="shared" si="34"/>
        <v>13100.233793883222</v>
      </c>
      <c r="K295" s="1400"/>
    </row>
    <row r="296" spans="1:11" ht="15" customHeight="1" x14ac:dyDescent="0.2">
      <c r="A296" s="2056" t="s">
        <v>507</v>
      </c>
      <c r="B296" s="3905">
        <v>6226</v>
      </c>
      <c r="C296" s="3906">
        <v>4067.36</v>
      </c>
      <c r="D296" s="3907">
        <v>0</v>
      </c>
      <c r="E296" s="3908">
        <v>4614.28</v>
      </c>
      <c r="F296" s="3906">
        <v>3329.04</v>
      </c>
      <c r="G296" s="3909">
        <v>0</v>
      </c>
      <c r="H296" s="3910">
        <f t="shared" si="32"/>
        <v>10840.279999999999</v>
      </c>
      <c r="I296" s="3911">
        <f t="shared" si="33"/>
        <v>7396.4</v>
      </c>
      <c r="J296" s="2025">
        <f t="shared" si="34"/>
        <v>13123.200960070679</v>
      </c>
      <c r="K296" s="1400"/>
    </row>
    <row r="297" spans="1:11" ht="15" customHeight="1" x14ac:dyDescent="0.2">
      <c r="A297" s="2056" t="s">
        <v>508</v>
      </c>
      <c r="B297" s="3905">
        <v>6319.72</v>
      </c>
      <c r="C297" s="3906">
        <v>4104.32</v>
      </c>
      <c r="D297" s="3907">
        <v>0</v>
      </c>
      <c r="E297" s="3908">
        <v>4607.24</v>
      </c>
      <c r="F297" s="3906">
        <v>3314.96</v>
      </c>
      <c r="G297" s="3909">
        <v>0</v>
      </c>
      <c r="H297" s="3910">
        <f t="shared" si="32"/>
        <v>10926.96</v>
      </c>
      <c r="I297" s="3911">
        <f t="shared" si="33"/>
        <v>7419.28</v>
      </c>
      <c r="J297" s="2025">
        <f t="shared" si="34"/>
        <v>13207.731469105509</v>
      </c>
      <c r="K297" s="1400"/>
    </row>
    <row r="298" spans="1:11" ht="15" customHeight="1" x14ac:dyDescent="0.2">
      <c r="A298" s="3461" t="s">
        <v>509</v>
      </c>
      <c r="B298" s="3912">
        <v>6177.6</v>
      </c>
      <c r="C298" s="3913">
        <v>4068.24</v>
      </c>
      <c r="D298" s="3914">
        <v>0</v>
      </c>
      <c r="E298" s="3915">
        <v>4576.4399999999996</v>
      </c>
      <c r="F298" s="3913">
        <v>3325.52</v>
      </c>
      <c r="G298" s="3916">
        <v>0</v>
      </c>
      <c r="H298" s="3917">
        <f t="shared" si="32"/>
        <v>10754.04</v>
      </c>
      <c r="I298" s="3918">
        <f t="shared" si="33"/>
        <v>7393.76</v>
      </c>
      <c r="J298" s="3919">
        <f t="shared" si="34"/>
        <v>13050.557967351435</v>
      </c>
      <c r="K298" s="1400"/>
    </row>
    <row r="299" spans="1:11" ht="15" customHeight="1" x14ac:dyDescent="0.2">
      <c r="A299" s="2056" t="s">
        <v>510</v>
      </c>
      <c r="B299" s="3905">
        <v>5974.32</v>
      </c>
      <c r="C299" s="3906">
        <v>3971</v>
      </c>
      <c r="D299" s="3907">
        <v>0</v>
      </c>
      <c r="E299" s="3908">
        <v>4485.3599999999997</v>
      </c>
      <c r="F299" s="3906">
        <v>3275.36</v>
      </c>
      <c r="G299" s="3909">
        <v>0</v>
      </c>
      <c r="H299" s="3910">
        <f t="shared" si="32"/>
        <v>10459.68</v>
      </c>
      <c r="I299" s="3911">
        <f t="shared" si="33"/>
        <v>7246.3600000000006</v>
      </c>
      <c r="J299" s="2025">
        <f t="shared" si="34"/>
        <v>12724.568320850811</v>
      </c>
      <c r="K299" s="1400"/>
    </row>
    <row r="300" spans="1:11" ht="15" customHeight="1" x14ac:dyDescent="0.2">
      <c r="A300" s="2056" t="s">
        <v>511</v>
      </c>
      <c r="B300" s="3905">
        <v>5986.2</v>
      </c>
      <c r="C300" s="3906">
        <v>4231.4799999999996</v>
      </c>
      <c r="D300" s="3907">
        <v>0</v>
      </c>
      <c r="E300" s="3908">
        <v>4555.32</v>
      </c>
      <c r="F300" s="3906">
        <v>3334.76</v>
      </c>
      <c r="G300" s="3909">
        <v>0</v>
      </c>
      <c r="H300" s="3910">
        <f t="shared" si="32"/>
        <v>10541.52</v>
      </c>
      <c r="I300" s="3911">
        <f t="shared" si="33"/>
        <v>7566.24</v>
      </c>
      <c r="J300" s="2025">
        <f t="shared" si="34"/>
        <v>12975.809479489131</v>
      </c>
      <c r="K300" s="1400"/>
    </row>
    <row r="301" spans="1:11" ht="15" customHeight="1" x14ac:dyDescent="0.2">
      <c r="A301" s="2056" t="s">
        <v>512</v>
      </c>
      <c r="B301" s="3905">
        <v>5988.4</v>
      </c>
      <c r="C301" s="3906">
        <v>4194.5200000000004</v>
      </c>
      <c r="D301" s="3907">
        <v>0</v>
      </c>
      <c r="E301" s="3908">
        <v>4481.3999999999996</v>
      </c>
      <c r="F301" s="3906">
        <v>3268.32</v>
      </c>
      <c r="G301" s="3909">
        <v>0</v>
      </c>
      <c r="H301" s="3910">
        <f t="shared" si="32"/>
        <v>10469.799999999999</v>
      </c>
      <c r="I301" s="3911">
        <f t="shared" si="33"/>
        <v>7462.84</v>
      </c>
      <c r="J301" s="2025">
        <f t="shared" si="34"/>
        <v>12857.320595893998</v>
      </c>
      <c r="K301" s="1400"/>
    </row>
    <row r="302" spans="1:11" ht="15" customHeight="1" x14ac:dyDescent="0.2">
      <c r="A302" s="2056" t="s">
        <v>513</v>
      </c>
      <c r="B302" s="3905">
        <v>6054.4</v>
      </c>
      <c r="C302" s="3906">
        <v>4133.3599999999997</v>
      </c>
      <c r="D302" s="3907">
        <v>0</v>
      </c>
      <c r="E302" s="3908">
        <v>4425.96</v>
      </c>
      <c r="F302" s="3906">
        <v>3236.64</v>
      </c>
      <c r="G302" s="3909">
        <v>0</v>
      </c>
      <c r="H302" s="3910">
        <f t="shared" si="32"/>
        <v>10480.36</v>
      </c>
      <c r="I302" s="3911">
        <f t="shared" si="33"/>
        <v>7370</v>
      </c>
      <c r="J302" s="2025">
        <f t="shared" si="34"/>
        <v>12812.292758503452</v>
      </c>
      <c r="K302" s="1978"/>
    </row>
    <row r="303" spans="1:11" ht="15" customHeight="1" x14ac:dyDescent="0.2">
      <c r="A303" s="2056" t="s">
        <v>514</v>
      </c>
      <c r="B303" s="3905">
        <v>6284.96</v>
      </c>
      <c r="C303" s="3906">
        <v>4313.32</v>
      </c>
      <c r="D303" s="3907">
        <v>0</v>
      </c>
      <c r="E303" s="3908">
        <v>4389</v>
      </c>
      <c r="F303" s="3906">
        <v>3234.44</v>
      </c>
      <c r="G303" s="3909">
        <v>0</v>
      </c>
      <c r="H303" s="3910">
        <f t="shared" si="32"/>
        <v>10673.96</v>
      </c>
      <c r="I303" s="3911">
        <f t="shared" si="33"/>
        <v>7547.76</v>
      </c>
      <c r="J303" s="2025">
        <f t="shared" si="34"/>
        <v>13072.953113172249</v>
      </c>
    </row>
    <row r="304" spans="1:11" ht="15" customHeight="1" x14ac:dyDescent="0.2">
      <c r="A304" s="2056" t="s">
        <v>515</v>
      </c>
      <c r="B304" s="3905">
        <v>6196.96</v>
      </c>
      <c r="C304" s="3906">
        <v>4349.3999999999996</v>
      </c>
      <c r="D304" s="3907">
        <v>0</v>
      </c>
      <c r="E304" s="3908">
        <v>4362.16</v>
      </c>
      <c r="F304" s="3906">
        <v>3205.84</v>
      </c>
      <c r="G304" s="3909">
        <v>0</v>
      </c>
      <c r="H304" s="3910">
        <f t="shared" si="32"/>
        <v>10559.119999999999</v>
      </c>
      <c r="I304" s="3911">
        <f t="shared" si="33"/>
        <v>7555.24</v>
      </c>
      <c r="J304" s="2025">
        <f t="shared" si="34"/>
        <v>12983.707738238718</v>
      </c>
    </row>
    <row r="305" spans="1:10" ht="15" customHeight="1" x14ac:dyDescent="0.2">
      <c r="A305" s="2056" t="s">
        <v>516</v>
      </c>
      <c r="B305" s="3905">
        <v>6072</v>
      </c>
      <c r="C305" s="3906">
        <v>4244.24</v>
      </c>
      <c r="D305" s="3907">
        <v>0</v>
      </c>
      <c r="E305" s="3908">
        <v>4361.28</v>
      </c>
      <c r="F305" s="3906">
        <v>3208.92</v>
      </c>
      <c r="G305" s="3909">
        <v>0</v>
      </c>
      <c r="H305" s="3910">
        <f t="shared" si="32"/>
        <v>10433.279999999999</v>
      </c>
      <c r="I305" s="3911">
        <f t="shared" si="33"/>
        <v>7453.16</v>
      </c>
      <c r="J305" s="2025">
        <f t="shared" si="34"/>
        <v>12821.970423612744</v>
      </c>
    </row>
    <row r="306" spans="1:10" ht="15" customHeight="1" x14ac:dyDescent="0.2">
      <c r="A306" s="3897" t="s">
        <v>517</v>
      </c>
      <c r="B306" s="3905">
        <v>5965.96</v>
      </c>
      <c r="C306" s="3906">
        <v>4115.32</v>
      </c>
      <c r="D306" s="3907">
        <v>0</v>
      </c>
      <c r="E306" s="3908">
        <v>4387.24</v>
      </c>
      <c r="F306" s="3906">
        <v>3220.36</v>
      </c>
      <c r="G306" s="3909">
        <v>0</v>
      </c>
      <c r="H306" s="3920">
        <f t="shared" si="32"/>
        <v>10353.200000000001</v>
      </c>
      <c r="I306" s="3921">
        <f t="shared" si="33"/>
        <v>7335.68</v>
      </c>
      <c r="J306" s="2025">
        <f t="shared" si="34"/>
        <v>12688.615026960193</v>
      </c>
    </row>
    <row r="307" spans="1:10" ht="15" customHeight="1" x14ac:dyDescent="0.2">
      <c r="A307" s="2056" t="s">
        <v>518</v>
      </c>
      <c r="B307" s="3905">
        <v>6127.44</v>
      </c>
      <c r="C307" s="3906">
        <v>4124.5600000000004</v>
      </c>
      <c r="D307" s="3907">
        <v>0</v>
      </c>
      <c r="E307" s="3908">
        <v>4377.5600000000004</v>
      </c>
      <c r="F307" s="3906">
        <v>3207.16</v>
      </c>
      <c r="G307" s="3909">
        <v>0</v>
      </c>
      <c r="H307" s="3910">
        <f t="shared" si="32"/>
        <v>10505</v>
      </c>
      <c r="I307" s="3911">
        <f t="shared" si="33"/>
        <v>7331.72</v>
      </c>
      <c r="J307" s="2025">
        <f t="shared" si="34"/>
        <v>12810.509090524076</v>
      </c>
    </row>
    <row r="308" spans="1:10" ht="15" customHeight="1" x14ac:dyDescent="0.2">
      <c r="A308" s="2056" t="s">
        <v>519</v>
      </c>
      <c r="B308" s="3905">
        <v>6037.24</v>
      </c>
      <c r="C308" s="3906">
        <v>3899.28</v>
      </c>
      <c r="D308" s="3907">
        <v>0</v>
      </c>
      <c r="E308" s="3908">
        <v>4425.08</v>
      </c>
      <c r="F308" s="3906">
        <v>3263.92</v>
      </c>
      <c r="G308" s="3909">
        <v>0</v>
      </c>
      <c r="H308" s="3910">
        <f t="shared" si="32"/>
        <v>10462.32</v>
      </c>
      <c r="I308" s="3911">
        <f t="shared" si="33"/>
        <v>7163.2000000000007</v>
      </c>
      <c r="J308" s="2025">
        <f t="shared" si="34"/>
        <v>12679.573100952572</v>
      </c>
    </row>
    <row r="309" spans="1:10" ht="15" customHeight="1" x14ac:dyDescent="0.2">
      <c r="A309" s="3461" t="s">
        <v>520</v>
      </c>
      <c r="B309" s="3912">
        <v>5978.72</v>
      </c>
      <c r="C309" s="3913">
        <v>3866.28</v>
      </c>
      <c r="D309" s="3914">
        <v>0</v>
      </c>
      <c r="E309" s="3915">
        <v>4498.5600000000004</v>
      </c>
      <c r="F309" s="3913">
        <v>3314.96</v>
      </c>
      <c r="G309" s="3916">
        <v>0</v>
      </c>
      <c r="H309" s="3917">
        <f t="shared" si="32"/>
        <v>10477.280000000001</v>
      </c>
      <c r="I309" s="3918">
        <f t="shared" si="33"/>
        <v>7181.24</v>
      </c>
      <c r="J309" s="3919">
        <f t="shared" si="34"/>
        <v>12702.110223738417</v>
      </c>
    </row>
    <row r="310" spans="1:10" s="1385" customFormat="1" ht="15" customHeight="1" x14ac:dyDescent="0.2">
      <c r="A310" s="2056" t="s">
        <v>521</v>
      </c>
      <c r="B310" s="3905">
        <v>5985.76</v>
      </c>
      <c r="C310" s="3906">
        <v>3840.32</v>
      </c>
      <c r="D310" s="3907">
        <v>0</v>
      </c>
      <c r="E310" s="3908">
        <v>4455.4399999999996</v>
      </c>
      <c r="F310" s="3906">
        <v>3309.68</v>
      </c>
      <c r="G310" s="3909">
        <v>0</v>
      </c>
      <c r="H310" s="3910">
        <f t="shared" si="32"/>
        <v>10441.200000000001</v>
      </c>
      <c r="I310" s="3911">
        <f t="shared" si="33"/>
        <v>7150</v>
      </c>
      <c r="J310" s="2025">
        <f t="shared" si="34"/>
        <v>12654.689148295978</v>
      </c>
    </row>
    <row r="311" spans="1:10" ht="15" customHeight="1" x14ac:dyDescent="0.2">
      <c r="A311" s="2056" t="s">
        <v>522</v>
      </c>
      <c r="B311" s="3905">
        <v>6083.88</v>
      </c>
      <c r="C311" s="3906">
        <v>3974.52</v>
      </c>
      <c r="D311" s="3907">
        <v>0</v>
      </c>
      <c r="E311" s="3908">
        <v>4393.84</v>
      </c>
      <c r="F311" s="3906">
        <v>3246.32</v>
      </c>
      <c r="G311" s="3909">
        <v>0</v>
      </c>
      <c r="H311" s="3910">
        <f t="shared" si="32"/>
        <v>10477.720000000001</v>
      </c>
      <c r="I311" s="3911">
        <f t="shared" si="33"/>
        <v>7220.84</v>
      </c>
      <c r="J311" s="2025">
        <f t="shared" si="34"/>
        <v>12724.902620609717</v>
      </c>
    </row>
    <row r="312" spans="1:10" s="1980" customFormat="1" ht="15" customHeight="1" thickBot="1" x14ac:dyDescent="0.3">
      <c r="A312" s="2057" t="s">
        <v>523</v>
      </c>
      <c r="B312" s="3922">
        <v>6143.28</v>
      </c>
      <c r="C312" s="3923">
        <v>3954.72</v>
      </c>
      <c r="D312" s="3924">
        <v>0</v>
      </c>
      <c r="E312" s="3925">
        <v>4154.4799999999996</v>
      </c>
      <c r="F312" s="3926">
        <v>3132.36</v>
      </c>
      <c r="G312" s="3927">
        <v>0</v>
      </c>
      <c r="H312" s="3928">
        <f t="shared" si="32"/>
        <v>10297.759999999998</v>
      </c>
      <c r="I312" s="3929">
        <f t="shared" si="33"/>
        <v>7087.08</v>
      </c>
      <c r="J312" s="2026">
        <f t="shared" si="34"/>
        <v>12500.822530697729</v>
      </c>
    </row>
    <row r="313" spans="1:10" s="1980" customFormat="1" ht="18.75" thickBot="1" x14ac:dyDescent="0.3">
      <c r="A313" s="2044" t="s">
        <v>416</v>
      </c>
      <c r="B313" s="3930">
        <f>SUM(B289:B312)</f>
        <v>147101.68000000002</v>
      </c>
      <c r="C313" s="3931">
        <f t="shared" ref="C313:G313" si="35">SUM(C289:C312)</f>
        <v>98777.36</v>
      </c>
      <c r="D313" s="3937">
        <f t="shared" si="35"/>
        <v>0</v>
      </c>
      <c r="E313" s="3936">
        <f t="shared" si="35"/>
        <v>107431.72</v>
      </c>
      <c r="F313" s="3931">
        <f t="shared" si="35"/>
        <v>79100.12000000001</v>
      </c>
      <c r="G313" s="3932">
        <f t="shared" si="35"/>
        <v>0</v>
      </c>
      <c r="H313" s="3933">
        <f>SUM(H289:H312)</f>
        <v>254533.40000000002</v>
      </c>
      <c r="I313" s="3934">
        <f>SUM(I289:I312)</f>
        <v>177877.47999999998</v>
      </c>
      <c r="J313" s="3935">
        <f>SUM(J289:J312)</f>
        <v>310539.35016304831</v>
      </c>
    </row>
    <row r="314" spans="1:10" s="1980" customFormat="1" ht="18" x14ac:dyDescent="0.25">
      <c r="A314" s="2040"/>
      <c r="B314" s="2041"/>
      <c r="C314" s="2041"/>
      <c r="D314" s="2042"/>
      <c r="E314" s="2042"/>
      <c r="F314" s="2041"/>
      <c r="G314" s="2042"/>
      <c r="H314" s="2043"/>
    </row>
    <row r="315" spans="1:10" s="1980" customFormat="1" ht="18" x14ac:dyDescent="0.25">
      <c r="A315" s="2040"/>
      <c r="B315" s="2041"/>
      <c r="C315" s="2041"/>
      <c r="D315" s="2042"/>
      <c r="E315" s="2042"/>
      <c r="F315" s="2041"/>
      <c r="G315" s="2042"/>
      <c r="H315" s="2043"/>
    </row>
    <row r="316" spans="1:10" s="2150" customFormat="1" ht="18" x14ac:dyDescent="0.25">
      <c r="A316" s="2146" t="s">
        <v>589</v>
      </c>
      <c r="B316" s="2147"/>
      <c r="C316" s="2147" t="s">
        <v>590</v>
      </c>
      <c r="D316" s="2148"/>
      <c r="E316" s="2148"/>
      <c r="F316" s="2147"/>
      <c r="G316" s="2148"/>
      <c r="H316" s="2149"/>
    </row>
    <row r="317" spans="1:10" s="1980" customFormat="1" ht="18.75" thickBot="1" x14ac:dyDescent="0.3">
      <c r="A317" s="2151"/>
      <c r="B317" s="4790">
        <v>42536</v>
      </c>
      <c r="C317" s="4791"/>
      <c r="D317" s="2042"/>
      <c r="E317" s="2042"/>
      <c r="F317" s="2041"/>
      <c r="G317" s="2042"/>
      <c r="H317" s="2043"/>
    </row>
    <row r="318" spans="1:10" ht="21" customHeight="1" thickBot="1" x14ac:dyDescent="0.25">
      <c r="A318" s="4775" t="s">
        <v>597</v>
      </c>
      <c r="B318" s="4753" t="s">
        <v>593</v>
      </c>
      <c r="C318" s="4754"/>
      <c r="D318" s="4754"/>
      <c r="E318" s="4755"/>
      <c r="F318" s="2225"/>
      <c r="G318" s="2225"/>
      <c r="H318" s="2227"/>
    </row>
    <row r="319" spans="1:10" ht="15" x14ac:dyDescent="0.25">
      <c r="A319" s="4776"/>
      <c r="B319" s="4756" t="s">
        <v>594</v>
      </c>
      <c r="C319" s="4757" t="s">
        <v>594</v>
      </c>
      <c r="D319" s="4757" t="s">
        <v>594</v>
      </c>
      <c r="E319" s="4758" t="s">
        <v>594</v>
      </c>
      <c r="F319" s="2228"/>
      <c r="G319" s="2224"/>
      <c r="H319" s="2229"/>
    </row>
    <row r="320" spans="1:10" x14ac:dyDescent="0.2">
      <c r="A320" s="4776"/>
      <c r="B320" s="4759" t="s">
        <v>595</v>
      </c>
      <c r="C320" s="4760"/>
      <c r="D320" s="4760"/>
      <c r="E320" s="4761"/>
      <c r="F320" s="2225"/>
      <c r="G320" s="2225"/>
      <c r="H320" s="2227"/>
    </row>
    <row r="321" spans="1:8" ht="15.75" thickBot="1" x14ac:dyDescent="0.3">
      <c r="A321" s="4777"/>
      <c r="B321" s="4762">
        <v>11193644</v>
      </c>
      <c r="C321" s="4763">
        <v>11193644</v>
      </c>
      <c r="D321" s="4763">
        <v>11193644</v>
      </c>
      <c r="E321" s="4764">
        <v>11193644</v>
      </c>
      <c r="F321" s="2225"/>
      <c r="G321" s="2226"/>
      <c r="H321" s="2227"/>
    </row>
    <row r="322" spans="1:8" ht="13.5" thickBot="1" x14ac:dyDescent="0.25">
      <c r="A322" s="3887"/>
      <c r="B322" s="3889" t="s">
        <v>570</v>
      </c>
      <c r="C322" s="2236" t="s">
        <v>596</v>
      </c>
      <c r="D322" s="3889" t="s">
        <v>571</v>
      </c>
      <c r="E322" s="2236" t="s">
        <v>572</v>
      </c>
      <c r="F322" s="1987"/>
      <c r="G322" s="1987"/>
      <c r="H322" s="2230"/>
    </row>
    <row r="323" spans="1:8" ht="15" x14ac:dyDescent="0.2">
      <c r="A323" s="2501" t="s">
        <v>500</v>
      </c>
      <c r="B323" s="3890">
        <v>33.03</v>
      </c>
      <c r="C323" s="3891">
        <v>0</v>
      </c>
      <c r="D323" s="3890">
        <v>4.8600000000000003</v>
      </c>
      <c r="E323" s="3894">
        <v>0</v>
      </c>
      <c r="F323" s="2231"/>
      <c r="G323" s="1987"/>
      <c r="H323" s="2229"/>
    </row>
    <row r="324" spans="1:8" ht="15" x14ac:dyDescent="0.2">
      <c r="A324" s="2502" t="s">
        <v>501</v>
      </c>
      <c r="B324" s="3890">
        <v>32.85</v>
      </c>
      <c r="C324" s="3891">
        <v>0</v>
      </c>
      <c r="D324" s="3890">
        <v>4.3499999999999996</v>
      </c>
      <c r="E324" s="3894">
        <v>0</v>
      </c>
      <c r="F324" s="2231"/>
      <c r="G324" s="1987"/>
      <c r="H324" s="2229"/>
    </row>
    <row r="325" spans="1:8" ht="15" x14ac:dyDescent="0.2">
      <c r="A325" s="2502" t="s">
        <v>502</v>
      </c>
      <c r="B325" s="3890">
        <v>32.369999999999997</v>
      </c>
      <c r="C325" s="3891">
        <v>0</v>
      </c>
      <c r="D325" s="3890">
        <v>4.2</v>
      </c>
      <c r="E325" s="3894">
        <v>0</v>
      </c>
      <c r="F325" s="2231"/>
      <c r="G325" s="1987"/>
      <c r="H325" s="2229"/>
    </row>
    <row r="326" spans="1:8" ht="15" x14ac:dyDescent="0.2">
      <c r="A326" s="3462" t="s">
        <v>503</v>
      </c>
      <c r="B326" s="3895">
        <v>31.8</v>
      </c>
      <c r="C326" s="3892">
        <v>0</v>
      </c>
      <c r="D326" s="3895">
        <v>3.99</v>
      </c>
      <c r="E326" s="3896">
        <v>0</v>
      </c>
      <c r="F326" s="2231"/>
      <c r="G326" s="1987"/>
      <c r="H326" s="2229"/>
    </row>
    <row r="327" spans="1:8" ht="15" x14ac:dyDescent="0.2">
      <c r="A327" s="2502" t="s">
        <v>504</v>
      </c>
      <c r="B327" s="3890">
        <v>37.11</v>
      </c>
      <c r="C327" s="3891">
        <v>0</v>
      </c>
      <c r="D327" s="3890">
        <v>4.1100000000000003</v>
      </c>
      <c r="E327" s="3894">
        <v>0</v>
      </c>
      <c r="F327" s="2231"/>
      <c r="G327" s="1987"/>
      <c r="H327" s="2229"/>
    </row>
    <row r="328" spans="1:8" ht="15" x14ac:dyDescent="0.2">
      <c r="A328" s="2502" t="s">
        <v>505</v>
      </c>
      <c r="B328" s="3890">
        <v>38.700000000000003</v>
      </c>
      <c r="C328" s="3891">
        <v>0</v>
      </c>
      <c r="D328" s="3890">
        <v>4.29</v>
      </c>
      <c r="E328" s="3894">
        <v>0</v>
      </c>
      <c r="F328" s="2231"/>
      <c r="G328" s="1987"/>
      <c r="H328" s="2229"/>
    </row>
    <row r="329" spans="1:8" ht="15" x14ac:dyDescent="0.2">
      <c r="A329" s="2502" t="s">
        <v>506</v>
      </c>
      <c r="B329" s="3890">
        <v>44.4</v>
      </c>
      <c r="C329" s="3891">
        <v>0</v>
      </c>
      <c r="D329" s="3890">
        <v>4.05</v>
      </c>
      <c r="E329" s="3894">
        <v>0</v>
      </c>
      <c r="F329" s="2231"/>
      <c r="G329" s="1987"/>
      <c r="H329" s="2229"/>
    </row>
    <row r="330" spans="1:8" ht="15" x14ac:dyDescent="0.2">
      <c r="A330" s="2502" t="s">
        <v>507</v>
      </c>
      <c r="B330" s="3890">
        <v>47.61</v>
      </c>
      <c r="C330" s="3891">
        <v>0</v>
      </c>
      <c r="D330" s="3890">
        <v>4.53</v>
      </c>
      <c r="E330" s="3894">
        <v>0</v>
      </c>
      <c r="F330" s="2231"/>
      <c r="G330" s="1987"/>
      <c r="H330" s="2229"/>
    </row>
    <row r="331" spans="1:8" ht="15" x14ac:dyDescent="0.2">
      <c r="A331" s="2502" t="s">
        <v>508</v>
      </c>
      <c r="B331" s="3890">
        <v>49.86</v>
      </c>
      <c r="C331" s="3891">
        <v>0</v>
      </c>
      <c r="D331" s="3890">
        <v>6.03</v>
      </c>
      <c r="E331" s="3894">
        <v>0</v>
      </c>
      <c r="F331" s="2231"/>
      <c r="G331" s="1987"/>
      <c r="H331" s="2229"/>
    </row>
    <row r="332" spans="1:8" ht="15" x14ac:dyDescent="0.2">
      <c r="A332" s="3462" t="s">
        <v>509</v>
      </c>
      <c r="B332" s="3895">
        <v>65.31</v>
      </c>
      <c r="C332" s="3892">
        <v>0</v>
      </c>
      <c r="D332" s="3895">
        <v>7.02</v>
      </c>
      <c r="E332" s="3896">
        <v>0</v>
      </c>
      <c r="F332" s="2231"/>
      <c r="G332" s="1987"/>
      <c r="H332" s="2229"/>
    </row>
    <row r="333" spans="1:8" ht="15" x14ac:dyDescent="0.2">
      <c r="A333" s="2502" t="s">
        <v>510</v>
      </c>
      <c r="B333" s="3890">
        <v>68.97</v>
      </c>
      <c r="C333" s="3891">
        <v>0</v>
      </c>
      <c r="D333" s="3890">
        <v>7.35</v>
      </c>
      <c r="E333" s="3894">
        <v>0</v>
      </c>
      <c r="F333" s="2231"/>
      <c r="G333" s="1987"/>
      <c r="H333" s="2229"/>
    </row>
    <row r="334" spans="1:8" ht="15" x14ac:dyDescent="0.2">
      <c r="A334" s="2502" t="s">
        <v>511</v>
      </c>
      <c r="B334" s="3890">
        <v>69.540000000000006</v>
      </c>
      <c r="C334" s="3891">
        <v>0</v>
      </c>
      <c r="D334" s="3890">
        <v>6.39</v>
      </c>
      <c r="E334" s="3894">
        <v>0</v>
      </c>
      <c r="F334" s="2231"/>
      <c r="G334" s="1987"/>
      <c r="H334" s="2229"/>
    </row>
    <row r="335" spans="1:8" ht="15" x14ac:dyDescent="0.2">
      <c r="A335" s="2502" t="s">
        <v>512</v>
      </c>
      <c r="B335" s="3890">
        <v>75.930000000000007</v>
      </c>
      <c r="C335" s="3891">
        <v>0</v>
      </c>
      <c r="D335" s="3890">
        <v>6.51</v>
      </c>
      <c r="E335" s="3894">
        <v>0</v>
      </c>
      <c r="F335" s="2231"/>
      <c r="G335" s="1987"/>
      <c r="H335" s="2229"/>
    </row>
    <row r="336" spans="1:8" ht="15" x14ac:dyDescent="0.2">
      <c r="A336" s="2502" t="s">
        <v>513</v>
      </c>
      <c r="B336" s="3890">
        <v>84.45</v>
      </c>
      <c r="C336" s="3891">
        <v>0</v>
      </c>
      <c r="D336" s="3890">
        <v>13.65</v>
      </c>
      <c r="E336" s="3894">
        <v>0</v>
      </c>
      <c r="F336" s="2231"/>
      <c r="G336" s="1987"/>
      <c r="H336" s="2229"/>
    </row>
    <row r="337" spans="1:8" ht="15" x14ac:dyDescent="0.2">
      <c r="A337" s="2502" t="s">
        <v>514</v>
      </c>
      <c r="B337" s="3890">
        <v>79.2</v>
      </c>
      <c r="C337" s="3891">
        <v>0</v>
      </c>
      <c r="D337" s="3890">
        <v>10.74</v>
      </c>
      <c r="E337" s="3894">
        <v>0</v>
      </c>
      <c r="F337" s="2231"/>
      <c r="G337" s="1987"/>
      <c r="H337" s="2229"/>
    </row>
    <row r="338" spans="1:8" ht="15" x14ac:dyDescent="0.2">
      <c r="A338" s="2502" t="s">
        <v>515</v>
      </c>
      <c r="B338" s="3890">
        <v>74.91</v>
      </c>
      <c r="C338" s="3891">
        <v>0</v>
      </c>
      <c r="D338" s="3890">
        <v>16.05</v>
      </c>
      <c r="E338" s="3894">
        <v>0</v>
      </c>
      <c r="F338" s="2231"/>
      <c r="G338" s="1987"/>
      <c r="H338" s="2229"/>
    </row>
    <row r="339" spans="1:8" ht="15" x14ac:dyDescent="0.2">
      <c r="A339" s="2502" t="s">
        <v>516</v>
      </c>
      <c r="B339" s="3890">
        <v>72.33</v>
      </c>
      <c r="C339" s="3891">
        <v>0</v>
      </c>
      <c r="D339" s="3890">
        <v>6.33</v>
      </c>
      <c r="E339" s="3894">
        <v>0</v>
      </c>
      <c r="F339" s="2231"/>
      <c r="G339" s="1987"/>
      <c r="H339" s="2229"/>
    </row>
    <row r="340" spans="1:8" ht="15" x14ac:dyDescent="0.2">
      <c r="A340" s="3885" t="s">
        <v>517</v>
      </c>
      <c r="B340" s="3890">
        <v>89.64</v>
      </c>
      <c r="C340" s="3891">
        <v>0</v>
      </c>
      <c r="D340" s="3890">
        <v>6.87</v>
      </c>
      <c r="E340" s="3894">
        <v>0</v>
      </c>
      <c r="F340" s="2231"/>
      <c r="G340" s="1987"/>
      <c r="H340" s="2229"/>
    </row>
    <row r="341" spans="1:8" ht="15" x14ac:dyDescent="0.2">
      <c r="A341" s="2502" t="s">
        <v>518</v>
      </c>
      <c r="B341" s="3890">
        <v>91.89</v>
      </c>
      <c r="C341" s="3891">
        <v>0</v>
      </c>
      <c r="D341" s="3890">
        <v>6.36</v>
      </c>
      <c r="E341" s="3894">
        <v>0</v>
      </c>
      <c r="F341" s="2231"/>
      <c r="G341" s="1987"/>
      <c r="H341" s="2229"/>
    </row>
    <row r="342" spans="1:8" ht="15" x14ac:dyDescent="0.2">
      <c r="A342" s="2502" t="s">
        <v>519</v>
      </c>
      <c r="B342" s="3890">
        <v>99.12</v>
      </c>
      <c r="C342" s="3891">
        <v>0</v>
      </c>
      <c r="D342" s="3890">
        <v>5.94</v>
      </c>
      <c r="E342" s="3894">
        <v>0</v>
      </c>
      <c r="F342" s="2231"/>
      <c r="G342" s="1987"/>
      <c r="H342" s="2229"/>
    </row>
    <row r="343" spans="1:8" ht="15" x14ac:dyDescent="0.2">
      <c r="A343" s="3462" t="s">
        <v>520</v>
      </c>
      <c r="B343" s="3895">
        <v>94.5</v>
      </c>
      <c r="C343" s="3892">
        <v>0</v>
      </c>
      <c r="D343" s="3895">
        <v>6.15</v>
      </c>
      <c r="E343" s="3896">
        <v>0</v>
      </c>
      <c r="F343" s="2231"/>
      <c r="G343" s="1987"/>
      <c r="H343" s="2229"/>
    </row>
    <row r="344" spans="1:8" ht="15" x14ac:dyDescent="0.2">
      <c r="A344" s="2502" t="s">
        <v>521</v>
      </c>
      <c r="B344" s="3890">
        <v>86.07</v>
      </c>
      <c r="C344" s="3891">
        <v>0</v>
      </c>
      <c r="D344" s="3890">
        <v>5.31</v>
      </c>
      <c r="E344" s="3894">
        <v>0</v>
      </c>
      <c r="F344" s="2231"/>
      <c r="G344" s="1987"/>
      <c r="H344" s="2229"/>
    </row>
    <row r="345" spans="1:8" ht="15" x14ac:dyDescent="0.2">
      <c r="A345" s="2502" t="s">
        <v>522</v>
      </c>
      <c r="B345" s="3890">
        <v>82.83</v>
      </c>
      <c r="C345" s="3891">
        <v>0</v>
      </c>
      <c r="D345" s="3890">
        <v>5.58</v>
      </c>
      <c r="E345" s="3894">
        <v>0</v>
      </c>
      <c r="F345" s="2231"/>
      <c r="G345" s="1987"/>
      <c r="H345" s="2229"/>
    </row>
    <row r="346" spans="1:8" ht="15" x14ac:dyDescent="0.2">
      <c r="A346" s="2502" t="s">
        <v>523</v>
      </c>
      <c r="B346" s="3890">
        <v>79.17</v>
      </c>
      <c r="C346" s="3891">
        <v>0</v>
      </c>
      <c r="D346" s="3890">
        <v>5.4</v>
      </c>
      <c r="E346" s="3894">
        <v>0</v>
      </c>
      <c r="F346" s="2231"/>
      <c r="G346" s="1987"/>
      <c r="H346" s="2229"/>
    </row>
    <row r="347" spans="1:8" ht="15.75" thickBot="1" x14ac:dyDescent="0.25">
      <c r="A347" s="2503"/>
      <c r="B347" s="2504"/>
      <c r="C347" s="3893"/>
      <c r="D347" s="2504"/>
      <c r="E347" s="2505"/>
      <c r="F347" s="2232"/>
      <c r="G347" s="1987"/>
      <c r="H347" s="2229"/>
    </row>
    <row r="348" spans="1:8" ht="15.75" thickBot="1" x14ac:dyDescent="0.25">
      <c r="A348" s="2237" t="s">
        <v>524</v>
      </c>
      <c r="B348" s="3886">
        <f>SUM(B323:B347)</f>
        <v>1561.5900000000004</v>
      </c>
      <c r="C348" s="3888">
        <f t="shared" ref="C348:E348" si="36">SUM(C323:C347)</f>
        <v>0</v>
      </c>
      <c r="D348" s="3886">
        <f t="shared" si="36"/>
        <v>156.06000000000003</v>
      </c>
      <c r="E348" s="3886">
        <f t="shared" si="36"/>
        <v>0</v>
      </c>
      <c r="F348" s="2233"/>
      <c r="G348" s="2225"/>
      <c r="H348" s="2229"/>
    </row>
    <row r="349" spans="1:8" x14ac:dyDescent="0.2">
      <c r="A349" s="43"/>
      <c r="B349" s="43"/>
      <c r="C349" s="43"/>
      <c r="D349" s="43"/>
      <c r="E349" s="43"/>
      <c r="F349" s="43"/>
      <c r="G349" s="43"/>
      <c r="H349" s="43"/>
    </row>
    <row r="350" spans="1:8" s="2047" customFormat="1" ht="15.75" thickBot="1" x14ac:dyDescent="0.3">
      <c r="A350" s="2234"/>
      <c r="B350" s="2152"/>
      <c r="C350" s="2152"/>
      <c r="D350" s="2152"/>
      <c r="E350" s="2152"/>
      <c r="F350" s="2152"/>
      <c r="G350" s="2152"/>
      <c r="H350" s="2152"/>
    </row>
    <row r="351" spans="1:8" ht="19.5" hidden="1" thickBot="1" x14ac:dyDescent="0.35">
      <c r="A351" s="2235"/>
      <c r="B351" s="43"/>
      <c r="C351" s="43"/>
      <c r="D351" s="43"/>
      <c r="E351" s="43"/>
      <c r="F351" s="43"/>
      <c r="G351" s="43"/>
      <c r="H351" s="43"/>
    </row>
    <row r="352" spans="1:8" ht="19.5" hidden="1" thickBot="1" x14ac:dyDescent="0.35">
      <c r="A352" s="1979"/>
    </row>
    <row r="353" spans="1:20" ht="16.5" hidden="1" customHeight="1" thickBot="1" x14ac:dyDescent="0.25"/>
    <row r="354" spans="1:20" ht="27.75" customHeight="1" thickBot="1" x14ac:dyDescent="0.3">
      <c r="A354" s="2506">
        <v>42536</v>
      </c>
      <c r="B354" s="4830" t="s">
        <v>576</v>
      </c>
      <c r="C354" s="4831" t="s">
        <v>576</v>
      </c>
      <c r="D354" s="4831" t="s">
        <v>576</v>
      </c>
      <c r="E354" s="4831" t="s">
        <v>576</v>
      </c>
      <c r="F354" s="4832"/>
      <c r="G354" s="4832"/>
      <c r="H354" s="4832"/>
      <c r="I354" s="4832"/>
      <c r="J354" s="4833"/>
      <c r="K354" s="4833"/>
      <c r="L354" s="4833"/>
      <c r="M354" s="4834"/>
    </row>
    <row r="355" spans="1:20" ht="26.25" thickBot="1" x14ac:dyDescent="0.25">
      <c r="A355" s="1991"/>
      <c r="B355" s="4796" t="s">
        <v>577</v>
      </c>
      <c r="C355" s="4797"/>
      <c r="D355" s="4797"/>
      <c r="E355" s="4798"/>
      <c r="F355" s="4455" t="s">
        <v>535</v>
      </c>
      <c r="G355" s="4456" t="s">
        <v>536</v>
      </c>
      <c r="H355" s="4457" t="s">
        <v>684</v>
      </c>
      <c r="I355" s="4456" t="s">
        <v>685</v>
      </c>
      <c r="J355" s="4824" t="s">
        <v>578</v>
      </c>
      <c r="K355" s="4825" t="s">
        <v>578</v>
      </c>
      <c r="L355" s="4825" t="s">
        <v>578</v>
      </c>
      <c r="M355" s="4826" t="s">
        <v>578</v>
      </c>
      <c r="N355" s="1981"/>
      <c r="O355" s="1981"/>
      <c r="P355" s="1981"/>
      <c r="Q355" s="1981"/>
      <c r="R355" s="1981"/>
      <c r="S355" s="1981"/>
      <c r="T355" s="1981"/>
    </row>
    <row r="356" spans="1:20" ht="20.25" customHeight="1" thickBot="1" x14ac:dyDescent="0.25">
      <c r="A356" s="2053" t="s">
        <v>534</v>
      </c>
      <c r="B356" s="4799">
        <v>11203800</v>
      </c>
      <c r="C356" s="4800">
        <v>11203800</v>
      </c>
      <c r="D356" s="4782"/>
      <c r="E356" s="4783"/>
      <c r="F356" s="4788" t="s">
        <v>376</v>
      </c>
      <c r="G356" s="4788" t="s">
        <v>376</v>
      </c>
      <c r="H356" s="4788" t="s">
        <v>537</v>
      </c>
      <c r="I356" s="4788" t="s">
        <v>537</v>
      </c>
      <c r="J356" s="4827">
        <v>11203827</v>
      </c>
      <c r="K356" s="4828">
        <v>11203827</v>
      </c>
      <c r="L356" s="4828">
        <v>11203827</v>
      </c>
      <c r="M356" s="4829">
        <v>11203827</v>
      </c>
      <c r="N356" s="1981"/>
      <c r="O356" s="1981"/>
      <c r="P356" s="1981"/>
      <c r="Q356" s="1981"/>
      <c r="R356" s="1981"/>
      <c r="S356" s="1981"/>
      <c r="T356" s="1981"/>
    </row>
    <row r="357" spans="1:20" ht="21" customHeight="1" thickBot="1" x14ac:dyDescent="0.25">
      <c r="A357" s="2053" t="s">
        <v>569</v>
      </c>
      <c r="B357" s="3348" t="s">
        <v>570</v>
      </c>
      <c r="C357" s="3349" t="s">
        <v>596</v>
      </c>
      <c r="D357" s="2051" t="s">
        <v>571</v>
      </c>
      <c r="E357" s="2052" t="s">
        <v>572</v>
      </c>
      <c r="F357" s="4789"/>
      <c r="G357" s="4789"/>
      <c r="H357" s="4789"/>
      <c r="I357" s="4789"/>
      <c r="J357" s="3351" t="s">
        <v>570</v>
      </c>
      <c r="K357" s="3352" t="s">
        <v>596</v>
      </c>
      <c r="L357" s="3352" t="s">
        <v>571</v>
      </c>
      <c r="M357" s="3353" t="s">
        <v>572</v>
      </c>
      <c r="N357" s="1981"/>
      <c r="O357" s="1981"/>
      <c r="P357" s="1981"/>
      <c r="Q357" s="1981"/>
      <c r="R357" s="1981"/>
      <c r="S357" s="1981"/>
      <c r="T357" s="1981"/>
    </row>
    <row r="358" spans="1:20" ht="14.25" x14ac:dyDescent="0.2">
      <c r="A358" s="2058" t="s">
        <v>500</v>
      </c>
      <c r="B358" s="3940">
        <v>0</v>
      </c>
      <c r="C358" s="3941">
        <v>270.89999999999998</v>
      </c>
      <c r="D358" s="3942">
        <v>123.9</v>
      </c>
      <c r="E358" s="3941">
        <v>0</v>
      </c>
      <c r="F358" s="3943">
        <v>37.020000000000003</v>
      </c>
      <c r="G358" s="3944">
        <v>36.409999999999997</v>
      </c>
      <c r="H358" s="3945">
        <v>4.4400000000000004</v>
      </c>
      <c r="I358" s="3946">
        <v>3.6</v>
      </c>
      <c r="J358" s="3947">
        <v>0</v>
      </c>
      <c r="K358" s="3948">
        <v>180.6</v>
      </c>
      <c r="L358" s="3948">
        <v>4.2</v>
      </c>
      <c r="M358" s="3949">
        <v>65.099999999999994</v>
      </c>
      <c r="N358" s="1553"/>
      <c r="O358" s="1553"/>
      <c r="P358" s="1553"/>
      <c r="Q358" s="1553"/>
      <c r="R358" s="1553"/>
      <c r="S358" s="1553"/>
      <c r="T358" s="1553"/>
    </row>
    <row r="359" spans="1:20" ht="15" x14ac:dyDescent="0.25">
      <c r="A359" s="2056" t="s">
        <v>501</v>
      </c>
      <c r="B359" s="3950">
        <v>0</v>
      </c>
      <c r="C359" s="3951">
        <v>212.1</v>
      </c>
      <c r="D359" s="3952">
        <v>117.6</v>
      </c>
      <c r="E359" s="3951">
        <v>0</v>
      </c>
      <c r="F359" s="3953">
        <v>37</v>
      </c>
      <c r="G359" s="3954">
        <v>36.35</v>
      </c>
      <c r="H359" s="3955">
        <v>4.0199999999999996</v>
      </c>
      <c r="I359" s="3956">
        <v>3.24</v>
      </c>
      <c r="J359" s="3957">
        <v>0</v>
      </c>
      <c r="K359" s="3958">
        <v>226.8</v>
      </c>
      <c r="L359" s="3958">
        <v>0</v>
      </c>
      <c r="M359" s="3959">
        <v>77.7</v>
      </c>
      <c r="N359" s="1553"/>
      <c r="O359" s="1982"/>
      <c r="P359" s="1553"/>
      <c r="Q359" s="1553"/>
      <c r="R359" s="1983"/>
      <c r="S359" s="1553"/>
      <c r="T359" s="1553"/>
    </row>
    <row r="360" spans="1:20" ht="14.25" x14ac:dyDescent="0.2">
      <c r="A360" s="2056" t="s">
        <v>502</v>
      </c>
      <c r="B360" s="3950">
        <v>0</v>
      </c>
      <c r="C360" s="3951">
        <v>228.9</v>
      </c>
      <c r="D360" s="3952">
        <v>117.6</v>
      </c>
      <c r="E360" s="3951">
        <v>0</v>
      </c>
      <c r="F360" s="3953">
        <v>37</v>
      </c>
      <c r="G360" s="3954">
        <v>36.340000000000003</v>
      </c>
      <c r="H360" s="3955">
        <v>3.24</v>
      </c>
      <c r="I360" s="3956">
        <v>3.12</v>
      </c>
      <c r="J360" s="3957">
        <v>0</v>
      </c>
      <c r="K360" s="3958">
        <v>205.8</v>
      </c>
      <c r="L360" s="3958">
        <v>0</v>
      </c>
      <c r="M360" s="3959">
        <v>75.599999999999994</v>
      </c>
      <c r="N360" s="1983"/>
      <c r="O360" s="1553"/>
      <c r="P360" s="1553"/>
      <c r="Q360" s="1983"/>
      <c r="R360" s="1553"/>
      <c r="S360" s="1553"/>
      <c r="T360" s="1983"/>
    </row>
    <row r="361" spans="1:20" ht="15" x14ac:dyDescent="0.25">
      <c r="A361" s="3461" t="s">
        <v>503</v>
      </c>
      <c r="B361" s="3960">
        <v>0</v>
      </c>
      <c r="C361" s="3961">
        <v>147</v>
      </c>
      <c r="D361" s="3962">
        <v>130.19999999999999</v>
      </c>
      <c r="E361" s="3961">
        <v>0</v>
      </c>
      <c r="F361" s="3963">
        <v>36.99</v>
      </c>
      <c r="G361" s="3964">
        <v>36.35</v>
      </c>
      <c r="H361" s="3965">
        <v>2.52</v>
      </c>
      <c r="I361" s="3966">
        <v>2.64</v>
      </c>
      <c r="J361" s="3967">
        <v>0</v>
      </c>
      <c r="K361" s="3968">
        <v>153.30000000000001</v>
      </c>
      <c r="L361" s="3968">
        <v>0</v>
      </c>
      <c r="M361" s="3969">
        <v>73.5</v>
      </c>
      <c r="N361" s="1553"/>
      <c r="O361" s="1553"/>
      <c r="P361" s="1554"/>
      <c r="Q361" s="1553"/>
      <c r="R361" s="1553"/>
      <c r="S361" s="1554"/>
      <c r="T361" s="1553"/>
    </row>
    <row r="362" spans="1:20" ht="14.25" x14ac:dyDescent="0.2">
      <c r="A362" s="2056" t="s">
        <v>504</v>
      </c>
      <c r="B362" s="3950">
        <v>0</v>
      </c>
      <c r="C362" s="3951">
        <v>174.3</v>
      </c>
      <c r="D362" s="3952">
        <v>123.9</v>
      </c>
      <c r="E362" s="3951">
        <v>0</v>
      </c>
      <c r="F362" s="3953">
        <v>36.700000000000003</v>
      </c>
      <c r="G362" s="3954">
        <v>36.04</v>
      </c>
      <c r="H362" s="3955">
        <v>5.22</v>
      </c>
      <c r="I362" s="3956">
        <v>2.64</v>
      </c>
      <c r="J362" s="3957">
        <v>0</v>
      </c>
      <c r="K362" s="3958">
        <v>157.5</v>
      </c>
      <c r="L362" s="3958">
        <v>2.1</v>
      </c>
      <c r="M362" s="3959">
        <v>73.5</v>
      </c>
      <c r="N362" s="1553"/>
      <c r="O362" s="1553"/>
      <c r="P362" s="1553"/>
      <c r="Q362" s="1553"/>
      <c r="R362" s="1553"/>
      <c r="S362" s="1553"/>
      <c r="T362" s="1553"/>
    </row>
    <row r="363" spans="1:20" ht="14.25" x14ac:dyDescent="0.2">
      <c r="A363" s="2056" t="s">
        <v>505</v>
      </c>
      <c r="B363" s="3950">
        <v>0</v>
      </c>
      <c r="C363" s="3951">
        <v>277.2</v>
      </c>
      <c r="D363" s="3952">
        <v>92.4</v>
      </c>
      <c r="E363" s="3951">
        <v>0</v>
      </c>
      <c r="F363" s="3953">
        <v>36.72</v>
      </c>
      <c r="G363" s="3954">
        <v>36.090000000000003</v>
      </c>
      <c r="H363" s="3955">
        <v>4.32</v>
      </c>
      <c r="I363" s="3956">
        <v>2.94</v>
      </c>
      <c r="J363" s="3957">
        <v>0</v>
      </c>
      <c r="K363" s="3958">
        <v>163.80000000000001</v>
      </c>
      <c r="L363" s="3958">
        <v>0</v>
      </c>
      <c r="M363" s="3959">
        <v>81.900000000000006</v>
      </c>
      <c r="N363" s="1986"/>
      <c r="O363" s="1985"/>
      <c r="P363" s="1986"/>
      <c r="Q363" s="1986"/>
      <c r="R363" s="1985"/>
      <c r="S363" s="1986"/>
      <c r="T363" s="1986"/>
    </row>
    <row r="364" spans="1:20" ht="14.25" x14ac:dyDescent="0.2">
      <c r="A364" s="2056" t="s">
        <v>506</v>
      </c>
      <c r="B364" s="3950">
        <v>0</v>
      </c>
      <c r="C364" s="3951">
        <v>144.9</v>
      </c>
      <c r="D364" s="3952">
        <v>102.9</v>
      </c>
      <c r="E364" s="3951">
        <v>0</v>
      </c>
      <c r="F364" s="3953">
        <v>36.630000000000003</v>
      </c>
      <c r="G364" s="3954">
        <v>36.020000000000003</v>
      </c>
      <c r="H364" s="3955">
        <v>1.68</v>
      </c>
      <c r="I364" s="3956">
        <v>2.64</v>
      </c>
      <c r="J364" s="3957">
        <v>0</v>
      </c>
      <c r="K364" s="3958">
        <v>144.9</v>
      </c>
      <c r="L364" s="3958">
        <v>0</v>
      </c>
      <c r="M364" s="3959">
        <v>79.8</v>
      </c>
      <c r="N364" s="1988"/>
      <c r="O364" s="1985"/>
      <c r="P364" s="1987"/>
      <c r="Q364" s="1988"/>
      <c r="R364" s="1985"/>
      <c r="S364" s="1987"/>
      <c r="T364" s="1988"/>
    </row>
    <row r="365" spans="1:20" ht="14.25" x14ac:dyDescent="0.2">
      <c r="A365" s="2056" t="s">
        <v>507</v>
      </c>
      <c r="B365" s="3950">
        <v>0</v>
      </c>
      <c r="C365" s="3951">
        <v>184.8</v>
      </c>
      <c r="D365" s="3952">
        <v>75.599999999999994</v>
      </c>
      <c r="E365" s="3951">
        <v>0</v>
      </c>
      <c r="F365" s="3953">
        <v>36.6</v>
      </c>
      <c r="G365" s="3954">
        <v>35.97</v>
      </c>
      <c r="H365" s="3955">
        <v>3.9</v>
      </c>
      <c r="I365" s="3956">
        <v>2.64</v>
      </c>
      <c r="J365" s="3957">
        <v>0</v>
      </c>
      <c r="K365" s="3958">
        <v>176.4</v>
      </c>
      <c r="L365" s="3958">
        <v>0</v>
      </c>
      <c r="M365" s="3959">
        <v>96.6</v>
      </c>
      <c r="N365" s="1988"/>
      <c r="O365" s="1985"/>
      <c r="P365" s="1987"/>
      <c r="Q365" s="1988"/>
      <c r="R365" s="1985"/>
      <c r="S365" s="1987"/>
      <c r="T365" s="1988"/>
    </row>
    <row r="366" spans="1:20" ht="14.25" x14ac:dyDescent="0.2">
      <c r="A366" s="2056" t="s">
        <v>508</v>
      </c>
      <c r="B366" s="3950">
        <v>0</v>
      </c>
      <c r="C366" s="3951">
        <v>191.1</v>
      </c>
      <c r="D366" s="3952">
        <v>63</v>
      </c>
      <c r="E366" s="3951">
        <v>0</v>
      </c>
      <c r="F366" s="3953">
        <v>36.54</v>
      </c>
      <c r="G366" s="3954">
        <v>35.909999999999997</v>
      </c>
      <c r="H366" s="3955">
        <v>1.86</v>
      </c>
      <c r="I366" s="3956">
        <v>2.76</v>
      </c>
      <c r="J366" s="3957">
        <v>0</v>
      </c>
      <c r="K366" s="3958">
        <v>144.9</v>
      </c>
      <c r="L366" s="3958">
        <v>0</v>
      </c>
      <c r="M366" s="3959">
        <v>92.4</v>
      </c>
      <c r="N366" s="1988"/>
      <c r="O366" s="1985"/>
      <c r="P366" s="1987"/>
      <c r="Q366" s="1988"/>
      <c r="R366" s="1985"/>
      <c r="S366" s="1987"/>
      <c r="T366" s="1988"/>
    </row>
    <row r="367" spans="1:20" ht="14.25" x14ac:dyDescent="0.2">
      <c r="A367" s="3461" t="s">
        <v>509</v>
      </c>
      <c r="B367" s="3960">
        <v>0</v>
      </c>
      <c r="C367" s="3961">
        <v>178.5</v>
      </c>
      <c r="D367" s="3962">
        <v>92.4</v>
      </c>
      <c r="E367" s="3961">
        <v>0</v>
      </c>
      <c r="F367" s="3963">
        <v>36.409999999999997</v>
      </c>
      <c r="G367" s="3964">
        <v>35.89</v>
      </c>
      <c r="H367" s="3965">
        <v>2.2799999999999998</v>
      </c>
      <c r="I367" s="3966">
        <v>2.52</v>
      </c>
      <c r="J367" s="3967">
        <v>0</v>
      </c>
      <c r="K367" s="3968">
        <v>138.6</v>
      </c>
      <c r="L367" s="3968">
        <v>0</v>
      </c>
      <c r="M367" s="3969">
        <v>88.2</v>
      </c>
      <c r="N367" s="1988"/>
      <c r="O367" s="1985"/>
      <c r="P367" s="1987"/>
      <c r="Q367" s="1988"/>
      <c r="R367" s="1985"/>
      <c r="S367" s="1987"/>
      <c r="T367" s="1988"/>
    </row>
    <row r="368" spans="1:20" ht="14.25" x14ac:dyDescent="0.2">
      <c r="A368" s="2056" t="s">
        <v>510</v>
      </c>
      <c r="B368" s="3950">
        <v>0</v>
      </c>
      <c r="C368" s="3951">
        <v>165.9</v>
      </c>
      <c r="D368" s="3952">
        <v>121.8</v>
      </c>
      <c r="E368" s="3951">
        <v>0</v>
      </c>
      <c r="F368" s="3953">
        <v>36.51</v>
      </c>
      <c r="G368" s="3954">
        <v>36</v>
      </c>
      <c r="H368" s="3955">
        <v>3.18</v>
      </c>
      <c r="I368" s="3956">
        <v>2.94</v>
      </c>
      <c r="J368" s="3957">
        <v>0</v>
      </c>
      <c r="K368" s="3958">
        <v>126</v>
      </c>
      <c r="L368" s="3958">
        <v>4.2</v>
      </c>
      <c r="M368" s="3959">
        <v>71.400000000000006</v>
      </c>
      <c r="N368" s="1988"/>
      <c r="O368" s="1985"/>
      <c r="P368" s="1987"/>
      <c r="Q368" s="1988"/>
      <c r="R368" s="1985"/>
      <c r="S368" s="1987"/>
      <c r="T368" s="1988"/>
    </row>
    <row r="369" spans="1:20" ht="14.25" x14ac:dyDescent="0.2">
      <c r="A369" s="2056" t="s">
        <v>511</v>
      </c>
      <c r="B369" s="3950">
        <v>0</v>
      </c>
      <c r="C369" s="3951">
        <v>105</v>
      </c>
      <c r="D369" s="3952">
        <v>111.3</v>
      </c>
      <c r="E369" s="3951">
        <v>0</v>
      </c>
      <c r="F369" s="3953">
        <v>36.49</v>
      </c>
      <c r="G369" s="3954">
        <v>35.99</v>
      </c>
      <c r="H369" s="3955">
        <v>2.58</v>
      </c>
      <c r="I369" s="3956">
        <v>2.94</v>
      </c>
      <c r="J369" s="3957">
        <v>0</v>
      </c>
      <c r="K369" s="3958">
        <v>191.1</v>
      </c>
      <c r="L369" s="3958">
        <v>2.1</v>
      </c>
      <c r="M369" s="3959">
        <v>71.400000000000006</v>
      </c>
      <c r="N369" s="1988"/>
      <c r="O369" s="1985"/>
      <c r="P369" s="1987"/>
      <c r="Q369" s="1988"/>
      <c r="R369" s="1985"/>
      <c r="S369" s="1987"/>
      <c r="T369" s="1988"/>
    </row>
    <row r="370" spans="1:20" ht="14.25" x14ac:dyDescent="0.2">
      <c r="A370" s="2056" t="s">
        <v>512</v>
      </c>
      <c r="B370" s="3950">
        <v>0</v>
      </c>
      <c r="C370" s="3951">
        <v>201.6</v>
      </c>
      <c r="D370" s="3952">
        <v>88.2</v>
      </c>
      <c r="E370" s="3951">
        <v>2.1</v>
      </c>
      <c r="F370" s="3953">
        <v>36.44</v>
      </c>
      <c r="G370" s="3954">
        <v>35.97</v>
      </c>
      <c r="H370" s="3955">
        <v>4.1399999999999997</v>
      </c>
      <c r="I370" s="3956">
        <v>3.48</v>
      </c>
      <c r="J370" s="3957">
        <v>0</v>
      </c>
      <c r="K370" s="3958">
        <v>172.2</v>
      </c>
      <c r="L370" s="3958">
        <v>2.1</v>
      </c>
      <c r="M370" s="3959">
        <v>79.8</v>
      </c>
      <c r="N370" s="1988"/>
      <c r="O370" s="1985"/>
      <c r="P370" s="1987"/>
      <c r="Q370" s="1988"/>
      <c r="R370" s="1985"/>
      <c r="S370" s="1987"/>
      <c r="T370" s="1988"/>
    </row>
    <row r="371" spans="1:20" ht="14.25" x14ac:dyDescent="0.2">
      <c r="A371" s="2056" t="s">
        <v>513</v>
      </c>
      <c r="B371" s="3950">
        <v>0</v>
      </c>
      <c r="C371" s="3951">
        <v>275.10000000000002</v>
      </c>
      <c r="D371" s="3952">
        <v>81.900000000000006</v>
      </c>
      <c r="E371" s="3951">
        <v>0</v>
      </c>
      <c r="F371" s="3953">
        <v>36.450000000000003</v>
      </c>
      <c r="G371" s="3954">
        <v>36.04</v>
      </c>
      <c r="H371" s="3955">
        <v>3.06</v>
      </c>
      <c r="I371" s="3956">
        <v>3.18</v>
      </c>
      <c r="J371" s="3957">
        <v>0</v>
      </c>
      <c r="K371" s="3958">
        <v>163.80000000000001</v>
      </c>
      <c r="L371" s="3958">
        <v>2.1</v>
      </c>
      <c r="M371" s="3959">
        <v>81.900000000000006</v>
      </c>
      <c r="N371" s="1988"/>
      <c r="O371" s="1985"/>
      <c r="P371" s="1987"/>
      <c r="Q371" s="1988"/>
      <c r="R371" s="1985"/>
      <c r="S371" s="1987"/>
      <c r="T371" s="1988"/>
    </row>
    <row r="372" spans="1:20" ht="14.25" x14ac:dyDescent="0.2">
      <c r="A372" s="2056" t="s">
        <v>514</v>
      </c>
      <c r="B372" s="3950">
        <v>0</v>
      </c>
      <c r="C372" s="3951">
        <v>151.19999999999999</v>
      </c>
      <c r="D372" s="3952">
        <v>96.6</v>
      </c>
      <c r="E372" s="3951">
        <v>0</v>
      </c>
      <c r="F372" s="3953">
        <v>36.42</v>
      </c>
      <c r="G372" s="3954">
        <v>35.99</v>
      </c>
      <c r="H372" s="3955">
        <v>2.88</v>
      </c>
      <c r="I372" s="3956">
        <v>2.58</v>
      </c>
      <c r="J372" s="3957">
        <v>0</v>
      </c>
      <c r="K372" s="3958">
        <v>193.2</v>
      </c>
      <c r="L372" s="3958">
        <v>0</v>
      </c>
      <c r="M372" s="3959">
        <v>92.4</v>
      </c>
      <c r="N372" s="1988"/>
      <c r="O372" s="1985"/>
      <c r="P372" s="1987"/>
      <c r="Q372" s="1988"/>
      <c r="R372" s="1985"/>
      <c r="S372" s="1987"/>
      <c r="T372" s="1988"/>
    </row>
    <row r="373" spans="1:20" ht="14.25" x14ac:dyDescent="0.2">
      <c r="A373" s="2056" t="s">
        <v>515</v>
      </c>
      <c r="B373" s="3950">
        <v>0</v>
      </c>
      <c r="C373" s="3951">
        <v>184.8</v>
      </c>
      <c r="D373" s="3952">
        <v>107.1</v>
      </c>
      <c r="E373" s="3951">
        <v>0</v>
      </c>
      <c r="F373" s="3953">
        <v>36.4</v>
      </c>
      <c r="G373" s="3954">
        <v>35.97</v>
      </c>
      <c r="H373" s="3955">
        <v>3.72</v>
      </c>
      <c r="I373" s="3956">
        <v>2.76</v>
      </c>
      <c r="J373" s="3957">
        <v>0</v>
      </c>
      <c r="K373" s="3958">
        <v>138.6</v>
      </c>
      <c r="L373" s="3958">
        <v>2.1</v>
      </c>
      <c r="M373" s="3959">
        <v>69.3</v>
      </c>
      <c r="N373" s="1988"/>
      <c r="O373" s="1985"/>
      <c r="P373" s="1987"/>
      <c r="Q373" s="1988"/>
      <c r="R373" s="1985"/>
      <c r="S373" s="1987"/>
      <c r="T373" s="1988"/>
    </row>
    <row r="374" spans="1:20" ht="14.25" x14ac:dyDescent="0.2">
      <c r="A374" s="2056" t="s">
        <v>516</v>
      </c>
      <c r="B374" s="3950">
        <v>0</v>
      </c>
      <c r="C374" s="3951">
        <v>212.1</v>
      </c>
      <c r="D374" s="3952">
        <v>88.2</v>
      </c>
      <c r="E374" s="3951">
        <v>0</v>
      </c>
      <c r="F374" s="3953">
        <v>36.42</v>
      </c>
      <c r="G374" s="3954">
        <v>35.96</v>
      </c>
      <c r="H374" s="3955">
        <v>3.48</v>
      </c>
      <c r="I374" s="3956">
        <v>3.54</v>
      </c>
      <c r="J374" s="3957">
        <v>0</v>
      </c>
      <c r="K374" s="3958">
        <v>212.1</v>
      </c>
      <c r="L374" s="3958">
        <v>0</v>
      </c>
      <c r="M374" s="3959">
        <v>79.8</v>
      </c>
      <c r="N374" s="1988"/>
      <c r="O374" s="1985"/>
      <c r="P374" s="1987"/>
      <c r="Q374" s="1988"/>
      <c r="R374" s="1985"/>
      <c r="S374" s="1987"/>
      <c r="T374" s="1988"/>
    </row>
    <row r="375" spans="1:20" ht="14.25" x14ac:dyDescent="0.2">
      <c r="A375" s="3897" t="s">
        <v>517</v>
      </c>
      <c r="B375" s="3970">
        <v>0</v>
      </c>
      <c r="C375" s="3971">
        <v>168</v>
      </c>
      <c r="D375" s="3972">
        <v>102.9</v>
      </c>
      <c r="E375" s="3971">
        <v>0</v>
      </c>
      <c r="F375" s="3973">
        <v>36.409999999999997</v>
      </c>
      <c r="G375" s="3974">
        <v>35.93</v>
      </c>
      <c r="H375" s="3975">
        <v>2.34</v>
      </c>
      <c r="I375" s="3976">
        <v>2.82</v>
      </c>
      <c r="J375" s="3957">
        <v>0</v>
      </c>
      <c r="K375" s="3958">
        <v>235.2</v>
      </c>
      <c r="L375" s="3958">
        <v>0</v>
      </c>
      <c r="M375" s="3959">
        <v>109.2</v>
      </c>
      <c r="N375" s="1988"/>
      <c r="O375" s="1985"/>
      <c r="P375" s="1987"/>
      <c r="Q375" s="1988"/>
      <c r="R375" s="1985"/>
      <c r="S375" s="1987"/>
      <c r="T375" s="1988"/>
    </row>
    <row r="376" spans="1:20" ht="14.25" x14ac:dyDescent="0.2">
      <c r="A376" s="2056" t="s">
        <v>518</v>
      </c>
      <c r="B376" s="3950">
        <v>0</v>
      </c>
      <c r="C376" s="3951">
        <v>176.4</v>
      </c>
      <c r="D376" s="3952">
        <v>98.7</v>
      </c>
      <c r="E376" s="3951">
        <v>0</v>
      </c>
      <c r="F376" s="3953">
        <v>36.479999999999997</v>
      </c>
      <c r="G376" s="3954">
        <v>36.01</v>
      </c>
      <c r="H376" s="3955">
        <v>3.18</v>
      </c>
      <c r="I376" s="3956">
        <v>3.54</v>
      </c>
      <c r="J376" s="3957">
        <v>0</v>
      </c>
      <c r="K376" s="3958">
        <v>189</v>
      </c>
      <c r="L376" s="3958">
        <v>0</v>
      </c>
      <c r="M376" s="3959">
        <v>98.7</v>
      </c>
      <c r="N376" s="1988"/>
      <c r="O376" s="1985"/>
      <c r="P376" s="1987"/>
      <c r="Q376" s="1988"/>
      <c r="R376" s="1985"/>
      <c r="S376" s="1987"/>
      <c r="T376" s="1988"/>
    </row>
    <row r="377" spans="1:20" ht="14.25" x14ac:dyDescent="0.2">
      <c r="A377" s="2056" t="s">
        <v>519</v>
      </c>
      <c r="B377" s="3950">
        <v>0</v>
      </c>
      <c r="C377" s="3951">
        <v>207.9</v>
      </c>
      <c r="D377" s="3952">
        <v>98.7</v>
      </c>
      <c r="E377" s="3951">
        <v>0</v>
      </c>
      <c r="F377" s="3953">
        <v>36.549999999999997</v>
      </c>
      <c r="G377" s="3954">
        <v>36.090000000000003</v>
      </c>
      <c r="H377" s="3955">
        <v>4.0199999999999996</v>
      </c>
      <c r="I377" s="3956">
        <v>2.88</v>
      </c>
      <c r="J377" s="3957">
        <v>0</v>
      </c>
      <c r="K377" s="3958">
        <v>168</v>
      </c>
      <c r="L377" s="3958">
        <v>0</v>
      </c>
      <c r="M377" s="3959">
        <v>92.4</v>
      </c>
      <c r="N377" s="1988"/>
      <c r="O377" s="1985"/>
      <c r="P377" s="1987"/>
      <c r="Q377" s="1988"/>
      <c r="R377" s="1985"/>
      <c r="S377" s="1987"/>
      <c r="T377" s="1988"/>
    </row>
    <row r="378" spans="1:20" ht="14.25" x14ac:dyDescent="0.2">
      <c r="A378" s="3461" t="s">
        <v>520</v>
      </c>
      <c r="B378" s="3960">
        <v>0</v>
      </c>
      <c r="C378" s="3961">
        <v>140.69999999999999</v>
      </c>
      <c r="D378" s="3962">
        <v>96.6</v>
      </c>
      <c r="E378" s="3961">
        <v>0</v>
      </c>
      <c r="F378" s="3963">
        <v>36.53</v>
      </c>
      <c r="G378" s="3964">
        <v>36.08</v>
      </c>
      <c r="H378" s="3965">
        <v>1.68</v>
      </c>
      <c r="I378" s="3966">
        <v>2.46</v>
      </c>
      <c r="J378" s="3967">
        <v>0</v>
      </c>
      <c r="K378" s="3968">
        <v>174.3</v>
      </c>
      <c r="L378" s="3968">
        <v>0</v>
      </c>
      <c r="M378" s="3969">
        <v>92.4</v>
      </c>
      <c r="N378" s="1988"/>
      <c r="O378" s="1985"/>
      <c r="P378" s="1987"/>
      <c r="Q378" s="1988"/>
      <c r="R378" s="1985"/>
      <c r="S378" s="1987"/>
      <c r="T378" s="1988"/>
    </row>
    <row r="379" spans="1:20" ht="14.25" x14ac:dyDescent="0.2">
      <c r="A379" s="2056" t="s">
        <v>521</v>
      </c>
      <c r="B379" s="3950">
        <v>0</v>
      </c>
      <c r="C379" s="3951">
        <v>186.9</v>
      </c>
      <c r="D379" s="3952">
        <v>94.5</v>
      </c>
      <c r="E379" s="3951">
        <v>0</v>
      </c>
      <c r="F379" s="3953">
        <v>36.659999999999997</v>
      </c>
      <c r="G379" s="3954">
        <v>36.11</v>
      </c>
      <c r="H379" s="3955">
        <v>2.52</v>
      </c>
      <c r="I379" s="3956">
        <v>2.2799999999999998</v>
      </c>
      <c r="J379" s="3957">
        <v>0</v>
      </c>
      <c r="K379" s="3958">
        <v>184.8</v>
      </c>
      <c r="L379" s="3958">
        <v>0</v>
      </c>
      <c r="M379" s="3959">
        <v>84</v>
      </c>
      <c r="N379" s="1988"/>
      <c r="O379" s="1985"/>
      <c r="P379" s="1987"/>
      <c r="Q379" s="1988"/>
      <c r="R379" s="1985"/>
      <c r="S379" s="1987"/>
      <c r="T379" s="1988"/>
    </row>
    <row r="380" spans="1:20" ht="14.25" x14ac:dyDescent="0.2">
      <c r="A380" s="2056" t="s">
        <v>522</v>
      </c>
      <c r="B380" s="3950">
        <v>0</v>
      </c>
      <c r="C380" s="3951">
        <v>163.80000000000001</v>
      </c>
      <c r="D380" s="3952">
        <v>98.7</v>
      </c>
      <c r="E380" s="3951">
        <v>0</v>
      </c>
      <c r="F380" s="3953">
        <v>36.659999999999997</v>
      </c>
      <c r="G380" s="3954">
        <v>36.090000000000003</v>
      </c>
      <c r="H380" s="3955">
        <v>4.92</v>
      </c>
      <c r="I380" s="3956">
        <v>2.88</v>
      </c>
      <c r="J380" s="3957">
        <v>0</v>
      </c>
      <c r="K380" s="3958">
        <v>161.69999999999999</v>
      </c>
      <c r="L380" s="3958">
        <v>0</v>
      </c>
      <c r="M380" s="3959">
        <v>88.2</v>
      </c>
      <c r="N380" s="1988"/>
      <c r="O380" s="1985"/>
      <c r="P380" s="1987"/>
      <c r="Q380" s="1988"/>
      <c r="R380" s="1985"/>
      <c r="S380" s="1987"/>
      <c r="T380" s="1988"/>
    </row>
    <row r="381" spans="1:20" ht="15" thickBot="1" x14ac:dyDescent="0.25">
      <c r="A381" s="2057" t="s">
        <v>523</v>
      </c>
      <c r="B381" s="3977">
        <v>0</v>
      </c>
      <c r="C381" s="3978">
        <v>218.4</v>
      </c>
      <c r="D381" s="3979">
        <v>98.7</v>
      </c>
      <c r="E381" s="3978">
        <v>0</v>
      </c>
      <c r="F381" s="3980">
        <v>36.869999999999997</v>
      </c>
      <c r="G381" s="3981">
        <v>36.33</v>
      </c>
      <c r="H381" s="3982">
        <v>2.88</v>
      </c>
      <c r="I381" s="3983">
        <v>4.38</v>
      </c>
      <c r="J381" s="3984">
        <v>0</v>
      </c>
      <c r="K381" s="3985">
        <v>155.4</v>
      </c>
      <c r="L381" s="3985">
        <v>0</v>
      </c>
      <c r="M381" s="3986">
        <v>84</v>
      </c>
      <c r="N381" s="1988"/>
      <c r="O381" s="1985"/>
      <c r="P381" s="1987"/>
      <c r="Q381" s="1988"/>
      <c r="R381" s="1985"/>
      <c r="S381" s="1987"/>
      <c r="T381" s="1988"/>
    </row>
    <row r="382" spans="1:20" ht="20.25" customHeight="1" thickBot="1" x14ac:dyDescent="0.25">
      <c r="A382" s="3350" t="s">
        <v>416</v>
      </c>
      <c r="B382" s="3987">
        <f>SUM(B358:B381)</f>
        <v>0</v>
      </c>
      <c r="C382" s="3987">
        <f t="shared" ref="C382:E382" si="37">SUM(C358:C381)</f>
        <v>4567.4999999999991</v>
      </c>
      <c r="D382" s="3987">
        <f t="shared" si="37"/>
        <v>2423.3999999999996</v>
      </c>
      <c r="E382" s="3987">
        <f t="shared" si="37"/>
        <v>2.1</v>
      </c>
      <c r="F382" s="3988"/>
      <c r="G382" s="3989"/>
      <c r="H382" s="3988"/>
      <c r="I382" s="3989"/>
      <c r="J382" s="3990">
        <f>SUM(J358:J381)</f>
        <v>0</v>
      </c>
      <c r="K382" s="3990">
        <f t="shared" ref="K382:M382" si="38">SUM(K358:K381)</f>
        <v>4158</v>
      </c>
      <c r="L382" s="3990">
        <f t="shared" si="38"/>
        <v>18.900000000000002</v>
      </c>
      <c r="M382" s="3990">
        <f t="shared" si="38"/>
        <v>1999.2000000000003</v>
      </c>
      <c r="N382" s="1988"/>
      <c r="O382" s="1985"/>
      <c r="P382" s="1987"/>
      <c r="Q382" s="1988"/>
      <c r="R382" s="1985"/>
      <c r="S382" s="1987"/>
      <c r="T382" s="1988"/>
    </row>
    <row r="383" spans="1:20" x14ac:dyDescent="0.2">
      <c r="A383" s="1984"/>
      <c r="B383" s="1985"/>
      <c r="C383" s="1987"/>
      <c r="D383" s="1988"/>
      <c r="E383" s="1985"/>
      <c r="F383" s="1987"/>
      <c r="G383" s="1988"/>
      <c r="H383" s="1985"/>
      <c r="I383" s="1987"/>
      <c r="J383" s="1989"/>
      <c r="K383" s="1990"/>
      <c r="L383" s="1985"/>
      <c r="M383" s="1987"/>
      <c r="N383" s="1988"/>
      <c r="O383" s="1985"/>
      <c r="P383" s="1987"/>
      <c r="Q383" s="1988"/>
      <c r="R383" s="1985"/>
      <c r="S383" s="1987"/>
      <c r="T383" s="1988"/>
    </row>
    <row r="384" spans="1:20" ht="13.5" thickBot="1" x14ac:dyDescent="0.25"/>
    <row r="385" spans="1:13" ht="15.75" x14ac:dyDescent="0.25">
      <c r="A385" s="1993" t="s">
        <v>708</v>
      </c>
      <c r="B385" s="1994"/>
      <c r="C385" s="1994"/>
      <c r="D385" s="1994"/>
      <c r="E385" s="1994"/>
      <c r="F385" s="1994"/>
      <c r="G385" s="1994"/>
      <c r="H385" s="1994"/>
      <c r="I385" s="1994"/>
      <c r="J385" s="1994"/>
      <c r="K385" s="1994"/>
      <c r="L385" s="1994"/>
      <c r="M385" s="1995"/>
    </row>
    <row r="386" spans="1:13" x14ac:dyDescent="0.2">
      <c r="A386" s="648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613"/>
    </row>
    <row r="387" spans="1:13" x14ac:dyDescent="0.2">
      <c r="A387" s="1374" t="s">
        <v>360</v>
      </c>
      <c r="B387" s="2500" t="s">
        <v>361</v>
      </c>
      <c r="C387" s="2690">
        <v>42536</v>
      </c>
      <c r="D387" s="2500" t="s">
        <v>362</v>
      </c>
      <c r="E387" s="2690">
        <v>42536</v>
      </c>
      <c r="F387" s="43"/>
      <c r="G387" s="3764" t="s">
        <v>575</v>
      </c>
      <c r="H387" s="1374" t="s">
        <v>710</v>
      </c>
      <c r="L387" s="43"/>
      <c r="M387" s="613"/>
    </row>
    <row r="388" spans="1:13" x14ac:dyDescent="0.2">
      <c r="A388" s="1374" t="s">
        <v>363</v>
      </c>
      <c r="B388" s="2500" t="s">
        <v>361</v>
      </c>
      <c r="C388" s="2499" t="s">
        <v>364</v>
      </c>
      <c r="D388" s="2500" t="s">
        <v>362</v>
      </c>
      <c r="E388" s="2499" t="s">
        <v>365</v>
      </c>
      <c r="F388" s="43"/>
      <c r="G388" s="3765" t="s">
        <v>575</v>
      </c>
      <c r="H388" s="1374" t="s">
        <v>711</v>
      </c>
      <c r="L388" s="43"/>
      <c r="M388" s="613"/>
    </row>
    <row r="389" spans="1:13" ht="13.5" thickBot="1" x14ac:dyDescent="0.25">
      <c r="A389" s="1996"/>
      <c r="B389" s="1992"/>
      <c r="C389" s="1992"/>
      <c r="D389" s="1992"/>
      <c r="E389" s="1992"/>
      <c r="F389" s="1992"/>
      <c r="G389" s="1992"/>
      <c r="H389" s="1992"/>
      <c r="I389" s="1992"/>
      <c r="J389" s="1992"/>
      <c r="K389" s="1992"/>
      <c r="L389" s="1992"/>
      <c r="M389" s="652"/>
    </row>
    <row r="390" spans="1:13" ht="21.75" customHeight="1" thickBot="1" x14ac:dyDescent="0.25">
      <c r="A390" s="4781" t="s">
        <v>540</v>
      </c>
      <c r="B390" s="4782"/>
      <c r="C390" s="4783"/>
      <c r="D390" s="4784" t="s">
        <v>527</v>
      </c>
      <c r="E390" s="4783"/>
      <c r="F390" s="2054" t="s">
        <v>480</v>
      </c>
      <c r="G390" s="2061"/>
      <c r="H390" s="2054" t="s">
        <v>481</v>
      </c>
      <c r="I390" s="2061"/>
      <c r="J390" s="4765" t="s">
        <v>369</v>
      </c>
      <c r="K390" s="4766"/>
      <c r="L390" s="4766"/>
      <c r="M390" s="4767"/>
    </row>
    <row r="391" spans="1:13" ht="13.5" thickBot="1" x14ac:dyDescent="0.25">
      <c r="A391" s="4792" t="s">
        <v>541</v>
      </c>
      <c r="B391" s="4794">
        <v>42536</v>
      </c>
      <c r="C391" s="4780"/>
      <c r="D391" s="4779">
        <v>42536</v>
      </c>
      <c r="E391" s="4795"/>
      <c r="F391" s="4794">
        <v>42536</v>
      </c>
      <c r="G391" s="4780"/>
      <c r="H391" s="4779">
        <v>42536</v>
      </c>
      <c r="I391" s="4780"/>
      <c r="J391" s="4768"/>
      <c r="K391" s="4769"/>
      <c r="L391" s="4769"/>
      <c r="M391" s="4770"/>
    </row>
    <row r="392" spans="1:13" ht="15.75" thickBot="1" x14ac:dyDescent="0.3">
      <c r="A392" s="4793"/>
      <c r="B392" s="2019" t="s">
        <v>371</v>
      </c>
      <c r="C392" s="2020" t="s">
        <v>372</v>
      </c>
      <c r="D392" s="2011" t="s">
        <v>371</v>
      </c>
      <c r="E392" s="3866" t="s">
        <v>372</v>
      </c>
      <c r="F392" s="2019" t="s">
        <v>371</v>
      </c>
      <c r="G392" s="2020" t="s">
        <v>372</v>
      </c>
      <c r="H392" s="2011" t="s">
        <v>371</v>
      </c>
      <c r="I392" s="2020" t="s">
        <v>372</v>
      </c>
      <c r="J392" s="2015" t="s">
        <v>371</v>
      </c>
      <c r="K392" s="2031" t="s">
        <v>372</v>
      </c>
      <c r="L392" s="2030" t="s">
        <v>109</v>
      </c>
      <c r="M392" s="2031" t="s">
        <v>348</v>
      </c>
    </row>
    <row r="393" spans="1:13" ht="15" x14ac:dyDescent="0.2">
      <c r="A393" s="2059" t="s">
        <v>375</v>
      </c>
      <c r="B393" s="3772">
        <v>847.2</v>
      </c>
      <c r="C393" s="3774">
        <v>781.2</v>
      </c>
      <c r="D393" s="3794">
        <v>960.6</v>
      </c>
      <c r="E393" s="3786">
        <v>663.6</v>
      </c>
      <c r="F393" s="3856">
        <v>0.35199999999999998</v>
      </c>
      <c r="G393" s="3857">
        <v>0</v>
      </c>
      <c r="H393" s="3854">
        <v>0.156</v>
      </c>
      <c r="I393" s="3851">
        <v>0</v>
      </c>
      <c r="J393" s="3840">
        <f>B393+D393+F393+H393</f>
        <v>1808.3080000000002</v>
      </c>
      <c r="K393" s="3841">
        <f>C393+E393+G393+I393</f>
        <v>1444.8000000000002</v>
      </c>
      <c r="L393" s="3824">
        <f>K393/J393</f>
        <v>0.79897893500443506</v>
      </c>
      <c r="M393" s="2027">
        <f>SQRT(K393*K393+J393*J393)</f>
        <v>2314.6111688281471</v>
      </c>
    </row>
    <row r="394" spans="1:13" ht="15" x14ac:dyDescent="0.2">
      <c r="A394" s="2060" t="s">
        <v>377</v>
      </c>
      <c r="B394" s="3772">
        <v>769.2</v>
      </c>
      <c r="C394" s="3774">
        <v>720</v>
      </c>
      <c r="D394" s="3794">
        <v>823.8</v>
      </c>
      <c r="E394" s="3786">
        <v>639.6</v>
      </c>
      <c r="F394" s="3869">
        <v>0.36</v>
      </c>
      <c r="G394" s="3857">
        <v>0</v>
      </c>
      <c r="H394" s="3854">
        <v>0.156</v>
      </c>
      <c r="I394" s="3851">
        <v>0</v>
      </c>
      <c r="J394" s="3842">
        <f t="shared" ref="J394:J416" si="39">B394+D394+F394+H394</f>
        <v>1593.5159999999998</v>
      </c>
      <c r="K394" s="3843">
        <f t="shared" ref="K394:K416" si="40">C394+E394+G394+I394</f>
        <v>1359.6</v>
      </c>
      <c r="L394" s="3825">
        <f t="shared" ref="L394:L417" si="41">K394/J394</f>
        <v>0.85320762389583793</v>
      </c>
      <c r="M394" s="2027">
        <f t="shared" ref="M394:M416" si="42">SQRT(K394*K394+J394*J394)</f>
        <v>2094.7089063294688</v>
      </c>
    </row>
    <row r="395" spans="1:13" ht="15" x14ac:dyDescent="0.2">
      <c r="A395" s="2060" t="s">
        <v>379</v>
      </c>
      <c r="B395" s="3772">
        <v>894.6</v>
      </c>
      <c r="C395" s="3773">
        <v>832.2</v>
      </c>
      <c r="D395" s="3794">
        <v>987.6</v>
      </c>
      <c r="E395" s="3786">
        <v>730.8</v>
      </c>
      <c r="F395" s="3856">
        <v>0.35199999999999998</v>
      </c>
      <c r="G395" s="3857">
        <v>0</v>
      </c>
      <c r="H395" s="3854">
        <v>0.156</v>
      </c>
      <c r="I395" s="3851">
        <v>0</v>
      </c>
      <c r="J395" s="3842">
        <f t="shared" si="39"/>
        <v>1882.7080000000001</v>
      </c>
      <c r="K395" s="3843">
        <f t="shared" si="40"/>
        <v>1563</v>
      </c>
      <c r="L395" s="3825">
        <f t="shared" si="41"/>
        <v>0.83018715594770931</v>
      </c>
      <c r="M395" s="2027">
        <f t="shared" si="42"/>
        <v>2446.9487966167171</v>
      </c>
    </row>
    <row r="396" spans="1:13" ht="15" x14ac:dyDescent="0.2">
      <c r="A396" s="3460" t="s">
        <v>381</v>
      </c>
      <c r="B396" s="3847">
        <v>858</v>
      </c>
      <c r="C396" s="3848">
        <v>805.8</v>
      </c>
      <c r="D396" s="3861">
        <v>1093.2</v>
      </c>
      <c r="E396" s="3838">
        <v>814.2</v>
      </c>
      <c r="F396" s="3858">
        <v>0.35599999999999998</v>
      </c>
      <c r="G396" s="3859">
        <v>0</v>
      </c>
      <c r="H396" s="3863">
        <v>0.156</v>
      </c>
      <c r="I396" s="3862">
        <v>0</v>
      </c>
      <c r="J396" s="3844">
        <f t="shared" si="39"/>
        <v>1951.712</v>
      </c>
      <c r="K396" s="3845">
        <f t="shared" si="40"/>
        <v>1620</v>
      </c>
      <c r="L396" s="3839">
        <f t="shared" si="41"/>
        <v>0.83004049777836075</v>
      </c>
      <c r="M396" s="3464">
        <f t="shared" si="42"/>
        <v>2536.4502224455341</v>
      </c>
    </row>
    <row r="397" spans="1:13" ht="15" x14ac:dyDescent="0.2">
      <c r="A397" s="2060" t="s">
        <v>383</v>
      </c>
      <c r="B397" s="3772">
        <v>779.4</v>
      </c>
      <c r="C397" s="3774">
        <v>660.6</v>
      </c>
      <c r="D397" s="3794">
        <v>876</v>
      </c>
      <c r="E397" s="3786">
        <v>709.2</v>
      </c>
      <c r="F397" s="3856">
        <v>0.26800000000000002</v>
      </c>
      <c r="G397" s="3857">
        <v>0</v>
      </c>
      <c r="H397" s="3854">
        <v>0.156</v>
      </c>
      <c r="I397" s="3851">
        <v>0</v>
      </c>
      <c r="J397" s="3842">
        <f t="shared" si="39"/>
        <v>1655.8240000000001</v>
      </c>
      <c r="K397" s="3843">
        <f t="shared" si="40"/>
        <v>1369.8000000000002</v>
      </c>
      <c r="L397" s="3825">
        <f t="shared" si="41"/>
        <v>0.82726183459111602</v>
      </c>
      <c r="M397" s="2027">
        <f t="shared" si="42"/>
        <v>2148.9777009024547</v>
      </c>
    </row>
    <row r="398" spans="1:13" ht="15" x14ac:dyDescent="0.2">
      <c r="A398" s="2060" t="s">
        <v>385</v>
      </c>
      <c r="B398" s="3772">
        <v>885</v>
      </c>
      <c r="C398" s="3774">
        <v>702.6</v>
      </c>
      <c r="D398" s="3794">
        <v>985.2</v>
      </c>
      <c r="E398" s="3786">
        <v>667.2</v>
      </c>
      <c r="F398" s="3868">
        <v>0.19600000000000001</v>
      </c>
      <c r="G398" s="3857">
        <v>0</v>
      </c>
      <c r="H398" s="3854">
        <v>0.152</v>
      </c>
      <c r="I398" s="3851">
        <v>0</v>
      </c>
      <c r="J398" s="3842">
        <f t="shared" si="39"/>
        <v>1870.548</v>
      </c>
      <c r="K398" s="3843">
        <f t="shared" si="40"/>
        <v>1369.8000000000002</v>
      </c>
      <c r="L398" s="3825">
        <f t="shared" si="41"/>
        <v>0.73229877019996292</v>
      </c>
      <c r="M398" s="2027">
        <f t="shared" si="42"/>
        <v>2318.4697238273352</v>
      </c>
    </row>
    <row r="399" spans="1:13" ht="15" x14ac:dyDescent="0.2">
      <c r="A399" s="2060" t="s">
        <v>387</v>
      </c>
      <c r="B399" s="3772">
        <v>784.2</v>
      </c>
      <c r="C399" s="3774">
        <v>676.8</v>
      </c>
      <c r="D399" s="3795">
        <v>820.2</v>
      </c>
      <c r="E399" s="3786">
        <v>612</v>
      </c>
      <c r="F399" s="3856">
        <v>0.312</v>
      </c>
      <c r="G399" s="3857">
        <v>0</v>
      </c>
      <c r="H399" s="3854">
        <v>0.152</v>
      </c>
      <c r="I399" s="3851">
        <v>0</v>
      </c>
      <c r="J399" s="3842">
        <f t="shared" si="39"/>
        <v>1604.864</v>
      </c>
      <c r="K399" s="3843">
        <f t="shared" si="40"/>
        <v>1288.8</v>
      </c>
      <c r="L399" s="3825">
        <f t="shared" si="41"/>
        <v>0.80305870154729619</v>
      </c>
      <c r="M399" s="2027">
        <f t="shared" si="42"/>
        <v>2058.2987874689138</v>
      </c>
    </row>
    <row r="400" spans="1:13" ht="15" x14ac:dyDescent="0.2">
      <c r="A400" s="2060" t="s">
        <v>389</v>
      </c>
      <c r="B400" s="3772">
        <v>892.2</v>
      </c>
      <c r="C400" s="3774">
        <v>774.6</v>
      </c>
      <c r="D400" s="3794">
        <v>1016.4</v>
      </c>
      <c r="E400" s="3786">
        <v>699</v>
      </c>
      <c r="F400" s="3856">
        <v>0.32</v>
      </c>
      <c r="G400" s="3857">
        <v>0</v>
      </c>
      <c r="H400" s="3854">
        <v>0.152</v>
      </c>
      <c r="I400" s="3851">
        <v>0</v>
      </c>
      <c r="J400" s="3842">
        <f t="shared" si="39"/>
        <v>1909.0719999999999</v>
      </c>
      <c r="K400" s="3843">
        <f t="shared" si="40"/>
        <v>1473.6</v>
      </c>
      <c r="L400" s="3825">
        <f t="shared" si="41"/>
        <v>0.77189335970565809</v>
      </c>
      <c r="M400" s="2027">
        <f t="shared" si="42"/>
        <v>2411.6494067720537</v>
      </c>
    </row>
    <row r="401" spans="1:13" ht="15" x14ac:dyDescent="0.2">
      <c r="A401" s="2060" t="s">
        <v>391</v>
      </c>
      <c r="B401" s="3772">
        <v>816.6</v>
      </c>
      <c r="C401" s="3774">
        <v>694.8</v>
      </c>
      <c r="D401" s="3794">
        <v>1027.2</v>
      </c>
      <c r="E401" s="3786">
        <v>705.6</v>
      </c>
      <c r="F401" s="3856">
        <v>0.32</v>
      </c>
      <c r="G401" s="3857">
        <v>0</v>
      </c>
      <c r="H401" s="3854">
        <v>0.152</v>
      </c>
      <c r="I401" s="3851">
        <v>0</v>
      </c>
      <c r="J401" s="3842">
        <f t="shared" si="39"/>
        <v>1844.2720000000002</v>
      </c>
      <c r="K401" s="3843">
        <f t="shared" si="40"/>
        <v>1400.4</v>
      </c>
      <c r="L401" s="3825">
        <f t="shared" si="41"/>
        <v>0.75932400426835089</v>
      </c>
      <c r="M401" s="2027">
        <f>SQRT(K401*K401+J401*J401)</f>
        <v>2315.698462663911</v>
      </c>
    </row>
    <row r="402" spans="1:13" ht="15" x14ac:dyDescent="0.2">
      <c r="A402" s="3460" t="s">
        <v>393</v>
      </c>
      <c r="B402" s="3847">
        <v>843</v>
      </c>
      <c r="C402" s="3848">
        <v>743.4</v>
      </c>
      <c r="D402" s="3861">
        <v>850.2</v>
      </c>
      <c r="E402" s="3838">
        <v>628.20000000000005</v>
      </c>
      <c r="F402" s="3858">
        <v>0.33199999999999996</v>
      </c>
      <c r="G402" s="3859">
        <v>0</v>
      </c>
      <c r="H402" s="3863">
        <v>0.152</v>
      </c>
      <c r="I402" s="3862">
        <v>0</v>
      </c>
      <c r="J402" s="3844">
        <f t="shared" si="39"/>
        <v>1693.6840000000002</v>
      </c>
      <c r="K402" s="3845">
        <f t="shared" si="40"/>
        <v>1371.6</v>
      </c>
      <c r="L402" s="3839">
        <f t="shared" si="41"/>
        <v>0.80983229457206873</v>
      </c>
      <c r="M402" s="3464">
        <f t="shared" si="42"/>
        <v>2179.4155298740075</v>
      </c>
    </row>
    <row r="403" spans="1:13" ht="15" x14ac:dyDescent="0.2">
      <c r="A403" s="2060" t="s">
        <v>395</v>
      </c>
      <c r="B403" s="3772">
        <v>901.2</v>
      </c>
      <c r="C403" s="3774">
        <v>777.6</v>
      </c>
      <c r="D403" s="3794">
        <v>999.6</v>
      </c>
      <c r="E403" s="3786">
        <v>667.2</v>
      </c>
      <c r="F403" s="3856">
        <v>0.32</v>
      </c>
      <c r="G403" s="3857">
        <v>0</v>
      </c>
      <c r="H403" s="3854">
        <v>0.156</v>
      </c>
      <c r="I403" s="3851">
        <v>0</v>
      </c>
      <c r="J403" s="3842">
        <f t="shared" si="39"/>
        <v>1901.2760000000001</v>
      </c>
      <c r="K403" s="3843">
        <f t="shared" si="40"/>
        <v>1444.8000000000002</v>
      </c>
      <c r="L403" s="3825">
        <f t="shared" si="41"/>
        <v>0.75991071259512044</v>
      </c>
      <c r="M403" s="2027">
        <f t="shared" si="42"/>
        <v>2387.9483805509699</v>
      </c>
    </row>
    <row r="404" spans="1:13" ht="15" x14ac:dyDescent="0.2">
      <c r="A404" s="2060" t="s">
        <v>397</v>
      </c>
      <c r="B404" s="3772">
        <v>792.6</v>
      </c>
      <c r="C404" s="3774">
        <v>640.20000000000005</v>
      </c>
      <c r="D404" s="3794">
        <v>902.4</v>
      </c>
      <c r="E404" s="3786">
        <v>690.6</v>
      </c>
      <c r="F404" s="3856">
        <v>0.26</v>
      </c>
      <c r="G404" s="3857">
        <v>0</v>
      </c>
      <c r="H404" s="3854">
        <v>0.152</v>
      </c>
      <c r="I404" s="3851">
        <v>0</v>
      </c>
      <c r="J404" s="3842">
        <f t="shared" si="39"/>
        <v>1695.412</v>
      </c>
      <c r="K404" s="3843">
        <f t="shared" si="40"/>
        <v>1330.8000000000002</v>
      </c>
      <c r="L404" s="3825">
        <f t="shared" si="41"/>
        <v>0.78494194921352456</v>
      </c>
      <c r="M404" s="2027">
        <f t="shared" si="42"/>
        <v>2155.3307147034302</v>
      </c>
    </row>
    <row r="405" spans="1:13" ht="15" x14ac:dyDescent="0.2">
      <c r="A405" s="2060" t="s">
        <v>399</v>
      </c>
      <c r="B405" s="3772">
        <v>798</v>
      </c>
      <c r="C405" s="3774">
        <v>650.4</v>
      </c>
      <c r="D405" s="3794">
        <v>1106.4000000000001</v>
      </c>
      <c r="E405" s="3786">
        <v>803.4</v>
      </c>
      <c r="F405" s="3856">
        <v>0.252</v>
      </c>
      <c r="G405" s="3857">
        <v>0</v>
      </c>
      <c r="H405" s="3854">
        <v>0.156</v>
      </c>
      <c r="I405" s="3851">
        <v>0</v>
      </c>
      <c r="J405" s="3842">
        <f t="shared" si="39"/>
        <v>1904.808</v>
      </c>
      <c r="K405" s="3843">
        <f t="shared" si="40"/>
        <v>1453.8</v>
      </c>
      <c r="L405" s="3825">
        <f t="shared" si="41"/>
        <v>0.76322652991797602</v>
      </c>
      <c r="M405" s="2027">
        <f t="shared" si="42"/>
        <v>2396.211167001773</v>
      </c>
    </row>
    <row r="406" spans="1:13" ht="15" x14ac:dyDescent="0.2">
      <c r="A406" s="2060" t="s">
        <v>401</v>
      </c>
      <c r="B406" s="3772">
        <v>842.4</v>
      </c>
      <c r="C406" s="3774">
        <v>681</v>
      </c>
      <c r="D406" s="3794">
        <v>987</v>
      </c>
      <c r="E406" s="3786">
        <v>723.6</v>
      </c>
      <c r="F406" s="3856">
        <v>0.27600000000000002</v>
      </c>
      <c r="G406" s="3857">
        <v>0</v>
      </c>
      <c r="H406" s="3854">
        <v>0.156</v>
      </c>
      <c r="I406" s="3851">
        <v>0</v>
      </c>
      <c r="J406" s="3842">
        <f t="shared" si="39"/>
        <v>1829.8320000000001</v>
      </c>
      <c r="K406" s="3843">
        <f t="shared" si="40"/>
        <v>1404.6</v>
      </c>
      <c r="L406" s="3825">
        <f t="shared" si="41"/>
        <v>0.76761145285468824</v>
      </c>
      <c r="M406" s="2027">
        <f t="shared" si="42"/>
        <v>2306.7696695214286</v>
      </c>
    </row>
    <row r="407" spans="1:13" ht="15" x14ac:dyDescent="0.2">
      <c r="A407" s="2060" t="s">
        <v>403</v>
      </c>
      <c r="B407" s="3782">
        <v>768</v>
      </c>
      <c r="C407" s="3783">
        <v>630.6</v>
      </c>
      <c r="D407" s="3794">
        <v>921.6</v>
      </c>
      <c r="E407" s="3786">
        <v>678.6</v>
      </c>
      <c r="F407" s="3856">
        <v>0.26400000000000001</v>
      </c>
      <c r="G407" s="3857">
        <v>0</v>
      </c>
      <c r="H407" s="3854">
        <v>0.156</v>
      </c>
      <c r="I407" s="3851">
        <v>0</v>
      </c>
      <c r="J407" s="3842">
        <f t="shared" si="39"/>
        <v>1690.0199999999998</v>
      </c>
      <c r="K407" s="3843">
        <f t="shared" si="40"/>
        <v>1309.2</v>
      </c>
      <c r="L407" s="3825">
        <f t="shared" si="41"/>
        <v>0.77466538857528322</v>
      </c>
      <c r="M407" s="2027">
        <f t="shared" si="42"/>
        <v>2137.7961175940045</v>
      </c>
    </row>
    <row r="408" spans="1:13" ht="15" x14ac:dyDescent="0.2">
      <c r="A408" s="2060" t="s">
        <v>405</v>
      </c>
      <c r="B408" s="3772">
        <v>885</v>
      </c>
      <c r="C408" s="3774">
        <v>708.6</v>
      </c>
      <c r="D408" s="3794">
        <v>1041</v>
      </c>
      <c r="E408" s="3786">
        <v>702</v>
      </c>
      <c r="F408" s="3856">
        <v>0.248</v>
      </c>
      <c r="G408" s="3857">
        <v>0</v>
      </c>
      <c r="H408" s="3854">
        <v>0.156</v>
      </c>
      <c r="I408" s="3851">
        <v>0</v>
      </c>
      <c r="J408" s="3842">
        <f t="shared" si="39"/>
        <v>1926.404</v>
      </c>
      <c r="K408" s="3843">
        <f t="shared" si="40"/>
        <v>1410.6</v>
      </c>
      <c r="L408" s="3825">
        <f t="shared" si="41"/>
        <v>0.73224515729826134</v>
      </c>
      <c r="M408" s="2027">
        <f t="shared" si="42"/>
        <v>2387.6399919619371</v>
      </c>
    </row>
    <row r="409" spans="1:13" ht="15" x14ac:dyDescent="0.2">
      <c r="A409" s="2060" t="s">
        <v>407</v>
      </c>
      <c r="B409" s="3772">
        <v>840.6</v>
      </c>
      <c r="C409" s="3774">
        <v>672</v>
      </c>
      <c r="D409" s="3794">
        <v>903.6</v>
      </c>
      <c r="E409" s="3786">
        <v>691.2</v>
      </c>
      <c r="F409" s="3856">
        <v>0.25600000000000001</v>
      </c>
      <c r="G409" s="3857">
        <v>0</v>
      </c>
      <c r="H409" s="3867">
        <v>0.152</v>
      </c>
      <c r="I409" s="3851">
        <v>0</v>
      </c>
      <c r="J409" s="3842">
        <f t="shared" si="39"/>
        <v>1744.6080000000002</v>
      </c>
      <c r="K409" s="3843">
        <f t="shared" si="40"/>
        <v>1363.2</v>
      </c>
      <c r="L409" s="3825">
        <f t="shared" si="41"/>
        <v>0.7813789687998679</v>
      </c>
      <c r="M409" s="2027">
        <f t="shared" si="42"/>
        <v>2214.0395917110427</v>
      </c>
    </row>
    <row r="410" spans="1:13" ht="15" x14ac:dyDescent="0.2">
      <c r="A410" s="3874" t="s">
        <v>408</v>
      </c>
      <c r="B410" s="3772">
        <v>879</v>
      </c>
      <c r="C410" s="3774">
        <v>703.8</v>
      </c>
      <c r="D410" s="3794">
        <v>1042.8</v>
      </c>
      <c r="E410" s="3786">
        <v>686.4</v>
      </c>
      <c r="F410" s="3856">
        <v>0.252</v>
      </c>
      <c r="G410" s="3857">
        <v>0</v>
      </c>
      <c r="H410" s="3854">
        <v>0.156</v>
      </c>
      <c r="I410" s="3851">
        <v>0</v>
      </c>
      <c r="J410" s="3842">
        <f t="shared" si="39"/>
        <v>1922.2079999999999</v>
      </c>
      <c r="K410" s="3843">
        <f t="shared" si="40"/>
        <v>1390.1999999999998</v>
      </c>
      <c r="L410" s="3817">
        <f t="shared" si="41"/>
        <v>0.72323078459771262</v>
      </c>
      <c r="M410" s="2027">
        <f t="shared" si="42"/>
        <v>2372.2435868316725</v>
      </c>
    </row>
    <row r="411" spans="1:13" ht="15" x14ac:dyDescent="0.2">
      <c r="A411" s="2060" t="s">
        <v>410</v>
      </c>
      <c r="B411" s="3772">
        <v>886.8</v>
      </c>
      <c r="C411" s="3774">
        <v>703.8</v>
      </c>
      <c r="D411" s="3794">
        <v>826.2</v>
      </c>
      <c r="E411" s="3789">
        <v>610.20000000000005</v>
      </c>
      <c r="F411" s="3856">
        <v>0.26400000000000001</v>
      </c>
      <c r="G411" s="3857">
        <v>0</v>
      </c>
      <c r="H411" s="3854">
        <v>0.156</v>
      </c>
      <c r="I411" s="3851">
        <v>0</v>
      </c>
      <c r="J411" s="3842">
        <f t="shared" si="39"/>
        <v>1713.4199999999998</v>
      </c>
      <c r="K411" s="3843">
        <f t="shared" si="40"/>
        <v>1314</v>
      </c>
      <c r="L411" s="3825">
        <f t="shared" si="41"/>
        <v>0.76688727807542811</v>
      </c>
      <c r="M411" s="2027">
        <f t="shared" si="42"/>
        <v>2159.2600807684098</v>
      </c>
    </row>
    <row r="412" spans="1:13" ht="15" x14ac:dyDescent="0.2">
      <c r="A412" s="2060" t="s">
        <v>411</v>
      </c>
      <c r="B412" s="3772">
        <v>793.2</v>
      </c>
      <c r="C412" s="3774">
        <v>639</v>
      </c>
      <c r="D412" s="3794">
        <v>966</v>
      </c>
      <c r="E412" s="3786">
        <v>639</v>
      </c>
      <c r="F412" s="3856">
        <v>0.29199999999999998</v>
      </c>
      <c r="G412" s="3857">
        <v>0</v>
      </c>
      <c r="H412" s="3854">
        <v>0.156</v>
      </c>
      <c r="I412" s="3851">
        <v>0</v>
      </c>
      <c r="J412" s="3842">
        <f t="shared" si="39"/>
        <v>1759.6479999999999</v>
      </c>
      <c r="K412" s="3843">
        <f t="shared" si="40"/>
        <v>1278</v>
      </c>
      <c r="L412" s="3825">
        <f t="shared" si="41"/>
        <v>0.72628161996035578</v>
      </c>
      <c r="M412" s="2027">
        <f t="shared" si="42"/>
        <v>2174.7747202650671</v>
      </c>
    </row>
    <row r="413" spans="1:13" ht="15" x14ac:dyDescent="0.2">
      <c r="A413" s="3460" t="s">
        <v>412</v>
      </c>
      <c r="B413" s="3847">
        <v>837.6</v>
      </c>
      <c r="C413" s="3848">
        <v>678</v>
      </c>
      <c r="D413" s="3861">
        <v>958.8</v>
      </c>
      <c r="E413" s="3838">
        <v>684.6</v>
      </c>
      <c r="F413" s="3858">
        <v>0.3</v>
      </c>
      <c r="G413" s="3859">
        <v>0</v>
      </c>
      <c r="H413" s="3863">
        <v>0.156</v>
      </c>
      <c r="I413" s="3862">
        <v>0</v>
      </c>
      <c r="J413" s="3844">
        <f t="shared" si="39"/>
        <v>1796.856</v>
      </c>
      <c r="K413" s="3845">
        <f t="shared" si="40"/>
        <v>1362.6</v>
      </c>
      <c r="L413" s="3839">
        <f t="shared" si="41"/>
        <v>0.75832454019687712</v>
      </c>
      <c r="M413" s="3464">
        <f t="shared" si="42"/>
        <v>2255.0765496399449</v>
      </c>
    </row>
    <row r="414" spans="1:13" ht="15" x14ac:dyDescent="0.2">
      <c r="A414" s="2060" t="s">
        <v>413</v>
      </c>
      <c r="B414" s="3772">
        <v>861</v>
      </c>
      <c r="C414" s="3774">
        <v>699.6</v>
      </c>
      <c r="D414" s="3794">
        <v>997.8</v>
      </c>
      <c r="E414" s="3786">
        <v>700.8</v>
      </c>
      <c r="F414" s="3856">
        <v>0.308</v>
      </c>
      <c r="G414" s="3857">
        <v>0</v>
      </c>
      <c r="H414" s="3854">
        <v>0.156</v>
      </c>
      <c r="I414" s="3851">
        <v>0</v>
      </c>
      <c r="J414" s="3842">
        <f t="shared" si="39"/>
        <v>1859.2639999999999</v>
      </c>
      <c r="K414" s="3843">
        <f t="shared" si="40"/>
        <v>1400.4</v>
      </c>
      <c r="L414" s="3825">
        <f t="shared" si="41"/>
        <v>0.75320126673780596</v>
      </c>
      <c r="M414" s="2027">
        <f t="shared" si="42"/>
        <v>2327.6560703196678</v>
      </c>
    </row>
    <row r="415" spans="1:13" ht="15" x14ac:dyDescent="0.2">
      <c r="A415" s="2060" t="s">
        <v>414</v>
      </c>
      <c r="B415" s="3772">
        <v>843</v>
      </c>
      <c r="C415" s="3774">
        <v>688.8</v>
      </c>
      <c r="D415" s="3794">
        <v>1026</v>
      </c>
      <c r="E415" s="3786">
        <v>752.4</v>
      </c>
      <c r="F415" s="3856">
        <v>0.30399999999999999</v>
      </c>
      <c r="G415" s="3857">
        <v>0</v>
      </c>
      <c r="H415" s="3854">
        <v>0.156</v>
      </c>
      <c r="I415" s="3851">
        <v>0</v>
      </c>
      <c r="J415" s="3842">
        <f t="shared" si="39"/>
        <v>1869.46</v>
      </c>
      <c r="K415" s="3843">
        <f t="shared" si="40"/>
        <v>1441.1999999999998</v>
      </c>
      <c r="L415" s="3825">
        <f t="shared" si="41"/>
        <v>0.77091780514159158</v>
      </c>
      <c r="M415" s="2027">
        <f t="shared" si="42"/>
        <v>2360.4953148862633</v>
      </c>
    </row>
    <row r="416" spans="1:13" ht="15.75" thickBot="1" x14ac:dyDescent="0.25">
      <c r="A416" s="2060" t="s">
        <v>415</v>
      </c>
      <c r="B416" s="3781">
        <v>907.8</v>
      </c>
      <c r="C416" s="3774">
        <v>721.2</v>
      </c>
      <c r="D416" s="3796">
        <v>1113</v>
      </c>
      <c r="E416" s="3786">
        <v>749.4</v>
      </c>
      <c r="F416" s="3856">
        <v>0.28799999999999998</v>
      </c>
      <c r="G416" s="3870">
        <v>0</v>
      </c>
      <c r="H416" s="3865">
        <v>0.156</v>
      </c>
      <c r="I416" s="3860">
        <v>0</v>
      </c>
      <c r="J416" s="3846">
        <f t="shared" si="39"/>
        <v>2021.2439999999999</v>
      </c>
      <c r="K416" s="3822">
        <f t="shared" si="40"/>
        <v>1470.6</v>
      </c>
      <c r="L416" s="3826">
        <f t="shared" si="41"/>
        <v>0.72757173305152667</v>
      </c>
      <c r="M416" s="2027">
        <f t="shared" si="42"/>
        <v>2499.6183043688889</v>
      </c>
    </row>
    <row r="417" spans="1:156" ht="15.75" thickBot="1" x14ac:dyDescent="0.3">
      <c r="A417" s="1391" t="s">
        <v>416</v>
      </c>
      <c r="B417" s="1583">
        <f>SUM(B393:B416)</f>
        <v>20205.599999999999</v>
      </c>
      <c r="C417" s="1600">
        <f t="shared" ref="C417:M417" si="43">SUM(C393:C416)</f>
        <v>16986.599999999999</v>
      </c>
      <c r="D417" s="3768">
        <f t="shared" si="43"/>
        <v>23232.6</v>
      </c>
      <c r="E417" s="1583">
        <f t="shared" si="43"/>
        <v>16648.8</v>
      </c>
      <c r="F417" s="1583">
        <f t="shared" si="43"/>
        <v>7.0519999999999996</v>
      </c>
      <c r="G417" s="1600">
        <f t="shared" si="43"/>
        <v>0</v>
      </c>
      <c r="H417" s="3768">
        <f t="shared" si="43"/>
        <v>3.7160000000000011</v>
      </c>
      <c r="I417" s="1583">
        <f t="shared" si="43"/>
        <v>0</v>
      </c>
      <c r="J417" s="1583">
        <f t="shared" si="43"/>
        <v>43448.968000000001</v>
      </c>
      <c r="K417" s="1583">
        <f t="shared" si="43"/>
        <v>33635.4</v>
      </c>
      <c r="L417" s="3871">
        <f t="shared" si="41"/>
        <v>0.77413576313250987</v>
      </c>
      <c r="M417" s="2023">
        <f t="shared" si="43"/>
        <v>54960.088965853036</v>
      </c>
    </row>
    <row r="420" spans="1:156" s="1997" customFormat="1" ht="18" x14ac:dyDescent="0.25">
      <c r="B420" s="2124"/>
      <c r="C420" s="2124"/>
      <c r="D420" s="2125"/>
      <c r="E420" s="2126"/>
      <c r="F420" s="2126"/>
      <c r="G420" s="2126"/>
      <c r="H420" s="2126"/>
      <c r="I420" s="1998"/>
      <c r="J420" s="1998"/>
      <c r="K420" s="1998"/>
      <c r="L420" s="2127" t="s">
        <v>737</v>
      </c>
      <c r="M420" s="2128"/>
      <c r="N420" s="2128"/>
      <c r="O420" s="2128"/>
      <c r="P420" s="2128"/>
      <c r="Q420" s="2128"/>
      <c r="R420" s="2128"/>
      <c r="S420" s="2128"/>
      <c r="T420" s="2128"/>
      <c r="U420" s="2128"/>
      <c r="V420" s="2128"/>
      <c r="W420" s="2128"/>
      <c r="X420" s="2126"/>
      <c r="Y420" s="2126"/>
      <c r="Z420" s="2126"/>
      <c r="AA420" s="2126"/>
      <c r="AB420" s="2126"/>
      <c r="AC420" s="1999"/>
      <c r="AD420" s="2129"/>
      <c r="AE420" s="2129"/>
      <c r="AF420" s="2129"/>
      <c r="AG420" s="2129"/>
      <c r="AH420" s="2129"/>
      <c r="AI420" s="2129"/>
      <c r="AJ420" s="2129"/>
      <c r="AK420" s="2129"/>
      <c r="AL420" s="2129"/>
      <c r="AM420" s="2129"/>
      <c r="AN420" s="2129"/>
      <c r="AO420" s="2129"/>
      <c r="AP420" s="2129"/>
      <c r="AQ420" s="2129"/>
      <c r="AR420" s="2129"/>
      <c r="AS420" s="2129"/>
      <c r="AT420" s="2129"/>
      <c r="AU420" s="2129"/>
      <c r="AV420" s="2129"/>
      <c r="AW420" s="2129"/>
      <c r="AX420" s="2129"/>
      <c r="AY420" s="2129"/>
      <c r="AZ420" s="2129"/>
      <c r="BA420" s="2129"/>
      <c r="BB420" s="2129"/>
      <c r="BC420" s="2129"/>
      <c r="BD420" s="2129"/>
      <c r="BE420" s="2129"/>
      <c r="BF420" s="2129"/>
      <c r="BG420" s="2129"/>
      <c r="BH420" s="2129"/>
      <c r="BI420" s="2129"/>
      <c r="BJ420" s="2129"/>
      <c r="BK420" s="2129"/>
      <c r="BL420" s="2129"/>
      <c r="BM420" s="2129"/>
      <c r="BN420" s="2129"/>
      <c r="BO420" s="2129"/>
      <c r="BP420" s="2129"/>
      <c r="BQ420" s="2129"/>
      <c r="BR420" s="2129"/>
      <c r="BS420" s="2129"/>
      <c r="BT420" s="2129"/>
      <c r="BU420" s="2129"/>
      <c r="BV420" s="2129"/>
      <c r="BW420" s="2129"/>
      <c r="BX420" s="2129"/>
      <c r="BY420" s="2129"/>
      <c r="BZ420" s="2129"/>
      <c r="CA420" s="2129"/>
      <c r="CB420" s="2129"/>
      <c r="CC420" s="2129"/>
      <c r="CD420" s="2129"/>
      <c r="CE420" s="2129"/>
      <c r="CF420" s="2129"/>
      <c r="CG420" s="2129"/>
      <c r="CH420" s="2129"/>
      <c r="CI420" s="2129"/>
      <c r="CJ420" s="2129"/>
      <c r="CK420" s="2129"/>
      <c r="CL420" s="2129"/>
      <c r="CM420" s="2129"/>
      <c r="CN420" s="2129"/>
      <c r="CO420" s="2129"/>
      <c r="CP420" s="2129"/>
      <c r="CQ420" s="2129"/>
      <c r="CR420" s="2129"/>
      <c r="CS420" s="2129"/>
      <c r="CT420" s="2129"/>
      <c r="CU420" s="2129"/>
      <c r="CV420" s="2129"/>
      <c r="CW420" s="2129"/>
      <c r="CX420" s="2129"/>
      <c r="CY420" s="2129"/>
      <c r="CZ420" s="2129"/>
      <c r="DA420" s="2129"/>
      <c r="DB420" s="2129"/>
      <c r="DC420" s="2129"/>
      <c r="DD420" s="2129"/>
      <c r="DE420" s="2129"/>
      <c r="DF420" s="2129"/>
      <c r="DG420" s="2129"/>
      <c r="DH420" s="2129"/>
      <c r="DI420" s="2129"/>
      <c r="DJ420" s="2129"/>
      <c r="DK420" s="2129"/>
      <c r="DL420" s="2129"/>
      <c r="DM420" s="2129"/>
      <c r="DN420" s="2129"/>
      <c r="DO420" s="2129"/>
      <c r="DP420" s="2129"/>
      <c r="DQ420" s="2129"/>
      <c r="DR420" s="2129"/>
      <c r="DS420" s="2129"/>
      <c r="DT420" s="2129"/>
      <c r="DU420" s="2129"/>
      <c r="DV420" s="2129"/>
      <c r="DW420" s="2129"/>
      <c r="DX420" s="2129"/>
      <c r="DY420" s="2129"/>
      <c r="DZ420" s="2129"/>
      <c r="EA420" s="2129"/>
      <c r="EB420" s="2129"/>
      <c r="EC420" s="2129"/>
      <c r="ED420" s="2129"/>
      <c r="EE420" s="2129"/>
      <c r="EF420" s="2129"/>
      <c r="EG420" s="2129"/>
      <c r="EH420" s="2129"/>
      <c r="EI420" s="2129"/>
      <c r="EJ420" s="2129"/>
      <c r="EK420" s="2129"/>
      <c r="EL420" s="2129"/>
      <c r="EM420" s="2129"/>
      <c r="EN420" s="2129"/>
      <c r="EO420" s="2129"/>
      <c r="EP420" s="2129"/>
      <c r="EQ420" s="2129"/>
      <c r="ER420" s="2129"/>
      <c r="ES420" s="2129"/>
      <c r="ET420" s="2129"/>
      <c r="EU420" s="2129"/>
      <c r="EV420" s="2129"/>
      <c r="EW420" s="2129"/>
      <c r="EX420" s="2129"/>
      <c r="EY420" s="2129"/>
      <c r="EZ420" s="2129"/>
    </row>
    <row r="421" spans="1:156" s="1997" customFormat="1" ht="24" customHeight="1" x14ac:dyDescent="0.25">
      <c r="B421" s="2130"/>
      <c r="C421" s="2131"/>
      <c r="D421" s="2125"/>
      <c r="E421" s="2126"/>
      <c r="F421" s="2126"/>
      <c r="G421" s="2126"/>
      <c r="H421" s="2126"/>
      <c r="I421" s="2127"/>
      <c r="J421" s="2126"/>
      <c r="K421" s="2132" t="s">
        <v>542</v>
      </c>
      <c r="L421" s="1998"/>
      <c r="M421" s="2133"/>
      <c r="O421" s="2133"/>
      <c r="P421" s="2126"/>
      <c r="R421" s="2126"/>
      <c r="S421" s="2126"/>
      <c r="U421" s="2126"/>
      <c r="V421" s="2126"/>
      <c r="W421" s="2126"/>
      <c r="X421" s="2126"/>
      <c r="Y421" s="2126"/>
      <c r="Z421" s="2126"/>
      <c r="AA421" s="2126"/>
      <c r="AB421" s="2126"/>
      <c r="AC421" s="2631"/>
      <c r="AD421" s="2630"/>
      <c r="AE421" s="2129"/>
      <c r="AF421" s="2129"/>
      <c r="AG421" s="2129"/>
      <c r="AH421" s="2129"/>
      <c r="AI421" s="2129"/>
      <c r="AJ421" s="2129"/>
      <c r="AK421" s="2129"/>
      <c r="AL421" s="2129"/>
      <c r="AM421" s="2129"/>
      <c r="AN421" s="2129"/>
      <c r="AO421" s="2129"/>
      <c r="AP421" s="2129"/>
      <c r="AQ421" s="2129"/>
      <c r="AR421" s="2129"/>
      <c r="AS421" s="2129"/>
      <c r="AT421" s="2129"/>
      <c r="AU421" s="2129"/>
      <c r="AV421" s="2129"/>
      <c r="AW421" s="2129"/>
      <c r="AX421" s="2129"/>
      <c r="AY421" s="2129"/>
      <c r="AZ421" s="2129"/>
      <c r="BA421" s="2129"/>
      <c r="BB421" s="2129"/>
      <c r="BC421" s="2129"/>
      <c r="BD421" s="2129"/>
      <c r="BE421" s="2129"/>
      <c r="BF421" s="2129"/>
      <c r="BG421" s="2129"/>
      <c r="BH421" s="2129"/>
      <c r="BI421" s="2129"/>
      <c r="BJ421" s="2129"/>
      <c r="BK421" s="2129"/>
      <c r="BL421" s="2129"/>
      <c r="BM421" s="2129"/>
      <c r="BN421" s="2129"/>
      <c r="BO421" s="2129"/>
      <c r="BP421" s="2129"/>
      <c r="BQ421" s="2129"/>
      <c r="BR421" s="2129"/>
      <c r="BS421" s="2129"/>
      <c r="BT421" s="2129"/>
      <c r="BU421" s="2129"/>
      <c r="BV421" s="2129"/>
      <c r="BW421" s="2129"/>
      <c r="BX421" s="2129"/>
      <c r="BY421" s="2129"/>
      <c r="BZ421" s="2129"/>
      <c r="CA421" s="2129"/>
      <c r="CB421" s="2129"/>
      <c r="CC421" s="2129"/>
      <c r="CD421" s="2129"/>
      <c r="CE421" s="2129"/>
      <c r="CF421" s="2129"/>
      <c r="CG421" s="2129"/>
      <c r="CH421" s="2129"/>
      <c r="CI421" s="2129"/>
      <c r="CJ421" s="2129"/>
      <c r="CK421" s="2129"/>
      <c r="CL421" s="2129"/>
      <c r="CM421" s="2129"/>
      <c r="CN421" s="2129"/>
      <c r="CO421" s="2129"/>
      <c r="CP421" s="2129"/>
      <c r="CQ421" s="2129"/>
      <c r="CR421" s="2129"/>
      <c r="CS421" s="2129"/>
      <c r="CT421" s="2129"/>
      <c r="CU421" s="2129"/>
      <c r="CV421" s="2129"/>
      <c r="CW421" s="2129"/>
      <c r="CX421" s="2129"/>
      <c r="CY421" s="2129"/>
      <c r="CZ421" s="2129"/>
      <c r="DA421" s="2129"/>
      <c r="DB421" s="2129"/>
      <c r="DC421" s="2129"/>
      <c r="DD421" s="2129"/>
      <c r="DE421" s="2129"/>
      <c r="DF421" s="2129"/>
      <c r="DG421" s="2129"/>
      <c r="DH421" s="2129"/>
      <c r="DI421" s="2129"/>
      <c r="DJ421" s="2129"/>
      <c r="DK421" s="2129"/>
      <c r="DL421" s="2129"/>
      <c r="DM421" s="2129"/>
      <c r="DN421" s="2129"/>
      <c r="DO421" s="2129"/>
      <c r="DP421" s="2129"/>
      <c r="DQ421" s="2129"/>
      <c r="DR421" s="2129"/>
      <c r="DS421" s="2129"/>
      <c r="DT421" s="2129"/>
      <c r="DU421" s="2129"/>
      <c r="DV421" s="2129"/>
      <c r="DW421" s="2129"/>
      <c r="DX421" s="2129"/>
      <c r="DY421" s="2129"/>
      <c r="DZ421" s="2129"/>
      <c r="EA421" s="2129"/>
      <c r="EB421" s="2129"/>
      <c r="EC421" s="2129"/>
      <c r="ED421" s="2129"/>
      <c r="EE421" s="2129"/>
      <c r="EF421" s="2129"/>
      <c r="EG421" s="2129"/>
      <c r="EH421" s="2129"/>
      <c r="EI421" s="2129"/>
      <c r="EJ421" s="2129"/>
      <c r="EK421" s="2129"/>
      <c r="EL421" s="2129"/>
      <c r="EM421" s="2129"/>
      <c r="EN421" s="2129"/>
      <c r="EO421" s="2129"/>
      <c r="EP421" s="2129"/>
      <c r="EQ421" s="2129"/>
      <c r="ER421" s="2129"/>
      <c r="ES421" s="2129"/>
      <c r="ET421" s="2129"/>
      <c r="EU421" s="2129"/>
      <c r="EV421" s="2129"/>
      <c r="EW421" s="2129"/>
      <c r="EX421" s="2129"/>
      <c r="EY421" s="2129"/>
      <c r="EZ421" s="2129"/>
    </row>
    <row r="422" spans="1:156" s="1997" customFormat="1" ht="12" thickBot="1" x14ac:dyDescent="0.25">
      <c r="B422" s="2130"/>
      <c r="C422" s="2130"/>
      <c r="D422" s="2125"/>
      <c r="E422" s="2126"/>
      <c r="F422" s="2126"/>
      <c r="G422" s="2126"/>
      <c r="H422" s="2126"/>
      <c r="I422" s="2126"/>
      <c r="J422" s="2126"/>
      <c r="K422" s="2126"/>
      <c r="L422" s="2126"/>
      <c r="M422" s="2126"/>
      <c r="N422" s="2134"/>
      <c r="O422" s="2126"/>
      <c r="P422" s="2126"/>
      <c r="Q422" s="2126"/>
      <c r="R422" s="2126"/>
      <c r="S422" s="2126"/>
      <c r="T422" s="2126"/>
      <c r="U422" s="2126"/>
      <c r="V422" s="2126"/>
      <c r="W422" s="2126"/>
      <c r="X422" s="2126"/>
      <c r="Y422" s="2126"/>
      <c r="Z422" s="2126"/>
      <c r="AA422" s="2126"/>
      <c r="AB422" s="2126"/>
      <c r="AC422" s="2631"/>
      <c r="AD422" s="2630"/>
      <c r="AE422" s="2129"/>
      <c r="AF422" s="2129"/>
      <c r="AG422" s="2129"/>
      <c r="AH422" s="2129"/>
      <c r="AI422" s="2129"/>
      <c r="AJ422" s="2129"/>
      <c r="AK422" s="2129"/>
      <c r="AL422" s="2129"/>
      <c r="AM422" s="2129"/>
      <c r="AN422" s="2129"/>
      <c r="AO422" s="2129"/>
      <c r="AP422" s="2129"/>
      <c r="AQ422" s="2129"/>
      <c r="AR422" s="2129"/>
      <c r="AS422" s="2129"/>
      <c r="AT422" s="2129"/>
      <c r="AU422" s="2129"/>
      <c r="AV422" s="2129"/>
      <c r="AW422" s="2129"/>
      <c r="AX422" s="2129"/>
      <c r="AY422" s="2129"/>
      <c r="AZ422" s="2129"/>
      <c r="BA422" s="2129"/>
      <c r="BB422" s="2129"/>
      <c r="BC422" s="2129"/>
      <c r="BD422" s="2129"/>
      <c r="BE422" s="2129"/>
      <c r="BF422" s="2129"/>
      <c r="BG422" s="2129"/>
      <c r="BH422" s="2129"/>
      <c r="BI422" s="2129"/>
      <c r="BJ422" s="2129"/>
      <c r="BK422" s="2129"/>
      <c r="BL422" s="2129"/>
      <c r="BM422" s="2129"/>
      <c r="BN422" s="2129"/>
      <c r="BO422" s="2129"/>
      <c r="BP422" s="2129"/>
      <c r="BQ422" s="2129"/>
      <c r="BR422" s="2129"/>
      <c r="BS422" s="2129"/>
      <c r="BT422" s="2129"/>
      <c r="BU422" s="2129"/>
      <c r="BV422" s="2129"/>
      <c r="BW422" s="2129"/>
      <c r="BX422" s="2129"/>
      <c r="BY422" s="2129"/>
      <c r="BZ422" s="2129"/>
      <c r="CA422" s="2129"/>
      <c r="CB422" s="2129"/>
      <c r="CC422" s="2129"/>
      <c r="CD422" s="2129"/>
      <c r="CE422" s="2129"/>
      <c r="CF422" s="2129"/>
      <c r="CG422" s="2129"/>
      <c r="CH422" s="2129"/>
      <c r="CI422" s="2129"/>
      <c r="CJ422" s="2129"/>
      <c r="CK422" s="2129"/>
      <c r="CL422" s="2129"/>
      <c r="CM422" s="2129"/>
      <c r="CN422" s="2129"/>
      <c r="CO422" s="2129"/>
      <c r="CP422" s="2129"/>
      <c r="CQ422" s="2129"/>
      <c r="CR422" s="2129"/>
      <c r="CS422" s="2129"/>
      <c r="CT422" s="2129"/>
      <c r="CU422" s="2129"/>
      <c r="CV422" s="2129"/>
      <c r="CW422" s="2129"/>
      <c r="CX422" s="2129"/>
      <c r="CY422" s="2129"/>
      <c r="CZ422" s="2129"/>
      <c r="DA422" s="2129"/>
      <c r="DB422" s="2129"/>
      <c r="DC422" s="2129"/>
      <c r="DD422" s="2129"/>
      <c r="DE422" s="2129"/>
      <c r="DF422" s="2129"/>
      <c r="DG422" s="2129"/>
      <c r="DH422" s="2129"/>
      <c r="DI422" s="2129"/>
      <c r="DJ422" s="2129"/>
      <c r="DK422" s="2129"/>
      <c r="DL422" s="2129"/>
      <c r="DM422" s="2129"/>
      <c r="DN422" s="2129"/>
      <c r="DO422" s="2129"/>
      <c r="DP422" s="2129"/>
      <c r="DQ422" s="2129"/>
      <c r="DR422" s="2129"/>
      <c r="DS422" s="2129"/>
      <c r="DT422" s="2129"/>
      <c r="DU422" s="2129"/>
      <c r="DV422" s="2129"/>
      <c r="DW422" s="2129"/>
      <c r="DX422" s="2129"/>
      <c r="DY422" s="2129"/>
      <c r="DZ422" s="2129"/>
      <c r="EA422" s="2129"/>
      <c r="EB422" s="2129"/>
      <c r="EC422" s="2129"/>
      <c r="ED422" s="2129"/>
      <c r="EE422" s="2129"/>
      <c r="EF422" s="2129"/>
      <c r="EG422" s="2129"/>
      <c r="EH422" s="2129"/>
      <c r="EI422" s="2129"/>
      <c r="EJ422" s="2129"/>
      <c r="EK422" s="2129"/>
      <c r="EL422" s="2129"/>
      <c r="EM422" s="2129"/>
      <c r="EN422" s="2129"/>
      <c r="EO422" s="2129"/>
      <c r="EP422" s="2129"/>
      <c r="EQ422" s="2129"/>
      <c r="ER422" s="2129"/>
      <c r="ES422" s="2129"/>
      <c r="ET422" s="2129"/>
      <c r="EU422" s="2129"/>
      <c r="EV422" s="2129"/>
      <c r="EW422" s="2129"/>
      <c r="EX422" s="2129"/>
      <c r="EY422" s="2129"/>
      <c r="EZ422" s="2129"/>
    </row>
    <row r="423" spans="1:156" s="2129" customFormat="1" ht="16.5" customHeight="1" x14ac:dyDescent="0.2">
      <c r="A423" s="4865" t="s">
        <v>736</v>
      </c>
      <c r="B423" s="4863" t="s">
        <v>543</v>
      </c>
      <c r="C423" s="4867" t="s">
        <v>544</v>
      </c>
      <c r="D423" s="4869" t="s">
        <v>545</v>
      </c>
      <c r="E423" s="4870"/>
      <c r="F423" s="4870"/>
      <c r="G423" s="4870"/>
      <c r="H423" s="4870"/>
      <c r="I423" s="4870"/>
      <c r="J423" s="4870"/>
      <c r="K423" s="4870"/>
      <c r="L423" s="4870"/>
      <c r="M423" s="4870"/>
      <c r="N423" s="4870"/>
      <c r="O423" s="4870"/>
      <c r="P423" s="4870"/>
      <c r="Q423" s="4870"/>
      <c r="R423" s="4870"/>
      <c r="S423" s="4870"/>
      <c r="T423" s="4870"/>
      <c r="U423" s="4870"/>
      <c r="V423" s="4870"/>
      <c r="W423" s="4870"/>
      <c r="X423" s="4870"/>
      <c r="Y423" s="4870"/>
      <c r="Z423" s="4870"/>
      <c r="AA423" s="4870"/>
      <c r="AB423" s="4870"/>
      <c r="AC423" s="4861" t="s">
        <v>2</v>
      </c>
      <c r="AD423" s="2630"/>
    </row>
    <row r="424" spans="1:156" s="2135" customFormat="1" ht="18.75" customHeight="1" thickBot="1" x14ac:dyDescent="0.25">
      <c r="A424" s="4866"/>
      <c r="B424" s="4864"/>
      <c r="C424" s="4868"/>
      <c r="D424" s="4683">
        <v>0</v>
      </c>
      <c r="E424" s="4672">
        <v>1</v>
      </c>
      <c r="F424" s="4672">
        <v>2</v>
      </c>
      <c r="G424" s="4672">
        <v>3</v>
      </c>
      <c r="H424" s="4679">
        <v>4</v>
      </c>
      <c r="I424" s="4672">
        <v>5</v>
      </c>
      <c r="J424" s="4672">
        <v>6</v>
      </c>
      <c r="K424" s="4672">
        <v>7</v>
      </c>
      <c r="L424" s="4672">
        <v>8</v>
      </c>
      <c r="M424" s="4672">
        <v>9</v>
      </c>
      <c r="N424" s="4679">
        <v>10</v>
      </c>
      <c r="O424" s="4672">
        <v>11</v>
      </c>
      <c r="P424" s="4672">
        <v>12</v>
      </c>
      <c r="Q424" s="4672">
        <v>13</v>
      </c>
      <c r="R424" s="4672">
        <v>14</v>
      </c>
      <c r="S424" s="4672">
        <v>15</v>
      </c>
      <c r="T424" s="4672">
        <v>16</v>
      </c>
      <c r="U424" s="4672">
        <v>17</v>
      </c>
      <c r="V424" s="4672">
        <v>18</v>
      </c>
      <c r="W424" s="4672">
        <v>19</v>
      </c>
      <c r="X424" s="4672">
        <v>20</v>
      </c>
      <c r="Y424" s="4679">
        <v>21</v>
      </c>
      <c r="Z424" s="4672">
        <v>22</v>
      </c>
      <c r="AA424" s="4672">
        <v>23</v>
      </c>
      <c r="AB424" s="4673">
        <v>24</v>
      </c>
      <c r="AC424" s="4862"/>
      <c r="AD424" s="2631"/>
    </row>
    <row r="425" spans="1:156" s="2136" customFormat="1" ht="11.25" customHeight="1" x14ac:dyDescent="0.2">
      <c r="A425" s="4858">
        <v>5</v>
      </c>
      <c r="B425" s="4871" t="s">
        <v>705</v>
      </c>
      <c r="C425" s="4688" t="s">
        <v>546</v>
      </c>
      <c r="D425" s="4684">
        <v>119.96</v>
      </c>
      <c r="E425" s="2836">
        <v>119.86</v>
      </c>
      <c r="F425" s="2836">
        <v>119.87</v>
      </c>
      <c r="G425" s="2836">
        <v>119.99</v>
      </c>
      <c r="H425" s="4680">
        <v>119.95</v>
      </c>
      <c r="I425" s="2836">
        <v>119.86</v>
      </c>
      <c r="J425" s="2836">
        <v>119.84</v>
      </c>
      <c r="K425" s="2836">
        <v>119.67</v>
      </c>
      <c r="L425" s="2836">
        <v>119.35</v>
      </c>
      <c r="M425" s="2836">
        <v>119.1</v>
      </c>
      <c r="N425" s="4680">
        <v>118.98</v>
      </c>
      <c r="O425" s="2836">
        <v>119.19</v>
      </c>
      <c r="P425" s="2836">
        <v>119.28</v>
      </c>
      <c r="Q425" s="2836">
        <v>119.09</v>
      </c>
      <c r="R425" s="2836">
        <v>118.88</v>
      </c>
      <c r="S425" s="2836">
        <v>118.82</v>
      </c>
      <c r="T425" s="2836">
        <v>118.81</v>
      </c>
      <c r="U425" s="2836">
        <v>118.55</v>
      </c>
      <c r="V425" s="2836">
        <v>118.52</v>
      </c>
      <c r="W425" s="2836">
        <v>118.47</v>
      </c>
      <c r="X425" s="2836">
        <v>118.58</v>
      </c>
      <c r="Y425" s="4680">
        <v>118.66</v>
      </c>
      <c r="Z425" s="2836">
        <v>118.68</v>
      </c>
      <c r="AA425" s="2836">
        <v>118.43</v>
      </c>
      <c r="AB425" s="2837">
        <v>118.7</v>
      </c>
      <c r="AC425" s="4674"/>
      <c r="AD425" s="2631"/>
      <c r="AE425" s="2135"/>
      <c r="AF425" s="2135"/>
      <c r="AG425" s="2135"/>
      <c r="AH425" s="2135"/>
      <c r="AI425" s="2135"/>
      <c r="AJ425" s="2135"/>
      <c r="AK425" s="2135"/>
      <c r="AL425" s="2135"/>
      <c r="AM425" s="2135"/>
      <c r="AN425" s="2135"/>
      <c r="AO425" s="2135"/>
      <c r="AP425" s="2135"/>
      <c r="AQ425" s="2135"/>
      <c r="AR425" s="2135"/>
      <c r="AS425" s="2135"/>
      <c r="AT425" s="2135"/>
      <c r="AU425" s="2135"/>
      <c r="AV425" s="2135"/>
      <c r="AW425" s="2135"/>
      <c r="AX425" s="2135"/>
      <c r="AY425" s="2135"/>
      <c r="AZ425" s="2135"/>
      <c r="BA425" s="2135"/>
      <c r="BB425" s="2135"/>
      <c r="BC425" s="2135"/>
      <c r="BD425" s="2135"/>
      <c r="BE425" s="2135"/>
      <c r="BF425" s="2135"/>
      <c r="BG425" s="2135"/>
      <c r="BH425" s="2135"/>
      <c r="BI425" s="2135"/>
      <c r="BJ425" s="2135"/>
      <c r="BK425" s="2135"/>
      <c r="BL425" s="2135"/>
      <c r="BM425" s="2135"/>
      <c r="BN425" s="2135"/>
      <c r="BO425" s="2135"/>
      <c r="BP425" s="2135"/>
      <c r="BQ425" s="2135"/>
      <c r="BR425" s="2135"/>
      <c r="BS425" s="2135"/>
      <c r="BT425" s="2135"/>
      <c r="BU425" s="2135"/>
      <c r="BV425" s="2135"/>
      <c r="BW425" s="2135"/>
      <c r="BX425" s="2135"/>
      <c r="BY425" s="2135"/>
      <c r="BZ425" s="2135"/>
      <c r="CA425" s="2135"/>
      <c r="CB425" s="2135"/>
      <c r="CC425" s="2135"/>
      <c r="CD425" s="2135"/>
      <c r="CE425" s="2135"/>
      <c r="CF425" s="2135"/>
      <c r="CG425" s="2135"/>
      <c r="CH425" s="2135"/>
      <c r="CI425" s="2135"/>
      <c r="CJ425" s="2135"/>
      <c r="CK425" s="2135"/>
      <c r="CL425" s="2135"/>
      <c r="CM425" s="2135"/>
      <c r="CN425" s="2135"/>
      <c r="CO425" s="2135"/>
      <c r="CP425" s="2135"/>
      <c r="CQ425" s="2135"/>
      <c r="CR425" s="2135"/>
      <c r="CS425" s="2135"/>
      <c r="CT425" s="2135"/>
      <c r="CU425" s="2135"/>
      <c r="CV425" s="2135"/>
      <c r="CW425" s="2135"/>
      <c r="CX425" s="2135"/>
      <c r="CY425" s="2135"/>
      <c r="CZ425" s="2135"/>
      <c r="DA425" s="2135"/>
      <c r="DB425" s="2135"/>
      <c r="DC425" s="2135"/>
      <c r="DD425" s="2135"/>
      <c r="DE425" s="2135"/>
      <c r="DF425" s="2135"/>
      <c r="DG425" s="2135"/>
      <c r="DH425" s="2135"/>
      <c r="DI425" s="2135"/>
      <c r="DJ425" s="2135"/>
      <c r="DK425" s="2135"/>
      <c r="DL425" s="2135"/>
      <c r="DM425" s="2135"/>
      <c r="DN425" s="2135"/>
      <c r="DO425" s="2135"/>
      <c r="DP425" s="2135"/>
      <c r="DQ425" s="2135"/>
      <c r="DR425" s="2135"/>
      <c r="DS425" s="2135"/>
      <c r="DT425" s="2135"/>
      <c r="DU425" s="2135"/>
      <c r="DV425" s="2135"/>
      <c r="DW425" s="2135"/>
      <c r="DX425" s="2135"/>
      <c r="DY425" s="2135"/>
      <c r="DZ425" s="2135"/>
      <c r="EA425" s="2135"/>
      <c r="EB425" s="2135"/>
      <c r="EC425" s="2135"/>
      <c r="ED425" s="2135"/>
      <c r="EE425" s="2135"/>
      <c r="EF425" s="2135"/>
      <c r="EG425" s="2135"/>
      <c r="EH425" s="2135"/>
      <c r="EI425" s="2135"/>
      <c r="EJ425" s="2135"/>
      <c r="EK425" s="2135"/>
      <c r="EL425" s="2135"/>
      <c r="EM425" s="2135"/>
      <c r="EN425" s="2135"/>
      <c r="EO425" s="2135"/>
      <c r="EP425" s="2135"/>
      <c r="EQ425" s="2135"/>
      <c r="ER425" s="2135"/>
      <c r="ES425" s="2135"/>
      <c r="ET425" s="2135"/>
      <c r="EU425" s="2135"/>
      <c r="EV425" s="2135"/>
      <c r="EW425" s="2135"/>
      <c r="EX425" s="2135"/>
      <c r="EY425" s="2135"/>
      <c r="EZ425" s="2135"/>
    </row>
    <row r="426" spans="1:156" s="2137" customFormat="1" ht="11.25" x14ac:dyDescent="0.2">
      <c r="A426" s="4859"/>
      <c r="B426" s="4872"/>
      <c r="C426" s="4689" t="s">
        <v>547</v>
      </c>
      <c r="D426" s="3474"/>
      <c r="E426" s="2839">
        <f t="shared" ref="E426:AB426" si="44">((E429*E429+E430*E430)^0.5)/(3^0.5*E425)</f>
        <v>0.26492795599390473</v>
      </c>
      <c r="F426" s="2839">
        <f t="shared" si="44"/>
        <v>0.24423113045992109</v>
      </c>
      <c r="G426" s="2839">
        <f t="shared" si="44"/>
        <v>0.24966175100987603</v>
      </c>
      <c r="H426" s="3459">
        <f t="shared" si="44"/>
        <v>0.2497450062832432</v>
      </c>
      <c r="I426" s="2839">
        <f t="shared" si="44"/>
        <v>0.22789964497923235</v>
      </c>
      <c r="J426" s="2839">
        <f t="shared" si="44"/>
        <v>0.23699831335270133</v>
      </c>
      <c r="K426" s="2839">
        <f t="shared" si="44"/>
        <v>0.23733498681530649</v>
      </c>
      <c r="L426" s="2839">
        <f t="shared" si="44"/>
        <v>0.23797132695590889</v>
      </c>
      <c r="M426" s="2839">
        <f t="shared" si="44"/>
        <v>0.21495471659873827</v>
      </c>
      <c r="N426" s="3459">
        <f t="shared" si="44"/>
        <v>0.28868287940150605</v>
      </c>
      <c r="O426" s="2839">
        <f t="shared" si="44"/>
        <v>0.32520362394849361</v>
      </c>
      <c r="P426" s="2839">
        <f t="shared" si="44"/>
        <v>0.34710341967638714</v>
      </c>
      <c r="Q426" s="2839">
        <f t="shared" si="44"/>
        <v>0.32547669777832688</v>
      </c>
      <c r="R426" s="2839">
        <f t="shared" si="44"/>
        <v>0.32605164820340637</v>
      </c>
      <c r="S426" s="2839">
        <f t="shared" si="44"/>
        <v>0.32621629303501898</v>
      </c>
      <c r="T426" s="2839">
        <f t="shared" si="44"/>
        <v>0.32624375000775147</v>
      </c>
      <c r="U426" s="2839">
        <f t="shared" si="44"/>
        <v>0.32695925717773899</v>
      </c>
      <c r="V426" s="2839">
        <f t="shared" si="44"/>
        <v>0.30547951715525723</v>
      </c>
      <c r="W426" s="2839">
        <f t="shared" si="44"/>
        <v>0.32718004506137377</v>
      </c>
      <c r="X426" s="2839">
        <f t="shared" si="44"/>
        <v>0.32687653852606635</v>
      </c>
      <c r="Y426" s="3459">
        <f t="shared" si="44"/>
        <v>0.23935511437879425</v>
      </c>
      <c r="Z426" s="2839">
        <f t="shared" si="44"/>
        <v>0.2524175387906557</v>
      </c>
      <c r="AA426" s="2839">
        <f t="shared" si="44"/>
        <v>0.21617079073638204</v>
      </c>
      <c r="AB426" s="2840">
        <f t="shared" si="44"/>
        <v>0.21567907958643406</v>
      </c>
      <c r="AC426" s="4675"/>
      <c r="AD426" s="2630"/>
      <c r="AE426" s="2129"/>
      <c r="AF426" s="2129"/>
      <c r="AG426" s="2129"/>
      <c r="AH426" s="2129"/>
      <c r="AI426" s="2129"/>
      <c r="AJ426" s="2129"/>
      <c r="AK426" s="2129"/>
      <c r="AL426" s="2129"/>
      <c r="AM426" s="2129"/>
      <c r="AN426" s="2129"/>
      <c r="AO426" s="2129"/>
      <c r="AP426" s="2129"/>
      <c r="AQ426" s="2129"/>
      <c r="AR426" s="2129"/>
      <c r="AS426" s="2129"/>
      <c r="AT426" s="2129"/>
      <c r="AU426" s="2129"/>
      <c r="AV426" s="2129"/>
      <c r="AW426" s="2129"/>
      <c r="AX426" s="2129"/>
      <c r="AY426" s="2129"/>
      <c r="AZ426" s="2129"/>
      <c r="BA426" s="2129"/>
      <c r="BB426" s="2129"/>
      <c r="BC426" s="2129"/>
      <c r="BD426" s="2129"/>
      <c r="BE426" s="2129"/>
      <c r="BF426" s="2129"/>
      <c r="BG426" s="2129"/>
      <c r="BH426" s="2129"/>
      <c r="BI426" s="2129"/>
      <c r="BJ426" s="2129"/>
      <c r="BK426" s="2129"/>
      <c r="BL426" s="2129"/>
      <c r="BM426" s="2129"/>
      <c r="BN426" s="2129"/>
      <c r="BO426" s="2129"/>
      <c r="BP426" s="2129"/>
      <c r="BQ426" s="2129"/>
      <c r="BR426" s="2129"/>
      <c r="BS426" s="2129"/>
      <c r="BT426" s="2129"/>
      <c r="BU426" s="2129"/>
      <c r="BV426" s="2129"/>
      <c r="BW426" s="2129"/>
      <c r="BX426" s="2129"/>
      <c r="BY426" s="2129"/>
      <c r="BZ426" s="2129"/>
      <c r="CA426" s="2129"/>
      <c r="CB426" s="2129"/>
      <c r="CC426" s="2129"/>
      <c r="CD426" s="2129"/>
      <c r="CE426" s="2129"/>
      <c r="CF426" s="2129"/>
      <c r="CG426" s="2129"/>
      <c r="CH426" s="2129"/>
      <c r="CI426" s="2129"/>
      <c r="CJ426" s="2129"/>
      <c r="CK426" s="2129"/>
      <c r="CL426" s="2129"/>
      <c r="CM426" s="2129"/>
      <c r="CN426" s="2129"/>
      <c r="CO426" s="2129"/>
      <c r="CP426" s="2129"/>
      <c r="CQ426" s="2129"/>
      <c r="CR426" s="2129"/>
      <c r="CS426" s="2129"/>
      <c r="CT426" s="2129"/>
      <c r="CU426" s="2129"/>
      <c r="CV426" s="2129"/>
      <c r="CW426" s="2129"/>
      <c r="CX426" s="2129"/>
      <c r="CY426" s="2129"/>
      <c r="CZ426" s="2129"/>
      <c r="DA426" s="2129"/>
      <c r="DB426" s="2129"/>
      <c r="DC426" s="2129"/>
      <c r="DD426" s="2129"/>
      <c r="DE426" s="2129"/>
      <c r="DF426" s="2129"/>
      <c r="DG426" s="2129"/>
      <c r="DH426" s="2129"/>
      <c r="DI426" s="2129"/>
      <c r="DJ426" s="2129"/>
      <c r="DK426" s="2129"/>
      <c r="DL426" s="2129"/>
      <c r="DM426" s="2129"/>
      <c r="DN426" s="2129"/>
      <c r="DO426" s="2129"/>
      <c r="DP426" s="2129"/>
      <c r="DQ426" s="2129"/>
      <c r="DR426" s="2129"/>
      <c r="DS426" s="2129"/>
      <c r="DT426" s="2129"/>
      <c r="DU426" s="2129"/>
      <c r="DV426" s="2129"/>
      <c r="DW426" s="2129"/>
      <c r="DX426" s="2129"/>
      <c r="DY426" s="2129"/>
      <c r="DZ426" s="2129"/>
      <c r="EA426" s="2129"/>
      <c r="EB426" s="2129"/>
      <c r="EC426" s="2129"/>
      <c r="ED426" s="2129"/>
      <c r="EE426" s="2129"/>
      <c r="EF426" s="2129"/>
      <c r="EG426" s="2129"/>
      <c r="EH426" s="2129"/>
      <c r="EI426" s="2129"/>
      <c r="EJ426" s="2129"/>
      <c r="EK426" s="2129"/>
      <c r="EL426" s="2129"/>
      <c r="EM426" s="2129"/>
      <c r="EN426" s="2129"/>
      <c r="EO426" s="2129"/>
      <c r="EP426" s="2129"/>
      <c r="EQ426" s="2129"/>
      <c r="ER426" s="2129"/>
      <c r="ES426" s="2129"/>
      <c r="ET426" s="2129"/>
      <c r="EU426" s="2129"/>
      <c r="EV426" s="2129"/>
      <c r="EW426" s="2129"/>
      <c r="EX426" s="2129"/>
      <c r="EY426" s="2129"/>
      <c r="EZ426" s="2129"/>
    </row>
    <row r="427" spans="1:156" s="2137" customFormat="1" ht="11.25" x14ac:dyDescent="0.2">
      <c r="A427" s="4859"/>
      <c r="B427" s="4872"/>
      <c r="C427" s="4690" t="s">
        <v>548</v>
      </c>
      <c r="D427" s="4685">
        <v>1627.3815999999999</v>
      </c>
      <c r="E427" s="2838">
        <f>D427+E429/55000</f>
        <v>1627.3824</v>
      </c>
      <c r="F427" s="2838">
        <f t="shared" ref="F427:AB428" si="45">E427+F429/55000</f>
        <v>1627.3831</v>
      </c>
      <c r="G427" s="2838">
        <f t="shared" si="45"/>
        <v>1627.3839</v>
      </c>
      <c r="H427" s="4681">
        <f t="shared" si="45"/>
        <v>1627.3847000000001</v>
      </c>
      <c r="I427" s="2838">
        <f t="shared" si="45"/>
        <v>1627.3854000000001</v>
      </c>
      <c r="J427" s="2838">
        <f t="shared" si="45"/>
        <v>1627.3862000000001</v>
      </c>
      <c r="K427" s="2838">
        <f t="shared" si="45"/>
        <v>1627.3870000000002</v>
      </c>
      <c r="L427" s="2838">
        <f t="shared" si="45"/>
        <v>1627.3878000000002</v>
      </c>
      <c r="M427" s="2838">
        <f t="shared" si="45"/>
        <v>1627.3885000000002</v>
      </c>
      <c r="N427" s="4681">
        <f t="shared" si="45"/>
        <v>1627.3894000000003</v>
      </c>
      <c r="O427" s="2838">
        <f t="shared" si="45"/>
        <v>1627.3904000000002</v>
      </c>
      <c r="P427" s="2838">
        <f t="shared" si="45"/>
        <v>1627.3915000000002</v>
      </c>
      <c r="Q427" s="2838">
        <f t="shared" si="45"/>
        <v>1627.3925000000002</v>
      </c>
      <c r="R427" s="2838">
        <f t="shared" si="45"/>
        <v>1627.3935000000001</v>
      </c>
      <c r="S427" s="2838">
        <f t="shared" si="45"/>
        <v>1627.3945000000001</v>
      </c>
      <c r="T427" s="2838">
        <f t="shared" si="45"/>
        <v>1627.3955000000001</v>
      </c>
      <c r="U427" s="2838">
        <f t="shared" si="45"/>
        <v>1627.3965000000001</v>
      </c>
      <c r="V427" s="2838">
        <f t="shared" si="45"/>
        <v>1627.3974000000001</v>
      </c>
      <c r="W427" s="2838">
        <f t="shared" si="45"/>
        <v>1627.3984</v>
      </c>
      <c r="X427" s="2838">
        <f t="shared" si="45"/>
        <v>1627.3994</v>
      </c>
      <c r="Y427" s="4681">
        <f t="shared" si="45"/>
        <v>1627.4002</v>
      </c>
      <c r="Z427" s="2838">
        <f t="shared" si="45"/>
        <v>1627.4010000000001</v>
      </c>
      <c r="AA427" s="2838">
        <f t="shared" si="45"/>
        <v>1627.4017000000001</v>
      </c>
      <c r="AB427" s="2838">
        <f t="shared" si="45"/>
        <v>1627.4024000000002</v>
      </c>
      <c r="AC427" s="4675">
        <f>(AB427-D427)*55000</f>
        <v>1144.0000000129658</v>
      </c>
      <c r="AD427" s="2630"/>
      <c r="AE427" s="2129"/>
      <c r="AF427" s="2129"/>
      <c r="AG427" s="2129"/>
      <c r="AH427" s="2129"/>
      <c r="AI427" s="2129"/>
      <c r="AJ427" s="2129"/>
      <c r="AK427" s="2129"/>
      <c r="AL427" s="2129"/>
      <c r="AM427" s="2129"/>
      <c r="AN427" s="2129"/>
      <c r="AO427" s="2129"/>
      <c r="AP427" s="2129"/>
      <c r="AQ427" s="2129"/>
      <c r="AR427" s="2129"/>
      <c r="AS427" s="2129"/>
      <c r="AT427" s="2129"/>
      <c r="AU427" s="2129"/>
      <c r="AV427" s="2129"/>
      <c r="AW427" s="2129"/>
      <c r="AX427" s="2129"/>
      <c r="AY427" s="2129"/>
      <c r="AZ427" s="2129"/>
      <c r="BA427" s="2129"/>
      <c r="BB427" s="2129"/>
      <c r="BC427" s="2129"/>
      <c r="BD427" s="2129"/>
      <c r="BE427" s="2129"/>
      <c r="BF427" s="2129"/>
      <c r="BG427" s="2129"/>
      <c r="BH427" s="2129"/>
      <c r="BI427" s="2129"/>
      <c r="BJ427" s="2129"/>
      <c r="BK427" s="2129"/>
      <c r="BL427" s="2129"/>
      <c r="BM427" s="2129"/>
      <c r="BN427" s="2129"/>
      <c r="BO427" s="2129"/>
      <c r="BP427" s="2129"/>
      <c r="BQ427" s="2129"/>
      <c r="BR427" s="2129"/>
      <c r="BS427" s="2129"/>
      <c r="BT427" s="2129"/>
      <c r="BU427" s="2129"/>
      <c r="BV427" s="2129"/>
      <c r="BW427" s="2129"/>
      <c r="BX427" s="2129"/>
      <c r="BY427" s="2129"/>
      <c r="BZ427" s="2129"/>
      <c r="CA427" s="2129"/>
      <c r="CB427" s="2129"/>
      <c r="CC427" s="2129"/>
      <c r="CD427" s="2129"/>
      <c r="CE427" s="2129"/>
      <c r="CF427" s="2129"/>
      <c r="CG427" s="2129"/>
      <c r="CH427" s="2129"/>
      <c r="CI427" s="2129"/>
      <c r="CJ427" s="2129"/>
      <c r="CK427" s="2129"/>
      <c r="CL427" s="2129"/>
      <c r="CM427" s="2129"/>
      <c r="CN427" s="2129"/>
      <c r="CO427" s="2129"/>
      <c r="CP427" s="2129"/>
      <c r="CQ427" s="2129"/>
      <c r="CR427" s="2129"/>
      <c r="CS427" s="2129"/>
      <c r="CT427" s="2129"/>
      <c r="CU427" s="2129"/>
      <c r="CV427" s="2129"/>
      <c r="CW427" s="2129"/>
      <c r="CX427" s="2129"/>
      <c r="CY427" s="2129"/>
      <c r="CZ427" s="2129"/>
      <c r="DA427" s="2129"/>
      <c r="DB427" s="2129"/>
      <c r="DC427" s="2129"/>
      <c r="DD427" s="2129"/>
      <c r="DE427" s="2129"/>
      <c r="DF427" s="2129"/>
      <c r="DG427" s="2129"/>
      <c r="DH427" s="2129"/>
      <c r="DI427" s="2129"/>
      <c r="DJ427" s="2129"/>
      <c r="DK427" s="2129"/>
      <c r="DL427" s="2129"/>
      <c r="DM427" s="2129"/>
      <c r="DN427" s="2129"/>
      <c r="DO427" s="2129"/>
      <c r="DP427" s="2129"/>
      <c r="DQ427" s="2129"/>
      <c r="DR427" s="2129"/>
      <c r="DS427" s="2129"/>
      <c r="DT427" s="2129"/>
      <c r="DU427" s="2129"/>
      <c r="DV427" s="2129"/>
      <c r="DW427" s="2129"/>
      <c r="DX427" s="2129"/>
      <c r="DY427" s="2129"/>
      <c r="DZ427" s="2129"/>
      <c r="EA427" s="2129"/>
      <c r="EB427" s="2129"/>
      <c r="EC427" s="2129"/>
      <c r="ED427" s="2129"/>
      <c r="EE427" s="2129"/>
      <c r="EF427" s="2129"/>
      <c r="EG427" s="2129"/>
      <c r="EH427" s="2129"/>
      <c r="EI427" s="2129"/>
      <c r="EJ427" s="2129"/>
      <c r="EK427" s="2129"/>
      <c r="EL427" s="2129"/>
      <c r="EM427" s="2129"/>
      <c r="EN427" s="2129"/>
      <c r="EO427" s="2129"/>
      <c r="EP427" s="2129"/>
      <c r="EQ427" s="2129"/>
      <c r="ER427" s="2129"/>
      <c r="ES427" s="2129"/>
      <c r="ET427" s="2129"/>
      <c r="EU427" s="2129"/>
      <c r="EV427" s="2129"/>
      <c r="EW427" s="2129"/>
      <c r="EX427" s="2129"/>
      <c r="EY427" s="2129"/>
      <c r="EZ427" s="2129"/>
    </row>
    <row r="428" spans="1:156" s="2137" customFormat="1" ht="11.25" x14ac:dyDescent="0.2">
      <c r="A428" s="4859"/>
      <c r="B428" s="4872"/>
      <c r="C428" s="4690" t="s">
        <v>549</v>
      </c>
      <c r="D428" s="4686">
        <v>694.27639999999997</v>
      </c>
      <c r="E428" s="2838">
        <f>D428+E430/55000</f>
        <v>694.27699999999993</v>
      </c>
      <c r="F428" s="2838">
        <f t="shared" si="45"/>
        <v>694.27759999999989</v>
      </c>
      <c r="G428" s="2838">
        <f t="shared" si="45"/>
        <v>694.27809999999988</v>
      </c>
      <c r="H428" s="4681">
        <f t="shared" si="45"/>
        <v>694.27859999999987</v>
      </c>
      <c r="I428" s="2838">
        <f t="shared" si="45"/>
        <v>694.27909999999986</v>
      </c>
      <c r="J428" s="2838">
        <f t="shared" si="45"/>
        <v>694.27949999999987</v>
      </c>
      <c r="K428" s="2838">
        <f t="shared" si="45"/>
        <v>694.27989999999988</v>
      </c>
      <c r="L428" s="2838">
        <f t="shared" si="45"/>
        <v>694.2802999999999</v>
      </c>
      <c r="M428" s="2838">
        <f t="shared" si="45"/>
        <v>694.28069999999991</v>
      </c>
      <c r="N428" s="4681">
        <f t="shared" si="45"/>
        <v>694.28129999999987</v>
      </c>
      <c r="O428" s="2838">
        <f t="shared" si="45"/>
        <v>694.28199999999993</v>
      </c>
      <c r="P428" s="2838">
        <f t="shared" si="45"/>
        <v>694.28269999999998</v>
      </c>
      <c r="Q428" s="2838">
        <f t="shared" si="45"/>
        <v>694.28340000000003</v>
      </c>
      <c r="R428" s="2838">
        <f t="shared" si="45"/>
        <v>694.28410000000008</v>
      </c>
      <c r="S428" s="2838">
        <f t="shared" si="45"/>
        <v>694.28480000000013</v>
      </c>
      <c r="T428" s="2838">
        <f t="shared" si="45"/>
        <v>694.28550000000018</v>
      </c>
      <c r="U428" s="2838">
        <f t="shared" si="45"/>
        <v>694.28620000000024</v>
      </c>
      <c r="V428" s="2838">
        <f t="shared" si="45"/>
        <v>694.28690000000029</v>
      </c>
      <c r="W428" s="2838">
        <f t="shared" si="45"/>
        <v>694.28760000000034</v>
      </c>
      <c r="X428" s="2838">
        <f t="shared" si="45"/>
        <v>694.28830000000039</v>
      </c>
      <c r="Y428" s="4681">
        <f t="shared" si="45"/>
        <v>694.2887000000004</v>
      </c>
      <c r="Z428" s="2838">
        <f t="shared" si="45"/>
        <v>694.28920000000039</v>
      </c>
      <c r="AA428" s="2838">
        <f t="shared" si="45"/>
        <v>694.28960000000041</v>
      </c>
      <c r="AB428" s="2838">
        <f t="shared" si="45"/>
        <v>694.29000000000042</v>
      </c>
      <c r="AC428" s="4675">
        <f>(AB428-D428)*55000</f>
        <v>748.00000002483102</v>
      </c>
      <c r="AD428" s="2630"/>
      <c r="AE428" s="2129"/>
      <c r="AF428" s="2129"/>
      <c r="AG428" s="2129"/>
      <c r="AH428" s="2129"/>
      <c r="AI428" s="2129"/>
      <c r="AJ428" s="2129"/>
      <c r="AK428" s="2129"/>
      <c r="AL428" s="2129"/>
      <c r="AM428" s="2129"/>
      <c r="AN428" s="2129"/>
      <c r="AO428" s="2129"/>
      <c r="AP428" s="2129"/>
      <c r="AQ428" s="2129"/>
      <c r="AR428" s="2129"/>
      <c r="AS428" s="2129"/>
      <c r="AT428" s="2129"/>
      <c r="AU428" s="2129"/>
      <c r="AV428" s="2129"/>
      <c r="AW428" s="2129"/>
      <c r="AX428" s="2129"/>
      <c r="AY428" s="2129"/>
      <c r="AZ428" s="2129"/>
      <c r="BA428" s="2129"/>
      <c r="BB428" s="2129"/>
      <c r="BC428" s="2129"/>
      <c r="BD428" s="2129"/>
      <c r="BE428" s="2129"/>
      <c r="BF428" s="2129"/>
      <c r="BG428" s="2129"/>
      <c r="BH428" s="2129"/>
      <c r="BI428" s="2129"/>
      <c r="BJ428" s="2129"/>
      <c r="BK428" s="2129"/>
      <c r="BL428" s="2129"/>
      <c r="BM428" s="2129"/>
      <c r="BN428" s="2129"/>
      <c r="BO428" s="2129"/>
      <c r="BP428" s="2129"/>
      <c r="BQ428" s="2129"/>
      <c r="BR428" s="2129"/>
      <c r="BS428" s="2129"/>
      <c r="BT428" s="2129"/>
      <c r="BU428" s="2129"/>
      <c r="BV428" s="2129"/>
      <c r="BW428" s="2129"/>
      <c r="BX428" s="2129"/>
      <c r="BY428" s="2129"/>
      <c r="BZ428" s="2129"/>
      <c r="CA428" s="2129"/>
      <c r="CB428" s="2129"/>
      <c r="CC428" s="2129"/>
      <c r="CD428" s="2129"/>
      <c r="CE428" s="2129"/>
      <c r="CF428" s="2129"/>
      <c r="CG428" s="2129"/>
      <c r="CH428" s="2129"/>
      <c r="CI428" s="2129"/>
      <c r="CJ428" s="2129"/>
      <c r="CK428" s="2129"/>
      <c r="CL428" s="2129"/>
      <c r="CM428" s="2129"/>
      <c r="CN428" s="2129"/>
      <c r="CO428" s="2129"/>
      <c r="CP428" s="2129"/>
      <c r="CQ428" s="2129"/>
      <c r="CR428" s="2129"/>
      <c r="CS428" s="2129"/>
      <c r="CT428" s="2129"/>
      <c r="CU428" s="2129"/>
      <c r="CV428" s="2129"/>
      <c r="CW428" s="2129"/>
      <c r="CX428" s="2129"/>
      <c r="CY428" s="2129"/>
      <c r="CZ428" s="2129"/>
      <c r="DA428" s="2129"/>
      <c r="DB428" s="2129"/>
      <c r="DC428" s="2129"/>
      <c r="DD428" s="2129"/>
      <c r="DE428" s="2129"/>
      <c r="DF428" s="2129"/>
      <c r="DG428" s="2129"/>
      <c r="DH428" s="2129"/>
      <c r="DI428" s="2129"/>
      <c r="DJ428" s="2129"/>
      <c r="DK428" s="2129"/>
      <c r="DL428" s="2129"/>
      <c r="DM428" s="2129"/>
      <c r="DN428" s="2129"/>
      <c r="DO428" s="2129"/>
      <c r="DP428" s="2129"/>
      <c r="DQ428" s="2129"/>
      <c r="DR428" s="2129"/>
      <c r="DS428" s="2129"/>
      <c r="DT428" s="2129"/>
      <c r="DU428" s="2129"/>
      <c r="DV428" s="2129"/>
      <c r="DW428" s="2129"/>
      <c r="DX428" s="2129"/>
      <c r="DY428" s="2129"/>
      <c r="DZ428" s="2129"/>
      <c r="EA428" s="2129"/>
      <c r="EB428" s="2129"/>
      <c r="EC428" s="2129"/>
      <c r="ED428" s="2129"/>
      <c r="EE428" s="2129"/>
      <c r="EF428" s="2129"/>
      <c r="EG428" s="2129"/>
      <c r="EH428" s="2129"/>
      <c r="EI428" s="2129"/>
      <c r="EJ428" s="2129"/>
      <c r="EK428" s="2129"/>
      <c r="EL428" s="2129"/>
      <c r="EM428" s="2129"/>
      <c r="EN428" s="2129"/>
      <c r="EO428" s="2129"/>
      <c r="EP428" s="2129"/>
      <c r="EQ428" s="2129"/>
      <c r="ER428" s="2129"/>
      <c r="ES428" s="2129"/>
      <c r="ET428" s="2129"/>
      <c r="EU428" s="2129"/>
      <c r="EV428" s="2129"/>
      <c r="EW428" s="2129"/>
      <c r="EX428" s="2129"/>
      <c r="EY428" s="2129"/>
      <c r="EZ428" s="2129"/>
    </row>
    <row r="429" spans="1:156" s="2139" customFormat="1" ht="11.25" x14ac:dyDescent="0.2">
      <c r="A429" s="4859"/>
      <c r="B429" s="4872"/>
      <c r="C429" s="4690" t="s">
        <v>550</v>
      </c>
      <c r="D429" s="3473"/>
      <c r="E429" s="2839">
        <v>44</v>
      </c>
      <c r="F429" s="2839">
        <v>38.5</v>
      </c>
      <c r="G429" s="2839">
        <v>44</v>
      </c>
      <c r="H429" s="3459">
        <v>44</v>
      </c>
      <c r="I429" s="2839">
        <v>38.5</v>
      </c>
      <c r="J429" s="2839">
        <v>44</v>
      </c>
      <c r="K429" s="2839">
        <v>44</v>
      </c>
      <c r="L429" s="2839">
        <v>44</v>
      </c>
      <c r="M429" s="2839">
        <v>38.5</v>
      </c>
      <c r="N429" s="3459">
        <v>49.5</v>
      </c>
      <c r="O429" s="2839">
        <v>55</v>
      </c>
      <c r="P429" s="2839">
        <v>60.5</v>
      </c>
      <c r="Q429" s="2839">
        <v>55</v>
      </c>
      <c r="R429" s="2839">
        <v>55</v>
      </c>
      <c r="S429" s="2839">
        <v>55</v>
      </c>
      <c r="T429" s="2839">
        <v>55</v>
      </c>
      <c r="U429" s="2839">
        <v>55</v>
      </c>
      <c r="V429" s="2839">
        <v>49.5</v>
      </c>
      <c r="W429" s="2839">
        <v>55</v>
      </c>
      <c r="X429" s="2839">
        <v>55</v>
      </c>
      <c r="Y429" s="3459">
        <v>44</v>
      </c>
      <c r="Z429" s="2839">
        <v>44</v>
      </c>
      <c r="AA429" s="2839">
        <v>38.5</v>
      </c>
      <c r="AB429" s="2840">
        <v>38.5</v>
      </c>
      <c r="AC429" s="4675"/>
      <c r="AD429" s="2632"/>
      <c r="AE429" s="2138"/>
      <c r="AF429" s="2138"/>
      <c r="AG429" s="2138"/>
      <c r="AH429" s="2138"/>
      <c r="AI429" s="2138"/>
      <c r="AJ429" s="2138"/>
      <c r="AK429" s="2138"/>
      <c r="AL429" s="2138"/>
      <c r="AM429" s="2138"/>
      <c r="AN429" s="2138"/>
      <c r="AO429" s="2138"/>
      <c r="AP429" s="2138"/>
      <c r="AQ429" s="2138"/>
      <c r="AR429" s="2138"/>
      <c r="AS429" s="2138"/>
      <c r="AT429" s="2138"/>
      <c r="AU429" s="2138"/>
      <c r="AV429" s="2138"/>
      <c r="AW429" s="2138"/>
      <c r="AX429" s="2138"/>
      <c r="AY429" s="2138"/>
      <c r="AZ429" s="2138"/>
      <c r="BA429" s="2138"/>
      <c r="BB429" s="2138"/>
      <c r="BC429" s="2138"/>
      <c r="BD429" s="2138"/>
      <c r="BE429" s="2138"/>
      <c r="BF429" s="2138"/>
      <c r="BG429" s="2138"/>
      <c r="BH429" s="2138"/>
      <c r="BI429" s="2138"/>
      <c r="BJ429" s="2138"/>
      <c r="BK429" s="2138"/>
      <c r="BL429" s="2138"/>
      <c r="BM429" s="2138"/>
      <c r="BN429" s="2138"/>
      <c r="BO429" s="2138"/>
      <c r="BP429" s="2138"/>
      <c r="BQ429" s="2138"/>
      <c r="BR429" s="2138"/>
      <c r="BS429" s="2138"/>
      <c r="BT429" s="2138"/>
      <c r="BU429" s="2138"/>
      <c r="BV429" s="2138"/>
      <c r="BW429" s="2138"/>
      <c r="BX429" s="2138"/>
      <c r="BY429" s="2138"/>
      <c r="BZ429" s="2138"/>
      <c r="CA429" s="2138"/>
      <c r="CB429" s="2138"/>
      <c r="CC429" s="2138"/>
      <c r="CD429" s="2138"/>
      <c r="CE429" s="2138"/>
      <c r="CF429" s="2138"/>
      <c r="CG429" s="2138"/>
      <c r="CH429" s="2138"/>
      <c r="CI429" s="2138"/>
      <c r="CJ429" s="2138"/>
      <c r="CK429" s="2138"/>
      <c r="CL429" s="2138"/>
      <c r="CM429" s="2138"/>
      <c r="CN429" s="2138"/>
      <c r="CO429" s="2138"/>
      <c r="CP429" s="2138"/>
      <c r="CQ429" s="2138"/>
      <c r="CR429" s="2138"/>
      <c r="CS429" s="2138"/>
      <c r="CT429" s="2138"/>
      <c r="CU429" s="2138"/>
      <c r="CV429" s="2138"/>
      <c r="CW429" s="2138"/>
      <c r="CX429" s="2138"/>
      <c r="CY429" s="2138"/>
      <c r="CZ429" s="2138"/>
      <c r="DA429" s="2138"/>
      <c r="DB429" s="2138"/>
      <c r="DC429" s="2138"/>
      <c r="DD429" s="2138"/>
      <c r="DE429" s="2138"/>
      <c r="DF429" s="2138"/>
      <c r="DG429" s="2138"/>
      <c r="DH429" s="2138"/>
      <c r="DI429" s="2138"/>
      <c r="DJ429" s="2138"/>
      <c r="DK429" s="2138"/>
      <c r="DL429" s="2138"/>
      <c r="DM429" s="2138"/>
      <c r="DN429" s="2138"/>
      <c r="DO429" s="2138"/>
      <c r="DP429" s="2138"/>
      <c r="DQ429" s="2138"/>
      <c r="DR429" s="2138"/>
      <c r="DS429" s="2138"/>
      <c r="DT429" s="2138"/>
      <c r="DU429" s="2138"/>
      <c r="DV429" s="2138"/>
      <c r="DW429" s="2138"/>
      <c r="DX429" s="2138"/>
      <c r="DY429" s="2138"/>
      <c r="DZ429" s="2138"/>
      <c r="EA429" s="2138"/>
      <c r="EB429" s="2138"/>
      <c r="EC429" s="2138"/>
      <c r="ED429" s="2138"/>
      <c r="EE429" s="2138"/>
      <c r="EF429" s="2138"/>
      <c r="EG429" s="2138"/>
      <c r="EH429" s="2138"/>
      <c r="EI429" s="2138"/>
      <c r="EJ429" s="2138"/>
      <c r="EK429" s="2138"/>
      <c r="EL429" s="2138"/>
      <c r="EM429" s="2138"/>
      <c r="EN429" s="2138"/>
      <c r="EO429" s="2138"/>
      <c r="EP429" s="2138"/>
      <c r="EQ429" s="2138"/>
      <c r="ER429" s="2138"/>
      <c r="ES429" s="2138"/>
      <c r="ET429" s="2138"/>
      <c r="EU429" s="2138"/>
      <c r="EV429" s="2138"/>
      <c r="EW429" s="2138"/>
      <c r="EX429" s="2138"/>
      <c r="EY429" s="2138"/>
      <c r="EZ429" s="2138"/>
    </row>
    <row r="430" spans="1:156" s="2136" customFormat="1" ht="12" thickBot="1" x14ac:dyDescent="0.25">
      <c r="A430" s="4860"/>
      <c r="B430" s="4873"/>
      <c r="C430" s="4691" t="s">
        <v>551</v>
      </c>
      <c r="D430" s="4687"/>
      <c r="E430" s="4676">
        <v>33</v>
      </c>
      <c r="F430" s="4676">
        <v>33</v>
      </c>
      <c r="G430" s="4676">
        <v>27.5</v>
      </c>
      <c r="H430" s="4682">
        <v>27.5</v>
      </c>
      <c r="I430" s="4676">
        <v>27.5</v>
      </c>
      <c r="J430" s="4676">
        <v>22</v>
      </c>
      <c r="K430" s="4676">
        <v>22</v>
      </c>
      <c r="L430" s="4676">
        <v>22</v>
      </c>
      <c r="M430" s="4676">
        <v>22</v>
      </c>
      <c r="N430" s="4682">
        <v>33</v>
      </c>
      <c r="O430" s="4676">
        <v>38.5</v>
      </c>
      <c r="P430" s="4676">
        <v>38.5</v>
      </c>
      <c r="Q430" s="4676">
        <v>38.5</v>
      </c>
      <c r="R430" s="4676">
        <v>38.5</v>
      </c>
      <c r="S430" s="4676">
        <v>38.5</v>
      </c>
      <c r="T430" s="4676">
        <v>38.5</v>
      </c>
      <c r="U430" s="4676">
        <v>38.5</v>
      </c>
      <c r="V430" s="4676">
        <v>38.5</v>
      </c>
      <c r="W430" s="4676">
        <v>38.5</v>
      </c>
      <c r="X430" s="4676">
        <v>38.5</v>
      </c>
      <c r="Y430" s="4682">
        <v>22</v>
      </c>
      <c r="Z430" s="4676">
        <v>27.5</v>
      </c>
      <c r="AA430" s="4676">
        <v>22</v>
      </c>
      <c r="AB430" s="4677">
        <v>22</v>
      </c>
      <c r="AC430" s="4675"/>
      <c r="AD430" s="2631"/>
      <c r="AE430" s="2135"/>
      <c r="AF430" s="2135"/>
      <c r="AG430" s="2135"/>
      <c r="AH430" s="2135"/>
      <c r="AI430" s="2135"/>
      <c r="AJ430" s="2135"/>
      <c r="AK430" s="2135"/>
      <c r="AL430" s="2135"/>
      <c r="AM430" s="2135"/>
      <c r="AN430" s="2135"/>
      <c r="AO430" s="2135"/>
      <c r="AP430" s="2135"/>
      <c r="AQ430" s="2135"/>
      <c r="AR430" s="2135"/>
      <c r="AS430" s="2135"/>
      <c r="AT430" s="2135"/>
      <c r="AU430" s="2135"/>
      <c r="AV430" s="2135"/>
      <c r="AW430" s="2135"/>
      <c r="AX430" s="2135"/>
      <c r="AY430" s="2135"/>
      <c r="AZ430" s="2135"/>
      <c r="BA430" s="2135"/>
      <c r="BB430" s="2135"/>
      <c r="BC430" s="2135"/>
      <c r="BD430" s="2135"/>
      <c r="BE430" s="2135"/>
      <c r="BF430" s="2135"/>
      <c r="BG430" s="2135"/>
      <c r="BH430" s="2135"/>
      <c r="BI430" s="2135"/>
      <c r="BJ430" s="2135"/>
      <c r="BK430" s="2135"/>
      <c r="BL430" s="2135"/>
      <c r="BM430" s="2135"/>
      <c r="BN430" s="2135"/>
      <c r="BO430" s="2135"/>
      <c r="BP430" s="2135"/>
      <c r="BQ430" s="2135"/>
      <c r="BR430" s="2135"/>
      <c r="BS430" s="2135"/>
      <c r="BT430" s="2135"/>
      <c r="BU430" s="2135"/>
      <c r="BV430" s="2135"/>
      <c r="BW430" s="2135"/>
      <c r="BX430" s="2135"/>
      <c r="BY430" s="2135"/>
      <c r="BZ430" s="2135"/>
      <c r="CA430" s="2135"/>
      <c r="CB430" s="2135"/>
      <c r="CC430" s="2135"/>
      <c r="CD430" s="2135"/>
      <c r="CE430" s="2135"/>
      <c r="CF430" s="2135"/>
      <c r="CG430" s="2135"/>
      <c r="CH430" s="2135"/>
      <c r="CI430" s="2135"/>
      <c r="CJ430" s="2135"/>
      <c r="CK430" s="2135"/>
      <c r="CL430" s="2135"/>
      <c r="CM430" s="2135"/>
      <c r="CN430" s="2135"/>
      <c r="CO430" s="2135"/>
      <c r="CP430" s="2135"/>
      <c r="CQ430" s="2135"/>
      <c r="CR430" s="2135"/>
      <c r="CS430" s="2135"/>
      <c r="CT430" s="2135"/>
      <c r="CU430" s="2135"/>
      <c r="CV430" s="2135"/>
      <c r="CW430" s="2135"/>
      <c r="CX430" s="2135"/>
      <c r="CY430" s="2135"/>
      <c r="CZ430" s="2135"/>
      <c r="DA430" s="2135"/>
      <c r="DB430" s="2135"/>
      <c r="DC430" s="2135"/>
      <c r="DD430" s="2135"/>
      <c r="DE430" s="2135"/>
      <c r="DF430" s="2135"/>
      <c r="DG430" s="2135"/>
      <c r="DH430" s="2135"/>
      <c r="DI430" s="2135"/>
      <c r="DJ430" s="2135"/>
      <c r="DK430" s="2135"/>
      <c r="DL430" s="2135"/>
      <c r="DM430" s="2135"/>
      <c r="DN430" s="2135"/>
      <c r="DO430" s="2135"/>
      <c r="DP430" s="2135"/>
      <c r="DQ430" s="2135"/>
      <c r="DR430" s="2135"/>
      <c r="DS430" s="2135"/>
      <c r="DT430" s="2135"/>
      <c r="DU430" s="2135"/>
      <c r="DV430" s="2135"/>
      <c r="DW430" s="2135"/>
      <c r="DX430" s="2135"/>
      <c r="DY430" s="2135"/>
      <c r="DZ430" s="2135"/>
      <c r="EA430" s="2135"/>
      <c r="EB430" s="2135"/>
      <c r="EC430" s="2135"/>
      <c r="ED430" s="2135"/>
      <c r="EE430" s="2135"/>
      <c r="EF430" s="2135"/>
      <c r="EG430" s="2135"/>
      <c r="EH430" s="2135"/>
      <c r="EI430" s="2135"/>
      <c r="EJ430" s="2135"/>
      <c r="EK430" s="2135"/>
      <c r="EL430" s="2135"/>
      <c r="EM430" s="2135"/>
      <c r="EN430" s="2135"/>
      <c r="EO430" s="2135"/>
      <c r="EP430" s="2135"/>
      <c r="EQ430" s="2135"/>
      <c r="ER430" s="2135"/>
      <c r="ES430" s="2135"/>
      <c r="ET430" s="2135"/>
      <c r="EU430" s="2135"/>
      <c r="EV430" s="2135"/>
      <c r="EW430" s="2135"/>
      <c r="EX430" s="2135"/>
      <c r="EY430" s="2135"/>
      <c r="EZ430" s="2135"/>
    </row>
    <row r="431" spans="1:156" s="2136" customFormat="1" ht="11.25" customHeight="1" x14ac:dyDescent="0.2">
      <c r="A431" s="4858">
        <v>6</v>
      </c>
      <c r="B431" s="4871" t="s">
        <v>706</v>
      </c>
      <c r="C431" s="4688" t="s">
        <v>546</v>
      </c>
      <c r="D431" s="4684">
        <v>119.96</v>
      </c>
      <c r="E431" s="2836">
        <v>119.9</v>
      </c>
      <c r="F431" s="2836">
        <v>119.95</v>
      </c>
      <c r="G431" s="2836">
        <v>120.04</v>
      </c>
      <c r="H431" s="4680">
        <v>120.1</v>
      </c>
      <c r="I431" s="2836">
        <v>119.91</v>
      </c>
      <c r="J431" s="2836">
        <v>119.91</v>
      </c>
      <c r="K431" s="2836">
        <v>119.7</v>
      </c>
      <c r="L431" s="2836">
        <v>119.48</v>
      </c>
      <c r="M431" s="2836">
        <v>119.11</v>
      </c>
      <c r="N431" s="4680">
        <v>119.13</v>
      </c>
      <c r="O431" s="2836">
        <v>119.31</v>
      </c>
      <c r="P431" s="2836">
        <v>119.26</v>
      </c>
      <c r="Q431" s="2836">
        <v>119.22</v>
      </c>
      <c r="R431" s="2836">
        <v>119.03</v>
      </c>
      <c r="S431" s="2836">
        <v>118.86</v>
      </c>
      <c r="T431" s="2836">
        <v>118.9</v>
      </c>
      <c r="U431" s="2836">
        <v>118.56</v>
      </c>
      <c r="V431" s="2836">
        <v>118.57</v>
      </c>
      <c r="W431" s="2836">
        <v>118.71</v>
      </c>
      <c r="X431" s="2836">
        <v>118.72</v>
      </c>
      <c r="Y431" s="4680">
        <v>118.72</v>
      </c>
      <c r="Z431" s="2836">
        <v>118.85</v>
      </c>
      <c r="AA431" s="2836">
        <v>118.69</v>
      </c>
      <c r="AB431" s="2837">
        <v>118.69</v>
      </c>
      <c r="AC431" s="4674"/>
      <c r="AD431" s="2631"/>
      <c r="AE431" s="2135"/>
      <c r="AF431" s="2135"/>
      <c r="AG431" s="2135"/>
      <c r="AH431" s="2135"/>
      <c r="AI431" s="2135"/>
      <c r="AJ431" s="2135"/>
      <c r="AK431" s="2135"/>
      <c r="AL431" s="2135"/>
      <c r="AM431" s="2135"/>
      <c r="AN431" s="2135"/>
      <c r="AO431" s="2135"/>
      <c r="AP431" s="2135"/>
      <c r="AQ431" s="2135"/>
      <c r="AR431" s="2135"/>
      <c r="AS431" s="2135"/>
      <c r="AT431" s="2135"/>
      <c r="AU431" s="2135"/>
      <c r="AV431" s="2135"/>
      <c r="AW431" s="2135"/>
      <c r="AX431" s="2135"/>
      <c r="AY431" s="2135"/>
      <c r="AZ431" s="2135"/>
      <c r="BA431" s="2135"/>
      <c r="BB431" s="2135"/>
      <c r="BC431" s="2135"/>
      <c r="BD431" s="2135"/>
      <c r="BE431" s="2135"/>
      <c r="BF431" s="2135"/>
      <c r="BG431" s="2135"/>
      <c r="BH431" s="2135"/>
      <c r="BI431" s="2135"/>
      <c r="BJ431" s="2135"/>
      <c r="BK431" s="2135"/>
      <c r="BL431" s="2135"/>
      <c r="BM431" s="2135"/>
      <c r="BN431" s="2135"/>
      <c r="BO431" s="2135"/>
      <c r="BP431" s="2135"/>
      <c r="BQ431" s="2135"/>
      <c r="BR431" s="2135"/>
      <c r="BS431" s="2135"/>
      <c r="BT431" s="2135"/>
      <c r="BU431" s="2135"/>
      <c r="BV431" s="2135"/>
      <c r="BW431" s="2135"/>
      <c r="BX431" s="2135"/>
      <c r="BY431" s="2135"/>
      <c r="BZ431" s="2135"/>
      <c r="CA431" s="2135"/>
      <c r="CB431" s="2135"/>
      <c r="CC431" s="2135"/>
      <c r="CD431" s="2135"/>
      <c r="CE431" s="2135"/>
      <c r="CF431" s="2135"/>
      <c r="CG431" s="2135"/>
      <c r="CH431" s="2135"/>
      <c r="CI431" s="2135"/>
      <c r="CJ431" s="2135"/>
      <c r="CK431" s="2135"/>
      <c r="CL431" s="2135"/>
      <c r="CM431" s="2135"/>
      <c r="CN431" s="2135"/>
      <c r="CO431" s="2135"/>
      <c r="CP431" s="2135"/>
      <c r="CQ431" s="2135"/>
      <c r="CR431" s="2135"/>
      <c r="CS431" s="2135"/>
      <c r="CT431" s="2135"/>
      <c r="CU431" s="2135"/>
      <c r="CV431" s="2135"/>
      <c r="CW431" s="2135"/>
      <c r="CX431" s="2135"/>
      <c r="CY431" s="2135"/>
      <c r="CZ431" s="2135"/>
      <c r="DA431" s="2135"/>
      <c r="DB431" s="2135"/>
      <c r="DC431" s="2135"/>
      <c r="DD431" s="2135"/>
      <c r="DE431" s="2135"/>
      <c r="DF431" s="2135"/>
      <c r="DG431" s="2135"/>
      <c r="DH431" s="2135"/>
      <c r="DI431" s="2135"/>
      <c r="DJ431" s="2135"/>
      <c r="DK431" s="2135"/>
      <c r="DL431" s="2135"/>
      <c r="DM431" s="2135"/>
      <c r="DN431" s="2135"/>
      <c r="DO431" s="2135"/>
      <c r="DP431" s="2135"/>
      <c r="DQ431" s="2135"/>
      <c r="DR431" s="2135"/>
      <c r="DS431" s="2135"/>
      <c r="DT431" s="2135"/>
      <c r="DU431" s="2135"/>
      <c r="DV431" s="2135"/>
      <c r="DW431" s="2135"/>
      <c r="DX431" s="2135"/>
      <c r="DY431" s="2135"/>
      <c r="DZ431" s="2135"/>
      <c r="EA431" s="2135"/>
      <c r="EB431" s="2135"/>
      <c r="EC431" s="2135"/>
      <c r="ED431" s="2135"/>
      <c r="EE431" s="2135"/>
      <c r="EF431" s="2135"/>
      <c r="EG431" s="2135"/>
      <c r="EH431" s="2135"/>
      <c r="EI431" s="2135"/>
      <c r="EJ431" s="2135"/>
      <c r="EK431" s="2135"/>
      <c r="EL431" s="2135"/>
      <c r="EM431" s="2135"/>
      <c r="EN431" s="2135"/>
      <c r="EO431" s="2135"/>
      <c r="EP431" s="2135"/>
      <c r="EQ431" s="2135"/>
      <c r="ER431" s="2135"/>
      <c r="ES431" s="2135"/>
      <c r="ET431" s="2135"/>
      <c r="EU431" s="2135"/>
      <c r="EV431" s="2135"/>
      <c r="EW431" s="2135"/>
      <c r="EX431" s="2135"/>
      <c r="EY431" s="2135"/>
      <c r="EZ431" s="2135"/>
    </row>
    <row r="432" spans="1:156" s="2137" customFormat="1" ht="11.25" x14ac:dyDescent="0.2">
      <c r="A432" s="4859"/>
      <c r="B432" s="4872"/>
      <c r="C432" s="4689" t="s">
        <v>547</v>
      </c>
      <c r="D432" s="3474"/>
      <c r="E432" s="2839">
        <f t="shared" ref="E432:AB432" si="46">((E435*E435+E436*E436)^0.5)/(3^0.5*E431)</f>
        <v>8.1592082377776443</v>
      </c>
      <c r="F432" s="2839">
        <f t="shared" si="46"/>
        <v>8.1903630852021134</v>
      </c>
      <c r="G432" s="2839">
        <f t="shared" si="46"/>
        <v>8.1496923334683409</v>
      </c>
      <c r="H432" s="3459">
        <f t="shared" si="46"/>
        <v>8.1801336558700548</v>
      </c>
      <c r="I432" s="2839">
        <f t="shared" si="46"/>
        <v>8.1686215032764231</v>
      </c>
      <c r="J432" s="2839">
        <f t="shared" si="46"/>
        <v>8.1532827271397128</v>
      </c>
      <c r="K432" s="2839">
        <f t="shared" si="46"/>
        <v>8.2071689952428901</v>
      </c>
      <c r="L432" s="2839">
        <f t="shared" si="46"/>
        <v>8.2814716155344144</v>
      </c>
      <c r="M432" s="2839">
        <f t="shared" si="46"/>
        <v>8.2478224223874914</v>
      </c>
      <c r="N432" s="3459">
        <f t="shared" si="46"/>
        <v>8.3058023052468055</v>
      </c>
      <c r="O432" s="2839">
        <f t="shared" si="46"/>
        <v>8.3623393924705063</v>
      </c>
      <c r="P432" s="2839">
        <f t="shared" si="46"/>
        <v>8.3757120807697554</v>
      </c>
      <c r="Q432" s="2839">
        <f t="shared" si="46"/>
        <v>8.3538039781208902</v>
      </c>
      <c r="R432" s="2839">
        <f t="shared" si="46"/>
        <v>8.3423927304134082</v>
      </c>
      <c r="S432" s="2839">
        <f t="shared" si="46"/>
        <v>8.3195667149723285</v>
      </c>
      <c r="T432" s="2839">
        <f t="shared" si="46"/>
        <v>8.3267529404219509</v>
      </c>
      <c r="U432" s="2839">
        <f t="shared" si="46"/>
        <v>8.3654799762014509</v>
      </c>
      <c r="V432" s="2839">
        <f t="shared" si="46"/>
        <v>8.3747575837151729</v>
      </c>
      <c r="W432" s="2839">
        <f t="shared" si="46"/>
        <v>8.3896934569250483</v>
      </c>
      <c r="X432" s="2839">
        <f t="shared" si="46"/>
        <v>8.3990011923548362</v>
      </c>
      <c r="Y432" s="3459">
        <f t="shared" si="46"/>
        <v>8.3045612228906265</v>
      </c>
      <c r="Z432" s="2839">
        <f t="shared" si="46"/>
        <v>8.2855325182496937</v>
      </c>
      <c r="AA432" s="2839">
        <f t="shared" si="46"/>
        <v>8.2818497314049466</v>
      </c>
      <c r="AB432" s="2840">
        <f t="shared" si="46"/>
        <v>8.2718614108462258</v>
      </c>
      <c r="AC432" s="4675"/>
      <c r="AD432" s="2630"/>
      <c r="AE432" s="2129"/>
      <c r="AF432" s="2129"/>
      <c r="AG432" s="2129"/>
      <c r="AH432" s="2129"/>
      <c r="AI432" s="2129"/>
      <c r="AJ432" s="2129"/>
      <c r="AK432" s="2129"/>
      <c r="AL432" s="2129"/>
      <c r="AM432" s="2129"/>
      <c r="AN432" s="2129"/>
      <c r="AO432" s="2129"/>
      <c r="AP432" s="2129"/>
      <c r="AQ432" s="2129"/>
      <c r="AR432" s="2129"/>
      <c r="AS432" s="2129"/>
      <c r="AT432" s="2129"/>
      <c r="AU432" s="2129"/>
      <c r="AV432" s="2129"/>
      <c r="AW432" s="2129"/>
      <c r="AX432" s="2129"/>
      <c r="AY432" s="2129"/>
      <c r="AZ432" s="2129"/>
      <c r="BA432" s="2129"/>
      <c r="BB432" s="2129"/>
      <c r="BC432" s="2129"/>
      <c r="BD432" s="2129"/>
      <c r="BE432" s="2129"/>
      <c r="BF432" s="2129"/>
      <c r="BG432" s="2129"/>
      <c r="BH432" s="2129"/>
      <c r="BI432" s="2129"/>
      <c r="BJ432" s="2129"/>
      <c r="BK432" s="2129"/>
      <c r="BL432" s="2129"/>
      <c r="BM432" s="2129"/>
      <c r="BN432" s="2129"/>
      <c r="BO432" s="2129"/>
      <c r="BP432" s="2129"/>
      <c r="BQ432" s="2129"/>
      <c r="BR432" s="2129"/>
      <c r="BS432" s="2129"/>
      <c r="BT432" s="2129"/>
      <c r="BU432" s="2129"/>
      <c r="BV432" s="2129"/>
      <c r="BW432" s="2129"/>
      <c r="BX432" s="2129"/>
      <c r="BY432" s="2129"/>
      <c r="BZ432" s="2129"/>
      <c r="CA432" s="2129"/>
      <c r="CB432" s="2129"/>
      <c r="CC432" s="2129"/>
      <c r="CD432" s="2129"/>
      <c r="CE432" s="2129"/>
      <c r="CF432" s="2129"/>
      <c r="CG432" s="2129"/>
      <c r="CH432" s="2129"/>
      <c r="CI432" s="2129"/>
      <c r="CJ432" s="2129"/>
      <c r="CK432" s="2129"/>
      <c r="CL432" s="2129"/>
      <c r="CM432" s="2129"/>
      <c r="CN432" s="2129"/>
      <c r="CO432" s="2129"/>
      <c r="CP432" s="2129"/>
      <c r="CQ432" s="2129"/>
      <c r="CR432" s="2129"/>
      <c r="CS432" s="2129"/>
      <c r="CT432" s="2129"/>
      <c r="CU432" s="2129"/>
      <c r="CV432" s="2129"/>
      <c r="CW432" s="2129"/>
      <c r="CX432" s="2129"/>
      <c r="CY432" s="2129"/>
      <c r="CZ432" s="2129"/>
      <c r="DA432" s="2129"/>
      <c r="DB432" s="2129"/>
      <c r="DC432" s="2129"/>
      <c r="DD432" s="2129"/>
      <c r="DE432" s="2129"/>
      <c r="DF432" s="2129"/>
      <c r="DG432" s="2129"/>
      <c r="DH432" s="2129"/>
      <c r="DI432" s="2129"/>
      <c r="DJ432" s="2129"/>
      <c r="DK432" s="2129"/>
      <c r="DL432" s="2129"/>
      <c r="DM432" s="2129"/>
      <c r="DN432" s="2129"/>
      <c r="DO432" s="2129"/>
      <c r="DP432" s="2129"/>
      <c r="DQ432" s="2129"/>
      <c r="DR432" s="2129"/>
      <c r="DS432" s="2129"/>
      <c r="DT432" s="2129"/>
      <c r="DU432" s="2129"/>
      <c r="DV432" s="2129"/>
      <c r="DW432" s="2129"/>
      <c r="DX432" s="2129"/>
      <c r="DY432" s="2129"/>
      <c r="DZ432" s="2129"/>
      <c r="EA432" s="2129"/>
      <c r="EB432" s="2129"/>
      <c r="EC432" s="2129"/>
      <c r="ED432" s="2129"/>
      <c r="EE432" s="2129"/>
      <c r="EF432" s="2129"/>
      <c r="EG432" s="2129"/>
      <c r="EH432" s="2129"/>
      <c r="EI432" s="2129"/>
      <c r="EJ432" s="2129"/>
      <c r="EK432" s="2129"/>
      <c r="EL432" s="2129"/>
      <c r="EM432" s="2129"/>
      <c r="EN432" s="2129"/>
      <c r="EO432" s="2129"/>
      <c r="EP432" s="2129"/>
      <c r="EQ432" s="2129"/>
      <c r="ER432" s="2129"/>
      <c r="ES432" s="2129"/>
      <c r="ET432" s="2129"/>
      <c r="EU432" s="2129"/>
      <c r="EV432" s="2129"/>
      <c r="EW432" s="2129"/>
      <c r="EX432" s="2129"/>
      <c r="EY432" s="2129"/>
      <c r="EZ432" s="2129"/>
    </row>
    <row r="433" spans="1:156" s="2137" customFormat="1" ht="11.25" x14ac:dyDescent="0.2">
      <c r="A433" s="4859"/>
      <c r="B433" s="4872"/>
      <c r="C433" s="4690" t="s">
        <v>548</v>
      </c>
      <c r="D433" s="4685">
        <v>1691.5164</v>
      </c>
      <c r="E433" s="2838">
        <f>D433+E435/55000</f>
        <v>1691.5448999999999</v>
      </c>
      <c r="F433" s="2838">
        <f t="shared" ref="F433:AB434" si="47">E433+F435/55000</f>
        <v>1691.5735</v>
      </c>
      <c r="G433" s="2838">
        <f t="shared" si="47"/>
        <v>1691.6019999999999</v>
      </c>
      <c r="H433" s="4681">
        <f t="shared" si="47"/>
        <v>1691.6306</v>
      </c>
      <c r="I433" s="2838">
        <f t="shared" si="47"/>
        <v>1691.6590999999999</v>
      </c>
      <c r="J433" s="2838">
        <f t="shared" si="47"/>
        <v>1691.6876999999999</v>
      </c>
      <c r="K433" s="2838">
        <f t="shared" si="47"/>
        <v>1691.7165</v>
      </c>
      <c r="L433" s="2838">
        <f t="shared" si="47"/>
        <v>1691.7455</v>
      </c>
      <c r="M433" s="2838">
        <f t="shared" si="47"/>
        <v>1691.7743</v>
      </c>
      <c r="N433" s="4681">
        <f t="shared" si="47"/>
        <v>1691.8033</v>
      </c>
      <c r="O433" s="2838">
        <f t="shared" si="47"/>
        <v>1691.8325</v>
      </c>
      <c r="P433" s="2838">
        <f t="shared" si="47"/>
        <v>1691.8616999999999</v>
      </c>
      <c r="Q433" s="2838">
        <f t="shared" si="47"/>
        <v>1691.8907999999999</v>
      </c>
      <c r="R433" s="2838">
        <f t="shared" si="47"/>
        <v>1691.9197999999999</v>
      </c>
      <c r="S433" s="2838">
        <f t="shared" si="47"/>
        <v>1691.9486999999999</v>
      </c>
      <c r="T433" s="2838">
        <f t="shared" si="47"/>
        <v>1691.9775999999999</v>
      </c>
      <c r="U433" s="2838">
        <f t="shared" si="47"/>
        <v>1692.0065999999999</v>
      </c>
      <c r="V433" s="2838">
        <f t="shared" si="47"/>
        <v>1692.0355999999999</v>
      </c>
      <c r="W433" s="2838">
        <f t="shared" si="47"/>
        <v>1692.0646999999999</v>
      </c>
      <c r="X433" s="2838">
        <f t="shared" si="47"/>
        <v>1692.0937999999999</v>
      </c>
      <c r="Y433" s="4681">
        <f t="shared" si="47"/>
        <v>1692.1225999999999</v>
      </c>
      <c r="Z433" s="2838">
        <f t="shared" si="47"/>
        <v>1692.1514</v>
      </c>
      <c r="AA433" s="2838">
        <f t="shared" si="47"/>
        <v>1692.1801</v>
      </c>
      <c r="AB433" s="2838">
        <f t="shared" si="47"/>
        <v>1692.2088000000001</v>
      </c>
      <c r="AC433" s="4675">
        <f>(AB433-D433)*55000</f>
        <v>38082.000000007385</v>
      </c>
      <c r="AD433" s="2630"/>
      <c r="AE433" s="2129"/>
      <c r="AF433" s="2129"/>
      <c r="AG433" s="2129"/>
      <c r="AH433" s="2129"/>
      <c r="AI433" s="2129"/>
      <c r="AJ433" s="2129"/>
      <c r="AK433" s="2129"/>
      <c r="AL433" s="2129"/>
      <c r="AM433" s="2129"/>
      <c r="AN433" s="2129"/>
      <c r="AO433" s="2129"/>
      <c r="AP433" s="2129"/>
      <c r="AQ433" s="2129"/>
      <c r="AR433" s="2129"/>
      <c r="AS433" s="2129"/>
      <c r="AT433" s="2129"/>
      <c r="AU433" s="2129"/>
      <c r="AV433" s="2129"/>
      <c r="AW433" s="2129"/>
      <c r="AX433" s="2129"/>
      <c r="AY433" s="2129"/>
      <c r="AZ433" s="2129"/>
      <c r="BA433" s="2129"/>
      <c r="BB433" s="2129"/>
      <c r="BC433" s="2129"/>
      <c r="BD433" s="2129"/>
      <c r="BE433" s="2129"/>
      <c r="BF433" s="2129"/>
      <c r="BG433" s="2129"/>
      <c r="BH433" s="2129"/>
      <c r="BI433" s="2129"/>
      <c r="BJ433" s="2129"/>
      <c r="BK433" s="2129"/>
      <c r="BL433" s="2129"/>
      <c r="BM433" s="2129"/>
      <c r="BN433" s="2129"/>
      <c r="BO433" s="2129"/>
      <c r="BP433" s="2129"/>
      <c r="BQ433" s="2129"/>
      <c r="BR433" s="2129"/>
      <c r="BS433" s="2129"/>
      <c r="BT433" s="2129"/>
      <c r="BU433" s="2129"/>
      <c r="BV433" s="2129"/>
      <c r="BW433" s="2129"/>
      <c r="BX433" s="2129"/>
      <c r="BY433" s="2129"/>
      <c r="BZ433" s="2129"/>
      <c r="CA433" s="2129"/>
      <c r="CB433" s="2129"/>
      <c r="CC433" s="2129"/>
      <c r="CD433" s="2129"/>
      <c r="CE433" s="2129"/>
      <c r="CF433" s="2129"/>
      <c r="CG433" s="2129"/>
      <c r="CH433" s="2129"/>
      <c r="CI433" s="2129"/>
      <c r="CJ433" s="2129"/>
      <c r="CK433" s="2129"/>
      <c r="CL433" s="2129"/>
      <c r="CM433" s="2129"/>
      <c r="CN433" s="2129"/>
      <c r="CO433" s="2129"/>
      <c r="CP433" s="2129"/>
      <c r="CQ433" s="2129"/>
      <c r="CR433" s="2129"/>
      <c r="CS433" s="2129"/>
      <c r="CT433" s="2129"/>
      <c r="CU433" s="2129"/>
      <c r="CV433" s="2129"/>
      <c r="CW433" s="2129"/>
      <c r="CX433" s="2129"/>
      <c r="CY433" s="2129"/>
      <c r="CZ433" s="2129"/>
      <c r="DA433" s="2129"/>
      <c r="DB433" s="2129"/>
      <c r="DC433" s="2129"/>
      <c r="DD433" s="2129"/>
      <c r="DE433" s="2129"/>
      <c r="DF433" s="2129"/>
      <c r="DG433" s="2129"/>
      <c r="DH433" s="2129"/>
      <c r="DI433" s="2129"/>
      <c r="DJ433" s="2129"/>
      <c r="DK433" s="2129"/>
      <c r="DL433" s="2129"/>
      <c r="DM433" s="2129"/>
      <c r="DN433" s="2129"/>
      <c r="DO433" s="2129"/>
      <c r="DP433" s="2129"/>
      <c r="DQ433" s="2129"/>
      <c r="DR433" s="2129"/>
      <c r="DS433" s="2129"/>
      <c r="DT433" s="2129"/>
      <c r="DU433" s="2129"/>
      <c r="DV433" s="2129"/>
      <c r="DW433" s="2129"/>
      <c r="DX433" s="2129"/>
      <c r="DY433" s="2129"/>
      <c r="DZ433" s="2129"/>
      <c r="EA433" s="2129"/>
      <c r="EB433" s="2129"/>
      <c r="EC433" s="2129"/>
      <c r="ED433" s="2129"/>
      <c r="EE433" s="2129"/>
      <c r="EF433" s="2129"/>
      <c r="EG433" s="2129"/>
      <c r="EH433" s="2129"/>
      <c r="EI433" s="2129"/>
      <c r="EJ433" s="2129"/>
      <c r="EK433" s="2129"/>
      <c r="EL433" s="2129"/>
      <c r="EM433" s="2129"/>
      <c r="EN433" s="2129"/>
      <c r="EO433" s="2129"/>
      <c r="EP433" s="2129"/>
      <c r="EQ433" s="2129"/>
      <c r="ER433" s="2129"/>
      <c r="ES433" s="2129"/>
      <c r="ET433" s="2129"/>
      <c r="EU433" s="2129"/>
      <c r="EV433" s="2129"/>
      <c r="EW433" s="2129"/>
      <c r="EX433" s="2129"/>
      <c r="EY433" s="2129"/>
      <c r="EZ433" s="2129"/>
    </row>
    <row r="434" spans="1:156" s="2137" customFormat="1" ht="11.25" x14ac:dyDescent="0.2">
      <c r="A434" s="4859"/>
      <c r="B434" s="4872"/>
      <c r="C434" s="4690" t="s">
        <v>549</v>
      </c>
      <c r="D434" s="4686">
        <v>751.48329999999999</v>
      </c>
      <c r="E434" s="2838">
        <f>D434+E436/55000</f>
        <v>751.495</v>
      </c>
      <c r="F434" s="2838">
        <f t="shared" si="47"/>
        <v>751.5068</v>
      </c>
      <c r="G434" s="2838">
        <f t="shared" si="47"/>
        <v>751.51850000000002</v>
      </c>
      <c r="H434" s="4681">
        <f t="shared" si="47"/>
        <v>751.53030000000001</v>
      </c>
      <c r="I434" s="2838">
        <f t="shared" si="47"/>
        <v>751.5421</v>
      </c>
      <c r="J434" s="2838">
        <f t="shared" si="47"/>
        <v>751.55349999999999</v>
      </c>
      <c r="K434" s="2838">
        <f t="shared" si="47"/>
        <v>751.56479999999999</v>
      </c>
      <c r="L434" s="2838">
        <f t="shared" si="47"/>
        <v>751.57619999999997</v>
      </c>
      <c r="M434" s="2838">
        <f t="shared" si="47"/>
        <v>751.58749999999998</v>
      </c>
      <c r="N434" s="4681">
        <f t="shared" si="47"/>
        <v>751.59889999999996</v>
      </c>
      <c r="O434" s="2838">
        <f t="shared" si="47"/>
        <v>751.6105</v>
      </c>
      <c r="P434" s="2838">
        <f t="shared" si="47"/>
        <v>751.62220000000002</v>
      </c>
      <c r="Q434" s="2838">
        <f t="shared" si="47"/>
        <v>751.63390000000004</v>
      </c>
      <c r="R434" s="2838">
        <f t="shared" si="47"/>
        <v>751.64560000000006</v>
      </c>
      <c r="S434" s="2838">
        <f t="shared" si="47"/>
        <v>751.6572000000001</v>
      </c>
      <c r="T434" s="2838">
        <f t="shared" si="47"/>
        <v>751.66890000000012</v>
      </c>
      <c r="U434" s="2838">
        <f t="shared" si="47"/>
        <v>751.68050000000017</v>
      </c>
      <c r="V434" s="2838">
        <f t="shared" si="47"/>
        <v>751.69220000000018</v>
      </c>
      <c r="W434" s="2838">
        <f t="shared" si="47"/>
        <v>751.7039000000002</v>
      </c>
      <c r="X434" s="2838">
        <f t="shared" si="47"/>
        <v>751.7157000000002</v>
      </c>
      <c r="Y434" s="4681">
        <f t="shared" si="47"/>
        <v>751.72730000000024</v>
      </c>
      <c r="Z434" s="2838">
        <f t="shared" si="47"/>
        <v>751.7388000000002</v>
      </c>
      <c r="AA434" s="2838">
        <f t="shared" si="47"/>
        <v>751.75040000000024</v>
      </c>
      <c r="AB434" s="2838">
        <f t="shared" si="47"/>
        <v>751.7619000000002</v>
      </c>
      <c r="AC434" s="4675">
        <f>(AB434-D434)*55000</f>
        <v>15323.000000011576</v>
      </c>
      <c r="AD434" s="2630"/>
      <c r="AE434" s="2129"/>
      <c r="AF434" s="2129"/>
      <c r="AG434" s="2129"/>
      <c r="AH434" s="2129"/>
      <c r="AI434" s="2129"/>
      <c r="AJ434" s="2129"/>
      <c r="AK434" s="2129"/>
      <c r="AL434" s="2129"/>
      <c r="AM434" s="2129"/>
      <c r="AN434" s="2129"/>
      <c r="AO434" s="2129"/>
      <c r="AP434" s="2129"/>
      <c r="AQ434" s="2129"/>
      <c r="AR434" s="2129"/>
      <c r="AS434" s="2129"/>
      <c r="AT434" s="2129"/>
      <c r="AU434" s="2129"/>
      <c r="AV434" s="2129"/>
      <c r="AW434" s="2129"/>
      <c r="AX434" s="2129"/>
      <c r="AY434" s="2129"/>
      <c r="AZ434" s="2129"/>
      <c r="BA434" s="2129"/>
      <c r="BB434" s="2129"/>
      <c r="BC434" s="2129"/>
      <c r="BD434" s="2129"/>
      <c r="BE434" s="2129"/>
      <c r="BF434" s="2129"/>
      <c r="BG434" s="2129"/>
      <c r="BH434" s="2129"/>
      <c r="BI434" s="2129"/>
      <c r="BJ434" s="2129"/>
      <c r="BK434" s="2129"/>
      <c r="BL434" s="2129"/>
      <c r="BM434" s="2129"/>
      <c r="BN434" s="2129"/>
      <c r="BO434" s="2129"/>
      <c r="BP434" s="2129"/>
      <c r="BQ434" s="2129"/>
      <c r="BR434" s="2129"/>
      <c r="BS434" s="2129"/>
      <c r="BT434" s="2129"/>
      <c r="BU434" s="2129"/>
      <c r="BV434" s="2129"/>
      <c r="BW434" s="2129"/>
      <c r="BX434" s="2129"/>
      <c r="BY434" s="2129"/>
      <c r="BZ434" s="2129"/>
      <c r="CA434" s="2129"/>
      <c r="CB434" s="2129"/>
      <c r="CC434" s="2129"/>
      <c r="CD434" s="2129"/>
      <c r="CE434" s="2129"/>
      <c r="CF434" s="2129"/>
      <c r="CG434" s="2129"/>
      <c r="CH434" s="2129"/>
      <c r="CI434" s="2129"/>
      <c r="CJ434" s="2129"/>
      <c r="CK434" s="2129"/>
      <c r="CL434" s="2129"/>
      <c r="CM434" s="2129"/>
      <c r="CN434" s="2129"/>
      <c r="CO434" s="2129"/>
      <c r="CP434" s="2129"/>
      <c r="CQ434" s="2129"/>
      <c r="CR434" s="2129"/>
      <c r="CS434" s="2129"/>
      <c r="CT434" s="2129"/>
      <c r="CU434" s="2129"/>
      <c r="CV434" s="2129"/>
      <c r="CW434" s="2129"/>
      <c r="CX434" s="2129"/>
      <c r="CY434" s="2129"/>
      <c r="CZ434" s="2129"/>
      <c r="DA434" s="2129"/>
      <c r="DB434" s="2129"/>
      <c r="DC434" s="2129"/>
      <c r="DD434" s="2129"/>
      <c r="DE434" s="2129"/>
      <c r="DF434" s="2129"/>
      <c r="DG434" s="2129"/>
      <c r="DH434" s="2129"/>
      <c r="DI434" s="2129"/>
      <c r="DJ434" s="2129"/>
      <c r="DK434" s="2129"/>
      <c r="DL434" s="2129"/>
      <c r="DM434" s="2129"/>
      <c r="DN434" s="2129"/>
      <c r="DO434" s="2129"/>
      <c r="DP434" s="2129"/>
      <c r="DQ434" s="2129"/>
      <c r="DR434" s="2129"/>
      <c r="DS434" s="2129"/>
      <c r="DT434" s="2129"/>
      <c r="DU434" s="2129"/>
      <c r="DV434" s="2129"/>
      <c r="DW434" s="2129"/>
      <c r="DX434" s="2129"/>
      <c r="DY434" s="2129"/>
      <c r="DZ434" s="2129"/>
      <c r="EA434" s="2129"/>
      <c r="EB434" s="2129"/>
      <c r="EC434" s="2129"/>
      <c r="ED434" s="2129"/>
      <c r="EE434" s="2129"/>
      <c r="EF434" s="2129"/>
      <c r="EG434" s="2129"/>
      <c r="EH434" s="2129"/>
      <c r="EI434" s="2129"/>
      <c r="EJ434" s="2129"/>
      <c r="EK434" s="2129"/>
      <c r="EL434" s="2129"/>
      <c r="EM434" s="2129"/>
      <c r="EN434" s="2129"/>
      <c r="EO434" s="2129"/>
      <c r="EP434" s="2129"/>
      <c r="EQ434" s="2129"/>
      <c r="ER434" s="2129"/>
      <c r="ES434" s="2129"/>
      <c r="ET434" s="2129"/>
      <c r="EU434" s="2129"/>
      <c r="EV434" s="2129"/>
      <c r="EW434" s="2129"/>
      <c r="EX434" s="2129"/>
      <c r="EY434" s="2129"/>
      <c r="EZ434" s="2129"/>
    </row>
    <row r="435" spans="1:156" s="2139" customFormat="1" ht="11.25" x14ac:dyDescent="0.2">
      <c r="A435" s="4859"/>
      <c r="B435" s="4872"/>
      <c r="C435" s="4690" t="s">
        <v>550</v>
      </c>
      <c r="D435" s="3473"/>
      <c r="E435" s="2839">
        <v>1567.5</v>
      </c>
      <c r="F435" s="2839">
        <v>1573</v>
      </c>
      <c r="G435" s="2839">
        <v>1567.5</v>
      </c>
      <c r="H435" s="3459">
        <v>1573</v>
      </c>
      <c r="I435" s="2839">
        <v>1567.5</v>
      </c>
      <c r="J435" s="2839">
        <v>1573</v>
      </c>
      <c r="K435" s="2839">
        <v>1584</v>
      </c>
      <c r="L435" s="2839">
        <v>1595</v>
      </c>
      <c r="M435" s="2839">
        <v>1584</v>
      </c>
      <c r="N435" s="3459">
        <v>1595</v>
      </c>
      <c r="O435" s="2839">
        <v>1606</v>
      </c>
      <c r="P435" s="2839">
        <v>1606</v>
      </c>
      <c r="Q435" s="2839">
        <v>1600.5</v>
      </c>
      <c r="R435" s="2839">
        <v>1595</v>
      </c>
      <c r="S435" s="2839">
        <v>1589.5</v>
      </c>
      <c r="T435" s="2839">
        <v>1589.5</v>
      </c>
      <c r="U435" s="2839">
        <v>1595</v>
      </c>
      <c r="V435" s="2839">
        <v>1595</v>
      </c>
      <c r="W435" s="2839">
        <v>1600.5</v>
      </c>
      <c r="X435" s="2839">
        <v>1600.5</v>
      </c>
      <c r="Y435" s="3459">
        <v>1584</v>
      </c>
      <c r="Z435" s="2839">
        <v>1584</v>
      </c>
      <c r="AA435" s="2839">
        <v>1578.5</v>
      </c>
      <c r="AB435" s="2840">
        <v>1578.5</v>
      </c>
      <c r="AC435" s="4675"/>
      <c r="AD435" s="2632"/>
      <c r="AE435" s="2138"/>
      <c r="AF435" s="2138"/>
      <c r="AG435" s="2138"/>
      <c r="AH435" s="2138"/>
      <c r="AI435" s="2138"/>
      <c r="AJ435" s="2138"/>
      <c r="AK435" s="2138"/>
      <c r="AL435" s="2138"/>
      <c r="AM435" s="2138"/>
      <c r="AN435" s="2138"/>
      <c r="AO435" s="2138"/>
      <c r="AP435" s="2138"/>
      <c r="AQ435" s="2138"/>
      <c r="AR435" s="2138"/>
      <c r="AS435" s="2138"/>
      <c r="AT435" s="2138"/>
      <c r="AU435" s="2138"/>
      <c r="AV435" s="2138"/>
      <c r="AW435" s="2138"/>
      <c r="AX435" s="2138"/>
      <c r="AY435" s="2138"/>
      <c r="AZ435" s="2138"/>
      <c r="BA435" s="2138"/>
      <c r="BB435" s="2138"/>
      <c r="BC435" s="2138"/>
      <c r="BD435" s="2138"/>
      <c r="BE435" s="2138"/>
      <c r="BF435" s="2138"/>
      <c r="BG435" s="2138"/>
      <c r="BH435" s="2138"/>
      <c r="BI435" s="2138"/>
      <c r="BJ435" s="2138"/>
      <c r="BK435" s="2138"/>
      <c r="BL435" s="2138"/>
      <c r="BM435" s="2138"/>
      <c r="BN435" s="2138"/>
      <c r="BO435" s="2138"/>
      <c r="BP435" s="2138"/>
      <c r="BQ435" s="2138"/>
      <c r="BR435" s="2138"/>
      <c r="BS435" s="2138"/>
      <c r="BT435" s="2138"/>
      <c r="BU435" s="2138"/>
      <c r="BV435" s="2138"/>
      <c r="BW435" s="2138"/>
      <c r="BX435" s="2138"/>
      <c r="BY435" s="2138"/>
      <c r="BZ435" s="2138"/>
      <c r="CA435" s="2138"/>
      <c r="CB435" s="2138"/>
      <c r="CC435" s="2138"/>
      <c r="CD435" s="2138"/>
      <c r="CE435" s="2138"/>
      <c r="CF435" s="2138"/>
      <c r="CG435" s="2138"/>
      <c r="CH435" s="2138"/>
      <c r="CI435" s="2138"/>
      <c r="CJ435" s="2138"/>
      <c r="CK435" s="2138"/>
      <c r="CL435" s="2138"/>
      <c r="CM435" s="2138"/>
      <c r="CN435" s="2138"/>
      <c r="CO435" s="2138"/>
      <c r="CP435" s="2138"/>
      <c r="CQ435" s="2138"/>
      <c r="CR435" s="2138"/>
      <c r="CS435" s="2138"/>
      <c r="CT435" s="2138"/>
      <c r="CU435" s="2138"/>
      <c r="CV435" s="2138"/>
      <c r="CW435" s="2138"/>
      <c r="CX435" s="2138"/>
      <c r="CY435" s="2138"/>
      <c r="CZ435" s="2138"/>
      <c r="DA435" s="2138"/>
      <c r="DB435" s="2138"/>
      <c r="DC435" s="2138"/>
      <c r="DD435" s="2138"/>
      <c r="DE435" s="2138"/>
      <c r="DF435" s="2138"/>
      <c r="DG435" s="2138"/>
      <c r="DH435" s="2138"/>
      <c r="DI435" s="2138"/>
      <c r="DJ435" s="2138"/>
      <c r="DK435" s="2138"/>
      <c r="DL435" s="2138"/>
      <c r="DM435" s="2138"/>
      <c r="DN435" s="2138"/>
      <c r="DO435" s="2138"/>
      <c r="DP435" s="2138"/>
      <c r="DQ435" s="2138"/>
      <c r="DR435" s="2138"/>
      <c r="DS435" s="2138"/>
      <c r="DT435" s="2138"/>
      <c r="DU435" s="2138"/>
      <c r="DV435" s="2138"/>
      <c r="DW435" s="2138"/>
      <c r="DX435" s="2138"/>
      <c r="DY435" s="2138"/>
      <c r="DZ435" s="2138"/>
      <c r="EA435" s="2138"/>
      <c r="EB435" s="2138"/>
      <c r="EC435" s="2138"/>
      <c r="ED435" s="2138"/>
      <c r="EE435" s="2138"/>
      <c r="EF435" s="2138"/>
      <c r="EG435" s="2138"/>
      <c r="EH435" s="2138"/>
      <c r="EI435" s="2138"/>
      <c r="EJ435" s="2138"/>
      <c r="EK435" s="2138"/>
      <c r="EL435" s="2138"/>
      <c r="EM435" s="2138"/>
      <c r="EN435" s="2138"/>
      <c r="EO435" s="2138"/>
      <c r="EP435" s="2138"/>
      <c r="EQ435" s="2138"/>
      <c r="ER435" s="2138"/>
      <c r="ES435" s="2138"/>
      <c r="ET435" s="2138"/>
      <c r="EU435" s="2138"/>
      <c r="EV435" s="2138"/>
      <c r="EW435" s="2138"/>
      <c r="EX435" s="2138"/>
      <c r="EY435" s="2138"/>
      <c r="EZ435" s="2138"/>
    </row>
    <row r="436" spans="1:156" s="2136" customFormat="1" ht="12" thickBot="1" x14ac:dyDescent="0.25">
      <c r="A436" s="4860"/>
      <c r="B436" s="4873"/>
      <c r="C436" s="4691" t="s">
        <v>551</v>
      </c>
      <c r="D436" s="4687"/>
      <c r="E436" s="4676">
        <v>643.5</v>
      </c>
      <c r="F436" s="4676">
        <v>649</v>
      </c>
      <c r="G436" s="4676">
        <v>643.5</v>
      </c>
      <c r="H436" s="4682">
        <v>649</v>
      </c>
      <c r="I436" s="4676">
        <v>649</v>
      </c>
      <c r="J436" s="4676">
        <v>627</v>
      </c>
      <c r="K436" s="4676">
        <v>621.5</v>
      </c>
      <c r="L436" s="4676">
        <v>627</v>
      </c>
      <c r="M436" s="4676">
        <v>621.5</v>
      </c>
      <c r="N436" s="4682">
        <v>627</v>
      </c>
      <c r="O436" s="4676">
        <v>638</v>
      </c>
      <c r="P436" s="4676">
        <v>643.5</v>
      </c>
      <c r="Q436" s="4676">
        <v>643.5</v>
      </c>
      <c r="R436" s="4676">
        <v>643.5</v>
      </c>
      <c r="S436" s="4676">
        <v>638</v>
      </c>
      <c r="T436" s="4676">
        <v>643.5</v>
      </c>
      <c r="U436" s="4676">
        <v>638</v>
      </c>
      <c r="V436" s="4676">
        <v>643.5</v>
      </c>
      <c r="W436" s="4676">
        <v>643.5</v>
      </c>
      <c r="X436" s="4676">
        <v>649</v>
      </c>
      <c r="Y436" s="4682">
        <v>638</v>
      </c>
      <c r="Z436" s="4676">
        <v>632.5</v>
      </c>
      <c r="AA436" s="4676">
        <v>638</v>
      </c>
      <c r="AB436" s="4677">
        <v>632.5</v>
      </c>
      <c r="AC436" s="4678"/>
      <c r="AD436" s="2631"/>
      <c r="AE436" s="2135"/>
      <c r="AF436" s="2135"/>
      <c r="AG436" s="2135"/>
      <c r="AH436" s="2135"/>
      <c r="AI436" s="2135"/>
      <c r="AJ436" s="2135"/>
      <c r="AK436" s="2135"/>
      <c r="AL436" s="2135"/>
      <c r="AM436" s="2135"/>
      <c r="AN436" s="2135"/>
      <c r="AO436" s="2135"/>
      <c r="AP436" s="2135"/>
      <c r="AQ436" s="2135"/>
      <c r="AR436" s="2135"/>
      <c r="AS436" s="2135"/>
      <c r="AT436" s="2135"/>
      <c r="AU436" s="2135"/>
      <c r="AV436" s="2135"/>
      <c r="AW436" s="2135"/>
      <c r="AX436" s="2135"/>
      <c r="AY436" s="2135"/>
      <c r="AZ436" s="2135"/>
      <c r="BA436" s="2135"/>
      <c r="BB436" s="2135"/>
      <c r="BC436" s="2135"/>
      <c r="BD436" s="2135"/>
      <c r="BE436" s="2135"/>
      <c r="BF436" s="2135"/>
      <c r="BG436" s="2135"/>
      <c r="BH436" s="2135"/>
      <c r="BI436" s="2135"/>
      <c r="BJ436" s="2135"/>
      <c r="BK436" s="2135"/>
      <c r="BL436" s="2135"/>
      <c r="BM436" s="2135"/>
      <c r="BN436" s="2135"/>
      <c r="BO436" s="2135"/>
      <c r="BP436" s="2135"/>
      <c r="BQ436" s="2135"/>
      <c r="BR436" s="2135"/>
      <c r="BS436" s="2135"/>
      <c r="BT436" s="2135"/>
      <c r="BU436" s="2135"/>
      <c r="BV436" s="2135"/>
      <c r="BW436" s="2135"/>
      <c r="BX436" s="2135"/>
      <c r="BY436" s="2135"/>
      <c r="BZ436" s="2135"/>
      <c r="CA436" s="2135"/>
      <c r="CB436" s="2135"/>
      <c r="CC436" s="2135"/>
      <c r="CD436" s="2135"/>
      <c r="CE436" s="2135"/>
      <c r="CF436" s="2135"/>
      <c r="CG436" s="2135"/>
      <c r="CH436" s="2135"/>
      <c r="CI436" s="2135"/>
      <c r="CJ436" s="2135"/>
      <c r="CK436" s="2135"/>
      <c r="CL436" s="2135"/>
      <c r="CM436" s="2135"/>
      <c r="CN436" s="2135"/>
      <c r="CO436" s="2135"/>
      <c r="CP436" s="2135"/>
      <c r="CQ436" s="2135"/>
      <c r="CR436" s="2135"/>
      <c r="CS436" s="2135"/>
      <c r="CT436" s="2135"/>
      <c r="CU436" s="2135"/>
      <c r="CV436" s="2135"/>
      <c r="CW436" s="2135"/>
      <c r="CX436" s="2135"/>
      <c r="CY436" s="2135"/>
      <c r="CZ436" s="2135"/>
      <c r="DA436" s="2135"/>
      <c r="DB436" s="2135"/>
      <c r="DC436" s="2135"/>
      <c r="DD436" s="2135"/>
      <c r="DE436" s="2135"/>
      <c r="DF436" s="2135"/>
      <c r="DG436" s="2135"/>
      <c r="DH436" s="2135"/>
      <c r="DI436" s="2135"/>
      <c r="DJ436" s="2135"/>
      <c r="DK436" s="2135"/>
      <c r="DL436" s="2135"/>
      <c r="DM436" s="2135"/>
      <c r="DN436" s="2135"/>
      <c r="DO436" s="2135"/>
      <c r="DP436" s="2135"/>
      <c r="DQ436" s="2135"/>
      <c r="DR436" s="2135"/>
      <c r="DS436" s="2135"/>
      <c r="DT436" s="2135"/>
      <c r="DU436" s="2135"/>
      <c r="DV436" s="2135"/>
      <c r="DW436" s="2135"/>
      <c r="DX436" s="2135"/>
      <c r="DY436" s="2135"/>
      <c r="DZ436" s="2135"/>
      <c r="EA436" s="2135"/>
      <c r="EB436" s="2135"/>
      <c r="EC436" s="2135"/>
      <c r="ED436" s="2135"/>
      <c r="EE436" s="2135"/>
      <c r="EF436" s="2135"/>
      <c r="EG436" s="2135"/>
      <c r="EH436" s="2135"/>
      <c r="EI436" s="2135"/>
      <c r="EJ436" s="2135"/>
      <c r="EK436" s="2135"/>
      <c r="EL436" s="2135"/>
      <c r="EM436" s="2135"/>
      <c r="EN436" s="2135"/>
      <c r="EO436" s="2135"/>
      <c r="EP436" s="2135"/>
      <c r="EQ436" s="2135"/>
      <c r="ER436" s="2135"/>
      <c r="ES436" s="2135"/>
      <c r="ET436" s="2135"/>
      <c r="EU436" s="2135"/>
      <c r="EV436" s="2135"/>
      <c r="EW436" s="2135"/>
      <c r="EX436" s="2135"/>
      <c r="EY436" s="2135"/>
      <c r="EZ436" s="2135"/>
    </row>
    <row r="437" spans="1:156" s="2136" customFormat="1" ht="11.25" customHeight="1" x14ac:dyDescent="0.2">
      <c r="A437" s="4858">
        <v>7</v>
      </c>
      <c r="B437" s="4871" t="s">
        <v>552</v>
      </c>
      <c r="C437" s="4688" t="s">
        <v>546</v>
      </c>
      <c r="D437" s="4684">
        <v>10.45</v>
      </c>
      <c r="E437" s="2836">
        <v>10.45</v>
      </c>
      <c r="F437" s="2836">
        <v>10.46</v>
      </c>
      <c r="G437" s="2836">
        <v>10.47</v>
      </c>
      <c r="H437" s="4680">
        <v>10.45</v>
      </c>
      <c r="I437" s="2836">
        <v>10.46</v>
      </c>
      <c r="J437" s="2836">
        <v>10.45</v>
      </c>
      <c r="K437" s="2836">
        <v>10.44</v>
      </c>
      <c r="L437" s="2836">
        <v>10.4</v>
      </c>
      <c r="M437" s="2836">
        <v>10.36</v>
      </c>
      <c r="N437" s="4680">
        <v>10.38</v>
      </c>
      <c r="O437" s="2836">
        <v>10.37</v>
      </c>
      <c r="P437" s="2836">
        <v>10.39</v>
      </c>
      <c r="Q437" s="2836">
        <v>10.38</v>
      </c>
      <c r="R437" s="2836">
        <v>10.35</v>
      </c>
      <c r="S437" s="2836">
        <v>10.35</v>
      </c>
      <c r="T437" s="2836">
        <v>10.36</v>
      </c>
      <c r="U437" s="2836">
        <v>10.33</v>
      </c>
      <c r="V437" s="2836">
        <v>10.33</v>
      </c>
      <c r="W437" s="2836">
        <v>10.33</v>
      </c>
      <c r="X437" s="2836">
        <v>10.33</v>
      </c>
      <c r="Y437" s="4680">
        <v>10.34</v>
      </c>
      <c r="Z437" s="2836">
        <v>10.36</v>
      </c>
      <c r="AA437" s="2836">
        <v>10.33</v>
      </c>
      <c r="AB437" s="2837">
        <v>10.35</v>
      </c>
      <c r="AC437" s="4674"/>
      <c r="AD437" s="2631"/>
      <c r="AE437" s="2135"/>
      <c r="AF437" s="2135"/>
      <c r="AG437" s="2135"/>
      <c r="AH437" s="2135"/>
      <c r="AI437" s="2135"/>
      <c r="AJ437" s="2135"/>
      <c r="AK437" s="2135"/>
      <c r="AL437" s="2135"/>
      <c r="AM437" s="2135"/>
      <c r="AN437" s="2135"/>
      <c r="AO437" s="2135"/>
      <c r="AP437" s="2135"/>
      <c r="AQ437" s="2135"/>
      <c r="AR437" s="2135"/>
      <c r="AS437" s="2135"/>
      <c r="AT437" s="2135"/>
      <c r="AU437" s="2135"/>
      <c r="AV437" s="2135"/>
      <c r="AW437" s="2135"/>
      <c r="AX437" s="2135"/>
      <c r="AY437" s="2135"/>
      <c r="AZ437" s="2135"/>
      <c r="BA437" s="2135"/>
      <c r="BB437" s="2135"/>
      <c r="BC437" s="2135"/>
      <c r="BD437" s="2135"/>
      <c r="BE437" s="2135"/>
      <c r="BF437" s="2135"/>
      <c r="BG437" s="2135"/>
      <c r="BH437" s="2135"/>
      <c r="BI437" s="2135"/>
      <c r="BJ437" s="2135"/>
      <c r="BK437" s="2135"/>
      <c r="BL437" s="2135"/>
      <c r="BM437" s="2135"/>
      <c r="BN437" s="2135"/>
      <c r="BO437" s="2135"/>
      <c r="BP437" s="2135"/>
      <c r="BQ437" s="2135"/>
      <c r="BR437" s="2135"/>
      <c r="BS437" s="2135"/>
      <c r="BT437" s="2135"/>
      <c r="BU437" s="2135"/>
      <c r="BV437" s="2135"/>
      <c r="BW437" s="2135"/>
      <c r="BX437" s="2135"/>
      <c r="BY437" s="2135"/>
      <c r="BZ437" s="2135"/>
      <c r="CA437" s="2135"/>
      <c r="CB437" s="2135"/>
      <c r="CC437" s="2135"/>
      <c r="CD437" s="2135"/>
      <c r="CE437" s="2135"/>
      <c r="CF437" s="2135"/>
      <c r="CG437" s="2135"/>
      <c r="CH437" s="2135"/>
      <c r="CI437" s="2135"/>
      <c r="CJ437" s="2135"/>
      <c r="CK437" s="2135"/>
      <c r="CL437" s="2135"/>
      <c r="CM437" s="2135"/>
      <c r="CN437" s="2135"/>
      <c r="CO437" s="2135"/>
      <c r="CP437" s="2135"/>
      <c r="CQ437" s="2135"/>
      <c r="CR437" s="2135"/>
      <c r="CS437" s="2135"/>
      <c r="CT437" s="2135"/>
      <c r="CU437" s="2135"/>
      <c r="CV437" s="2135"/>
      <c r="CW437" s="2135"/>
      <c r="CX437" s="2135"/>
      <c r="CY437" s="2135"/>
      <c r="CZ437" s="2135"/>
      <c r="DA437" s="2135"/>
      <c r="DB437" s="2135"/>
      <c r="DC437" s="2135"/>
      <c r="DD437" s="2135"/>
      <c r="DE437" s="2135"/>
      <c r="DF437" s="2135"/>
      <c r="DG437" s="2135"/>
      <c r="DH437" s="2135"/>
      <c r="DI437" s="2135"/>
      <c r="DJ437" s="2135"/>
      <c r="DK437" s="2135"/>
      <c r="DL437" s="2135"/>
      <c r="DM437" s="2135"/>
      <c r="DN437" s="2135"/>
      <c r="DO437" s="2135"/>
      <c r="DP437" s="2135"/>
      <c r="DQ437" s="2135"/>
      <c r="DR437" s="2135"/>
      <c r="DS437" s="2135"/>
      <c r="DT437" s="2135"/>
      <c r="DU437" s="2135"/>
      <c r="DV437" s="2135"/>
      <c r="DW437" s="2135"/>
      <c r="DX437" s="2135"/>
      <c r="DY437" s="2135"/>
      <c r="DZ437" s="2135"/>
      <c r="EA437" s="2135"/>
      <c r="EB437" s="2135"/>
      <c r="EC437" s="2135"/>
      <c r="ED437" s="2135"/>
      <c r="EE437" s="2135"/>
      <c r="EF437" s="2135"/>
      <c r="EG437" s="2135"/>
      <c r="EH437" s="2135"/>
      <c r="EI437" s="2135"/>
      <c r="EJ437" s="2135"/>
      <c r="EK437" s="2135"/>
      <c r="EL437" s="2135"/>
      <c r="EM437" s="2135"/>
      <c r="EN437" s="2135"/>
      <c r="EO437" s="2135"/>
      <c r="EP437" s="2135"/>
      <c r="EQ437" s="2135"/>
      <c r="ER437" s="2135"/>
      <c r="ES437" s="2135"/>
      <c r="ET437" s="2135"/>
      <c r="EU437" s="2135"/>
      <c r="EV437" s="2135"/>
      <c r="EW437" s="2135"/>
      <c r="EX437" s="2135"/>
      <c r="EY437" s="2135"/>
      <c r="EZ437" s="2135"/>
    </row>
    <row r="438" spans="1:156" s="2137" customFormat="1" ht="11.25" x14ac:dyDescent="0.2">
      <c r="A438" s="4859"/>
      <c r="B438" s="4872"/>
      <c r="C438" s="4689" t="s">
        <v>547</v>
      </c>
      <c r="D438" s="3474"/>
      <c r="E438" s="2839">
        <f t="shared" ref="E438:AB438" si="48">((E441*E441+E442*E442)^0.5)/(3^0.5*E437)</f>
        <v>120.17468570146501</v>
      </c>
      <c r="F438" s="2839">
        <f t="shared" si="48"/>
        <v>120.79127410423916</v>
      </c>
      <c r="G438" s="2839">
        <f t="shared" si="48"/>
        <v>120.86614269622616</v>
      </c>
      <c r="H438" s="3459">
        <f t="shared" si="48"/>
        <v>121.01035704901163</v>
      </c>
      <c r="I438" s="2839">
        <f t="shared" si="48"/>
        <v>121.06901844260588</v>
      </c>
      <c r="J438" s="2839">
        <f t="shared" si="48"/>
        <v>120.80557424101841</v>
      </c>
      <c r="K438" s="2839">
        <f t="shared" si="48"/>
        <v>121.03937654069705</v>
      </c>
      <c r="L438" s="2839">
        <f t="shared" si="48"/>
        <v>121.59919976963413</v>
      </c>
      <c r="M438" s="2839">
        <f t="shared" si="48"/>
        <v>121.98102806560799</v>
      </c>
      <c r="N438" s="3459">
        <f t="shared" si="48"/>
        <v>122.04683648561038</v>
      </c>
      <c r="O438" s="2839">
        <f t="shared" si="48"/>
        <v>121.81811897015415</v>
      </c>
      <c r="P438" s="2839">
        <f t="shared" si="48"/>
        <v>121.21700091566717</v>
      </c>
      <c r="Q438" s="2839">
        <f t="shared" si="48"/>
        <v>121.70788014856743</v>
      </c>
      <c r="R438" s="2839">
        <f t="shared" si="48"/>
        <v>122.23202725559506</v>
      </c>
      <c r="S438" s="2839">
        <f t="shared" si="48"/>
        <v>122.30561551327625</v>
      </c>
      <c r="T438" s="2839">
        <f t="shared" si="48"/>
        <v>122.11404267330202</v>
      </c>
      <c r="U438" s="2839">
        <f t="shared" si="48"/>
        <v>122.54241244553815</v>
      </c>
      <c r="V438" s="2839">
        <f t="shared" si="48"/>
        <v>122.72850637088185</v>
      </c>
      <c r="W438" s="2839">
        <f t="shared" si="48"/>
        <v>122.99533452929685</v>
      </c>
      <c r="X438" s="2839">
        <f t="shared" si="48"/>
        <v>123.1218278355981</v>
      </c>
      <c r="Y438" s="3459">
        <f t="shared" si="48"/>
        <v>122.73616623239988</v>
      </c>
      <c r="Z438" s="2839">
        <f t="shared" si="48"/>
        <v>122.35929990699023</v>
      </c>
      <c r="AA438" s="2839">
        <f t="shared" si="48"/>
        <v>122.74250655471073</v>
      </c>
      <c r="AB438" s="2840">
        <f t="shared" si="48"/>
        <v>122.27776859270654</v>
      </c>
      <c r="AC438" s="4675"/>
      <c r="AD438" s="2630"/>
      <c r="AE438" s="2129"/>
      <c r="AF438" s="2129"/>
      <c r="AG438" s="2129"/>
      <c r="AH438" s="2129"/>
      <c r="AI438" s="2129"/>
      <c r="AJ438" s="2129"/>
      <c r="AK438" s="2129"/>
      <c r="AL438" s="2129"/>
      <c r="AM438" s="2129"/>
      <c r="AN438" s="2129"/>
      <c r="AO438" s="2129"/>
      <c r="AP438" s="2129"/>
      <c r="AQ438" s="2129"/>
      <c r="AR438" s="2129"/>
      <c r="AS438" s="2129"/>
      <c r="AT438" s="2129"/>
      <c r="AU438" s="2129"/>
      <c r="AV438" s="2129"/>
      <c r="AW438" s="2129"/>
      <c r="AX438" s="2129"/>
      <c r="AY438" s="2129"/>
      <c r="AZ438" s="2129"/>
      <c r="BA438" s="2129"/>
      <c r="BB438" s="2129"/>
      <c r="BC438" s="2129"/>
      <c r="BD438" s="2129"/>
      <c r="BE438" s="2129"/>
      <c r="BF438" s="2129"/>
      <c r="BG438" s="2129"/>
      <c r="BH438" s="2129"/>
      <c r="BI438" s="2129"/>
      <c r="BJ438" s="2129"/>
      <c r="BK438" s="2129"/>
      <c r="BL438" s="2129"/>
      <c r="BM438" s="2129"/>
      <c r="BN438" s="2129"/>
      <c r="BO438" s="2129"/>
      <c r="BP438" s="2129"/>
      <c r="BQ438" s="2129"/>
      <c r="BR438" s="2129"/>
      <c r="BS438" s="2129"/>
      <c r="BT438" s="2129"/>
      <c r="BU438" s="2129"/>
      <c r="BV438" s="2129"/>
      <c r="BW438" s="2129"/>
      <c r="BX438" s="2129"/>
      <c r="BY438" s="2129"/>
      <c r="BZ438" s="2129"/>
      <c r="CA438" s="2129"/>
      <c r="CB438" s="2129"/>
      <c r="CC438" s="2129"/>
      <c r="CD438" s="2129"/>
      <c r="CE438" s="2129"/>
      <c r="CF438" s="2129"/>
      <c r="CG438" s="2129"/>
      <c r="CH438" s="2129"/>
      <c r="CI438" s="2129"/>
      <c r="CJ438" s="2129"/>
      <c r="CK438" s="2129"/>
      <c r="CL438" s="2129"/>
      <c r="CM438" s="2129"/>
      <c r="CN438" s="2129"/>
      <c r="CO438" s="2129"/>
      <c r="CP438" s="2129"/>
      <c r="CQ438" s="2129"/>
      <c r="CR438" s="2129"/>
      <c r="CS438" s="2129"/>
      <c r="CT438" s="2129"/>
      <c r="CU438" s="2129"/>
      <c r="CV438" s="2129"/>
      <c r="CW438" s="2129"/>
      <c r="CX438" s="2129"/>
      <c r="CY438" s="2129"/>
      <c r="CZ438" s="2129"/>
      <c r="DA438" s="2129"/>
      <c r="DB438" s="2129"/>
      <c r="DC438" s="2129"/>
      <c r="DD438" s="2129"/>
      <c r="DE438" s="2129"/>
      <c r="DF438" s="2129"/>
      <c r="DG438" s="2129"/>
      <c r="DH438" s="2129"/>
      <c r="DI438" s="2129"/>
      <c r="DJ438" s="2129"/>
      <c r="DK438" s="2129"/>
      <c r="DL438" s="2129"/>
      <c r="DM438" s="2129"/>
      <c r="DN438" s="2129"/>
      <c r="DO438" s="2129"/>
      <c r="DP438" s="2129"/>
      <c r="DQ438" s="2129"/>
      <c r="DR438" s="2129"/>
      <c r="DS438" s="2129"/>
      <c r="DT438" s="2129"/>
      <c r="DU438" s="2129"/>
      <c r="DV438" s="2129"/>
      <c r="DW438" s="2129"/>
      <c r="DX438" s="2129"/>
      <c r="DY438" s="2129"/>
      <c r="DZ438" s="2129"/>
      <c r="EA438" s="2129"/>
      <c r="EB438" s="2129"/>
      <c r="EC438" s="2129"/>
      <c r="ED438" s="2129"/>
      <c r="EE438" s="2129"/>
      <c r="EF438" s="2129"/>
      <c r="EG438" s="2129"/>
      <c r="EH438" s="2129"/>
      <c r="EI438" s="2129"/>
      <c r="EJ438" s="2129"/>
      <c r="EK438" s="2129"/>
      <c r="EL438" s="2129"/>
      <c r="EM438" s="2129"/>
      <c r="EN438" s="2129"/>
      <c r="EO438" s="2129"/>
      <c r="EP438" s="2129"/>
      <c r="EQ438" s="2129"/>
      <c r="ER438" s="2129"/>
      <c r="ES438" s="2129"/>
      <c r="ET438" s="2129"/>
      <c r="EU438" s="2129"/>
      <c r="EV438" s="2129"/>
      <c r="EW438" s="2129"/>
      <c r="EX438" s="2129"/>
      <c r="EY438" s="2129"/>
      <c r="EZ438" s="2129"/>
    </row>
    <row r="439" spans="1:156" s="2137" customFormat="1" ht="11.25" x14ac:dyDescent="0.2">
      <c r="A439" s="4859"/>
      <c r="B439" s="4872"/>
      <c r="C439" s="4690" t="s">
        <v>548</v>
      </c>
      <c r="D439" s="4685">
        <v>13259.012000000001</v>
      </c>
      <c r="E439" s="2838">
        <f>D439+E441/12000</f>
        <v>13259.192200000001</v>
      </c>
      <c r="F439" s="2838">
        <f t="shared" ref="F439:AB440" si="49">E439+F441/12000</f>
        <v>13259.373500000002</v>
      </c>
      <c r="G439" s="2838">
        <f t="shared" si="49"/>
        <v>13259.555100000001</v>
      </c>
      <c r="H439" s="4681">
        <f t="shared" si="49"/>
        <v>13259.736600000002</v>
      </c>
      <c r="I439" s="2838">
        <f t="shared" si="49"/>
        <v>13259.918300000001</v>
      </c>
      <c r="J439" s="2838">
        <f t="shared" si="49"/>
        <v>13260.099500000002</v>
      </c>
      <c r="K439" s="2838">
        <f t="shared" si="49"/>
        <v>13260.280900000002</v>
      </c>
      <c r="L439" s="2838">
        <f t="shared" si="49"/>
        <v>13260.462400000002</v>
      </c>
      <c r="M439" s="2838">
        <f t="shared" si="49"/>
        <v>13260.643800000002</v>
      </c>
      <c r="N439" s="4681">
        <f t="shared" si="49"/>
        <v>13260.825600000002</v>
      </c>
      <c r="O439" s="2838">
        <f t="shared" si="49"/>
        <v>13261.006900000002</v>
      </c>
      <c r="P439" s="2838">
        <f t="shared" si="49"/>
        <v>13261.187700000002</v>
      </c>
      <c r="Q439" s="2838">
        <f t="shared" si="49"/>
        <v>13261.369000000002</v>
      </c>
      <c r="R439" s="2838">
        <f t="shared" si="49"/>
        <v>13261.550600000002</v>
      </c>
      <c r="S439" s="2838">
        <f t="shared" si="49"/>
        <v>13261.732300000001</v>
      </c>
      <c r="T439" s="2838">
        <f t="shared" si="49"/>
        <v>13261.913900000001</v>
      </c>
      <c r="U439" s="2838">
        <f t="shared" si="49"/>
        <v>13262.095600000001</v>
      </c>
      <c r="V439" s="2838">
        <f t="shared" si="49"/>
        <v>13262.277600000001</v>
      </c>
      <c r="W439" s="2838">
        <f t="shared" si="49"/>
        <v>13262.460000000001</v>
      </c>
      <c r="X439" s="2838">
        <f t="shared" si="49"/>
        <v>13262.642600000001</v>
      </c>
      <c r="Y439" s="4681">
        <f t="shared" si="49"/>
        <v>13262.8248</v>
      </c>
      <c r="Z439" s="2838">
        <f t="shared" si="49"/>
        <v>13263.006800000001</v>
      </c>
      <c r="AA439" s="2838">
        <f t="shared" si="49"/>
        <v>13263.188800000002</v>
      </c>
      <c r="AB439" s="2838">
        <f t="shared" si="49"/>
        <v>13263.370500000001</v>
      </c>
      <c r="AC439" s="4675">
        <f>(AB439-D439)*12000</f>
        <v>52302.000000003318</v>
      </c>
      <c r="AD439" s="2630"/>
      <c r="AE439" s="2129"/>
      <c r="AF439" s="2129"/>
      <c r="AG439" s="2129"/>
      <c r="AH439" s="2129"/>
      <c r="AI439" s="2129"/>
      <c r="AJ439" s="2129"/>
      <c r="AK439" s="2129"/>
      <c r="AL439" s="2129"/>
      <c r="AM439" s="2129"/>
      <c r="AN439" s="2129"/>
      <c r="AO439" s="2129"/>
      <c r="AP439" s="2129"/>
      <c r="AQ439" s="2129"/>
      <c r="AR439" s="2129"/>
      <c r="AS439" s="2129"/>
      <c r="AT439" s="2129"/>
      <c r="AU439" s="2129"/>
      <c r="AV439" s="2129"/>
      <c r="AW439" s="2129"/>
      <c r="AX439" s="2129"/>
      <c r="AY439" s="2129"/>
      <c r="AZ439" s="2129"/>
      <c r="BA439" s="2129"/>
      <c r="BB439" s="2129"/>
      <c r="BC439" s="2129"/>
      <c r="BD439" s="2129"/>
      <c r="BE439" s="2129"/>
      <c r="BF439" s="2129"/>
      <c r="BG439" s="2129"/>
      <c r="BH439" s="2129"/>
      <c r="BI439" s="2129"/>
      <c r="BJ439" s="2129"/>
      <c r="BK439" s="2129"/>
      <c r="BL439" s="2129"/>
      <c r="BM439" s="2129"/>
      <c r="BN439" s="2129"/>
      <c r="BO439" s="2129"/>
      <c r="BP439" s="2129"/>
      <c r="BQ439" s="2129"/>
      <c r="BR439" s="2129"/>
      <c r="BS439" s="2129"/>
      <c r="BT439" s="2129"/>
      <c r="BU439" s="2129"/>
      <c r="BV439" s="2129"/>
      <c r="BW439" s="2129"/>
      <c r="BX439" s="2129"/>
      <c r="BY439" s="2129"/>
      <c r="BZ439" s="2129"/>
      <c r="CA439" s="2129"/>
      <c r="CB439" s="2129"/>
      <c r="CC439" s="2129"/>
      <c r="CD439" s="2129"/>
      <c r="CE439" s="2129"/>
      <c r="CF439" s="2129"/>
      <c r="CG439" s="2129"/>
      <c r="CH439" s="2129"/>
      <c r="CI439" s="2129"/>
      <c r="CJ439" s="2129"/>
      <c r="CK439" s="2129"/>
      <c r="CL439" s="2129"/>
      <c r="CM439" s="2129"/>
      <c r="CN439" s="2129"/>
      <c r="CO439" s="2129"/>
      <c r="CP439" s="2129"/>
      <c r="CQ439" s="2129"/>
      <c r="CR439" s="2129"/>
      <c r="CS439" s="2129"/>
      <c r="CT439" s="2129"/>
      <c r="CU439" s="2129"/>
      <c r="CV439" s="2129"/>
      <c r="CW439" s="2129"/>
      <c r="CX439" s="2129"/>
      <c r="CY439" s="2129"/>
      <c r="CZ439" s="2129"/>
      <c r="DA439" s="2129"/>
      <c r="DB439" s="2129"/>
      <c r="DC439" s="2129"/>
      <c r="DD439" s="2129"/>
      <c r="DE439" s="2129"/>
      <c r="DF439" s="2129"/>
      <c r="DG439" s="2129"/>
      <c r="DH439" s="2129"/>
      <c r="DI439" s="2129"/>
      <c r="DJ439" s="2129"/>
      <c r="DK439" s="2129"/>
      <c r="DL439" s="2129"/>
      <c r="DM439" s="2129"/>
      <c r="DN439" s="2129"/>
      <c r="DO439" s="2129"/>
      <c r="DP439" s="2129"/>
      <c r="DQ439" s="2129"/>
      <c r="DR439" s="2129"/>
      <c r="DS439" s="2129"/>
      <c r="DT439" s="2129"/>
      <c r="DU439" s="2129"/>
      <c r="DV439" s="2129"/>
      <c r="DW439" s="2129"/>
      <c r="DX439" s="2129"/>
      <c r="DY439" s="2129"/>
      <c r="DZ439" s="2129"/>
      <c r="EA439" s="2129"/>
      <c r="EB439" s="2129"/>
      <c r="EC439" s="2129"/>
      <c r="ED439" s="2129"/>
      <c r="EE439" s="2129"/>
      <c r="EF439" s="2129"/>
      <c r="EG439" s="2129"/>
      <c r="EH439" s="2129"/>
      <c r="EI439" s="2129"/>
      <c r="EJ439" s="2129"/>
      <c r="EK439" s="2129"/>
      <c r="EL439" s="2129"/>
      <c r="EM439" s="2129"/>
      <c r="EN439" s="2129"/>
      <c r="EO439" s="2129"/>
      <c r="EP439" s="2129"/>
      <c r="EQ439" s="2129"/>
      <c r="ER439" s="2129"/>
      <c r="ES439" s="2129"/>
      <c r="ET439" s="2129"/>
      <c r="EU439" s="2129"/>
      <c r="EV439" s="2129"/>
      <c r="EW439" s="2129"/>
      <c r="EX439" s="2129"/>
      <c r="EY439" s="2129"/>
      <c r="EZ439" s="2129"/>
    </row>
    <row r="440" spans="1:156" s="2137" customFormat="1" ht="11.25" x14ac:dyDescent="0.2">
      <c r="A440" s="4859"/>
      <c r="B440" s="4872"/>
      <c r="C440" s="4690" t="s">
        <v>549</v>
      </c>
      <c r="D440" s="4686">
        <v>982.93330000000003</v>
      </c>
      <c r="E440" s="2838">
        <f>D440+E442/12000</f>
        <v>982.9529</v>
      </c>
      <c r="F440" s="2838">
        <f t="shared" si="49"/>
        <v>982.97259999999994</v>
      </c>
      <c r="G440" s="2838">
        <f t="shared" si="49"/>
        <v>982.99219999999991</v>
      </c>
      <c r="H440" s="4681">
        <f t="shared" si="49"/>
        <v>983.01149999999996</v>
      </c>
      <c r="I440" s="2838">
        <f t="shared" si="49"/>
        <v>983.03139999999996</v>
      </c>
      <c r="J440" s="2838">
        <f t="shared" si="49"/>
        <v>983.05059999999992</v>
      </c>
      <c r="K440" s="2838">
        <f t="shared" si="49"/>
        <v>983.06959999999992</v>
      </c>
      <c r="L440" s="2838">
        <f t="shared" si="49"/>
        <v>983.08899999999994</v>
      </c>
      <c r="M440" s="2838">
        <f t="shared" si="49"/>
        <v>983.10809999999992</v>
      </c>
      <c r="N440" s="4681">
        <f t="shared" si="49"/>
        <v>983.12769999999989</v>
      </c>
      <c r="O440" s="2838">
        <f t="shared" si="49"/>
        <v>983.14709999999991</v>
      </c>
      <c r="P440" s="2838">
        <f t="shared" si="49"/>
        <v>983.16599999999994</v>
      </c>
      <c r="Q440" s="2838">
        <f t="shared" si="49"/>
        <v>983.18549999999993</v>
      </c>
      <c r="R440" s="2838">
        <f t="shared" si="49"/>
        <v>983.20459999999991</v>
      </c>
      <c r="S440" s="2838">
        <f t="shared" si="49"/>
        <v>983.22379999999987</v>
      </c>
      <c r="T440" s="2838">
        <f t="shared" si="49"/>
        <v>983.24289999999985</v>
      </c>
      <c r="U440" s="2838">
        <f t="shared" si="49"/>
        <v>983.2620999999998</v>
      </c>
      <c r="V440" s="2838">
        <f t="shared" si="49"/>
        <v>983.28109999999981</v>
      </c>
      <c r="W440" s="2838">
        <f t="shared" si="49"/>
        <v>983.30009999999982</v>
      </c>
      <c r="X440" s="2838">
        <f t="shared" si="49"/>
        <v>983.31899999999985</v>
      </c>
      <c r="Y440" s="4681">
        <f t="shared" si="49"/>
        <v>983.33789999999988</v>
      </c>
      <c r="Z440" s="2838">
        <f t="shared" si="49"/>
        <v>983.35669999999993</v>
      </c>
      <c r="AA440" s="2838">
        <f t="shared" si="49"/>
        <v>983.37589999999989</v>
      </c>
      <c r="AB440" s="2838">
        <f t="shared" si="49"/>
        <v>983.39469999999994</v>
      </c>
      <c r="AC440" s="4675">
        <f>(AB440-D440)*12000</f>
        <v>5536.7999999989479</v>
      </c>
      <c r="AD440" s="2630"/>
      <c r="AE440" s="2129"/>
      <c r="AF440" s="2129"/>
      <c r="AG440" s="2129"/>
      <c r="AH440" s="2129"/>
      <c r="AI440" s="2129"/>
      <c r="AJ440" s="2129"/>
      <c r="AK440" s="2129"/>
      <c r="AL440" s="2129"/>
      <c r="AM440" s="2129"/>
      <c r="AN440" s="2129"/>
      <c r="AO440" s="2129"/>
      <c r="AP440" s="2129"/>
      <c r="AQ440" s="2129"/>
      <c r="AR440" s="2129"/>
      <c r="AS440" s="2129"/>
      <c r="AT440" s="2129"/>
      <c r="AU440" s="2129"/>
      <c r="AV440" s="2129"/>
      <c r="AW440" s="2129"/>
      <c r="AX440" s="2129"/>
      <c r="AY440" s="2129"/>
      <c r="AZ440" s="2129"/>
      <c r="BA440" s="2129"/>
      <c r="BB440" s="2129"/>
      <c r="BC440" s="2129"/>
      <c r="BD440" s="2129"/>
      <c r="BE440" s="2129"/>
      <c r="BF440" s="2129"/>
      <c r="BG440" s="2129"/>
      <c r="BH440" s="2129"/>
      <c r="BI440" s="2129"/>
      <c r="BJ440" s="2129"/>
      <c r="BK440" s="2129"/>
      <c r="BL440" s="2129"/>
      <c r="BM440" s="2129"/>
      <c r="BN440" s="2129"/>
      <c r="BO440" s="2129"/>
      <c r="BP440" s="2129"/>
      <c r="BQ440" s="2129"/>
      <c r="BR440" s="2129"/>
      <c r="BS440" s="2129"/>
      <c r="BT440" s="2129"/>
      <c r="BU440" s="2129"/>
      <c r="BV440" s="2129"/>
      <c r="BW440" s="2129"/>
      <c r="BX440" s="2129"/>
      <c r="BY440" s="2129"/>
      <c r="BZ440" s="2129"/>
      <c r="CA440" s="2129"/>
      <c r="CB440" s="2129"/>
      <c r="CC440" s="2129"/>
      <c r="CD440" s="2129"/>
      <c r="CE440" s="2129"/>
      <c r="CF440" s="2129"/>
      <c r="CG440" s="2129"/>
      <c r="CH440" s="2129"/>
      <c r="CI440" s="2129"/>
      <c r="CJ440" s="2129"/>
      <c r="CK440" s="2129"/>
      <c r="CL440" s="2129"/>
      <c r="CM440" s="2129"/>
      <c r="CN440" s="2129"/>
      <c r="CO440" s="2129"/>
      <c r="CP440" s="2129"/>
      <c r="CQ440" s="2129"/>
      <c r="CR440" s="2129"/>
      <c r="CS440" s="2129"/>
      <c r="CT440" s="2129"/>
      <c r="CU440" s="2129"/>
      <c r="CV440" s="2129"/>
      <c r="CW440" s="2129"/>
      <c r="CX440" s="2129"/>
      <c r="CY440" s="2129"/>
      <c r="CZ440" s="2129"/>
      <c r="DA440" s="2129"/>
      <c r="DB440" s="2129"/>
      <c r="DC440" s="2129"/>
      <c r="DD440" s="2129"/>
      <c r="DE440" s="2129"/>
      <c r="DF440" s="2129"/>
      <c r="DG440" s="2129"/>
      <c r="DH440" s="2129"/>
      <c r="DI440" s="2129"/>
      <c r="DJ440" s="2129"/>
      <c r="DK440" s="2129"/>
      <c r="DL440" s="2129"/>
      <c r="DM440" s="2129"/>
      <c r="DN440" s="2129"/>
      <c r="DO440" s="2129"/>
      <c r="DP440" s="2129"/>
      <c r="DQ440" s="2129"/>
      <c r="DR440" s="2129"/>
      <c r="DS440" s="2129"/>
      <c r="DT440" s="2129"/>
      <c r="DU440" s="2129"/>
      <c r="DV440" s="2129"/>
      <c r="DW440" s="2129"/>
      <c r="DX440" s="2129"/>
      <c r="DY440" s="2129"/>
      <c r="DZ440" s="2129"/>
      <c r="EA440" s="2129"/>
      <c r="EB440" s="2129"/>
      <c r="EC440" s="2129"/>
      <c r="ED440" s="2129"/>
      <c r="EE440" s="2129"/>
      <c r="EF440" s="2129"/>
      <c r="EG440" s="2129"/>
      <c r="EH440" s="2129"/>
      <c r="EI440" s="2129"/>
      <c r="EJ440" s="2129"/>
      <c r="EK440" s="2129"/>
      <c r="EL440" s="2129"/>
      <c r="EM440" s="2129"/>
      <c r="EN440" s="2129"/>
      <c r="EO440" s="2129"/>
      <c r="EP440" s="2129"/>
      <c r="EQ440" s="2129"/>
      <c r="ER440" s="2129"/>
      <c r="ES440" s="2129"/>
      <c r="ET440" s="2129"/>
      <c r="EU440" s="2129"/>
      <c r="EV440" s="2129"/>
      <c r="EW440" s="2129"/>
      <c r="EX440" s="2129"/>
      <c r="EY440" s="2129"/>
      <c r="EZ440" s="2129"/>
    </row>
    <row r="441" spans="1:156" s="2137" customFormat="1" ht="11.25" x14ac:dyDescent="0.2">
      <c r="A441" s="4859"/>
      <c r="B441" s="4872"/>
      <c r="C441" s="4690" t="s">
        <v>550</v>
      </c>
      <c r="D441" s="3473"/>
      <c r="E441" s="2839">
        <v>2162.4</v>
      </c>
      <c r="F441" s="2839">
        <v>2175.6</v>
      </c>
      <c r="G441" s="2839">
        <v>2179.1999999999998</v>
      </c>
      <c r="H441" s="3459">
        <v>2178</v>
      </c>
      <c r="I441" s="2839">
        <v>2180.4</v>
      </c>
      <c r="J441" s="2839">
        <v>2174.4</v>
      </c>
      <c r="K441" s="2839">
        <v>2176.8000000000002</v>
      </c>
      <c r="L441" s="2839">
        <v>2178</v>
      </c>
      <c r="M441" s="2839">
        <v>2176.8000000000002</v>
      </c>
      <c r="N441" s="3459">
        <v>2181.6</v>
      </c>
      <c r="O441" s="2839">
        <v>2175.6</v>
      </c>
      <c r="P441" s="2839">
        <v>2169.6</v>
      </c>
      <c r="Q441" s="2839">
        <v>2175.6</v>
      </c>
      <c r="R441" s="2839">
        <v>2179.1999999999998</v>
      </c>
      <c r="S441" s="2839">
        <v>2180.4</v>
      </c>
      <c r="T441" s="2839">
        <v>2179.1999999999998</v>
      </c>
      <c r="U441" s="2839">
        <v>2180.4</v>
      </c>
      <c r="V441" s="2839">
        <v>2184</v>
      </c>
      <c r="W441" s="2839">
        <v>2188.8000000000002</v>
      </c>
      <c r="X441" s="2839">
        <v>2191.1999999999998</v>
      </c>
      <c r="Y441" s="3459">
        <v>2186.4</v>
      </c>
      <c r="Z441" s="2839">
        <v>2184</v>
      </c>
      <c r="AA441" s="2839">
        <v>2184</v>
      </c>
      <c r="AB441" s="2840">
        <v>2180.4</v>
      </c>
      <c r="AC441" s="4675"/>
      <c r="AD441" s="2630"/>
      <c r="AE441" s="2129"/>
      <c r="AF441" s="2129"/>
      <c r="AG441" s="2129"/>
      <c r="AH441" s="2129"/>
      <c r="AI441" s="2129"/>
      <c r="AJ441" s="2129"/>
      <c r="AK441" s="2129"/>
      <c r="AL441" s="2129"/>
      <c r="AM441" s="2129"/>
      <c r="AN441" s="2129"/>
      <c r="AO441" s="2129"/>
      <c r="AP441" s="2129"/>
      <c r="AQ441" s="2129"/>
      <c r="AR441" s="2129"/>
      <c r="AS441" s="2129"/>
      <c r="AT441" s="2129"/>
      <c r="AU441" s="2129"/>
      <c r="AV441" s="2129"/>
      <c r="AW441" s="2129"/>
      <c r="AX441" s="2129"/>
      <c r="AY441" s="2129"/>
      <c r="AZ441" s="2129"/>
      <c r="BA441" s="2129"/>
      <c r="BB441" s="2129"/>
      <c r="BC441" s="2129"/>
      <c r="BD441" s="2129"/>
      <c r="BE441" s="2129"/>
      <c r="BF441" s="2129"/>
      <c r="BG441" s="2129"/>
      <c r="BH441" s="2129"/>
      <c r="BI441" s="2129"/>
      <c r="BJ441" s="2129"/>
      <c r="BK441" s="2129"/>
      <c r="BL441" s="2129"/>
      <c r="BM441" s="2129"/>
      <c r="BN441" s="2129"/>
      <c r="BO441" s="2129"/>
      <c r="BP441" s="2129"/>
      <c r="BQ441" s="2129"/>
      <c r="BR441" s="2129"/>
      <c r="BS441" s="2129"/>
      <c r="BT441" s="2129"/>
      <c r="BU441" s="2129"/>
      <c r="BV441" s="2129"/>
      <c r="BW441" s="2129"/>
      <c r="BX441" s="2129"/>
      <c r="BY441" s="2129"/>
      <c r="BZ441" s="2129"/>
      <c r="CA441" s="2129"/>
      <c r="CB441" s="2129"/>
      <c r="CC441" s="2129"/>
      <c r="CD441" s="2129"/>
      <c r="CE441" s="2129"/>
      <c r="CF441" s="2129"/>
      <c r="CG441" s="2129"/>
      <c r="CH441" s="2129"/>
      <c r="CI441" s="2129"/>
      <c r="CJ441" s="2129"/>
      <c r="CK441" s="2129"/>
      <c r="CL441" s="2129"/>
      <c r="CM441" s="2129"/>
      <c r="CN441" s="2129"/>
      <c r="CO441" s="2129"/>
      <c r="CP441" s="2129"/>
      <c r="CQ441" s="2129"/>
      <c r="CR441" s="2129"/>
      <c r="CS441" s="2129"/>
      <c r="CT441" s="2129"/>
      <c r="CU441" s="2129"/>
      <c r="CV441" s="2129"/>
      <c r="CW441" s="2129"/>
      <c r="CX441" s="2129"/>
      <c r="CY441" s="2129"/>
      <c r="CZ441" s="2129"/>
      <c r="DA441" s="2129"/>
      <c r="DB441" s="2129"/>
      <c r="DC441" s="2129"/>
      <c r="DD441" s="2129"/>
      <c r="DE441" s="2129"/>
      <c r="DF441" s="2129"/>
      <c r="DG441" s="2129"/>
      <c r="DH441" s="2129"/>
      <c r="DI441" s="2129"/>
      <c r="DJ441" s="2129"/>
      <c r="DK441" s="2129"/>
      <c r="DL441" s="2129"/>
      <c r="DM441" s="2129"/>
      <c r="DN441" s="2129"/>
      <c r="DO441" s="2129"/>
      <c r="DP441" s="2129"/>
      <c r="DQ441" s="2129"/>
      <c r="DR441" s="2129"/>
      <c r="DS441" s="2129"/>
      <c r="DT441" s="2129"/>
      <c r="DU441" s="2129"/>
      <c r="DV441" s="2129"/>
      <c r="DW441" s="2129"/>
      <c r="DX441" s="2129"/>
      <c r="DY441" s="2129"/>
      <c r="DZ441" s="2129"/>
      <c r="EA441" s="2129"/>
      <c r="EB441" s="2129"/>
      <c r="EC441" s="2129"/>
      <c r="ED441" s="2129"/>
      <c r="EE441" s="2129"/>
      <c r="EF441" s="2129"/>
      <c r="EG441" s="2129"/>
      <c r="EH441" s="2129"/>
      <c r="EI441" s="2129"/>
      <c r="EJ441" s="2129"/>
      <c r="EK441" s="2129"/>
      <c r="EL441" s="2129"/>
      <c r="EM441" s="2129"/>
      <c r="EN441" s="2129"/>
      <c r="EO441" s="2129"/>
      <c r="EP441" s="2129"/>
      <c r="EQ441" s="2129"/>
      <c r="ER441" s="2129"/>
      <c r="ES441" s="2129"/>
      <c r="ET441" s="2129"/>
      <c r="EU441" s="2129"/>
      <c r="EV441" s="2129"/>
      <c r="EW441" s="2129"/>
      <c r="EX441" s="2129"/>
      <c r="EY441" s="2129"/>
      <c r="EZ441" s="2129"/>
    </row>
    <row r="442" spans="1:156" s="2137" customFormat="1" ht="12" thickBot="1" x14ac:dyDescent="0.25">
      <c r="A442" s="4860"/>
      <c r="B442" s="4873"/>
      <c r="C442" s="4691" t="s">
        <v>551</v>
      </c>
      <c r="D442" s="4687"/>
      <c r="E442" s="4676">
        <v>235.2</v>
      </c>
      <c r="F442" s="4676">
        <v>236.4</v>
      </c>
      <c r="G442" s="4676">
        <v>235.2</v>
      </c>
      <c r="H442" s="4682">
        <v>231.6</v>
      </c>
      <c r="I442" s="4676">
        <v>238.8</v>
      </c>
      <c r="J442" s="4676">
        <v>230.4</v>
      </c>
      <c r="K442" s="4676">
        <v>228</v>
      </c>
      <c r="L442" s="4676">
        <v>232.8</v>
      </c>
      <c r="M442" s="4676">
        <v>229.2</v>
      </c>
      <c r="N442" s="4682">
        <v>235.2</v>
      </c>
      <c r="O442" s="4676">
        <v>232.8</v>
      </c>
      <c r="P442" s="4676">
        <v>226.8</v>
      </c>
      <c r="Q442" s="4676">
        <v>234</v>
      </c>
      <c r="R442" s="4676">
        <v>229.2</v>
      </c>
      <c r="S442" s="4676">
        <v>230.4</v>
      </c>
      <c r="T442" s="4676">
        <v>229.2</v>
      </c>
      <c r="U442" s="4676">
        <v>230.4</v>
      </c>
      <c r="V442" s="4676">
        <v>228</v>
      </c>
      <c r="W442" s="4676">
        <v>228</v>
      </c>
      <c r="X442" s="4676">
        <v>226.8</v>
      </c>
      <c r="Y442" s="4682">
        <v>226.8</v>
      </c>
      <c r="Z442" s="4676">
        <v>225.6</v>
      </c>
      <c r="AA442" s="4676">
        <v>230.4</v>
      </c>
      <c r="AB442" s="4677">
        <v>225.6</v>
      </c>
      <c r="AC442" s="4675"/>
      <c r="AD442" s="2630"/>
      <c r="AE442" s="2129"/>
      <c r="AF442" s="2129"/>
      <c r="AG442" s="2129"/>
      <c r="AH442" s="2129"/>
      <c r="AI442" s="2129"/>
      <c r="AJ442" s="2129"/>
      <c r="AK442" s="2129"/>
      <c r="AL442" s="2129"/>
      <c r="AM442" s="2129"/>
      <c r="AN442" s="2129"/>
      <c r="AO442" s="2129"/>
      <c r="AP442" s="2129"/>
      <c r="AQ442" s="2129"/>
      <c r="AR442" s="2129"/>
      <c r="AS442" s="2129"/>
      <c r="AT442" s="2129"/>
      <c r="AU442" s="2129"/>
      <c r="AV442" s="2129"/>
      <c r="AW442" s="2129"/>
      <c r="AX442" s="2129"/>
      <c r="AY442" s="2129"/>
      <c r="AZ442" s="2129"/>
      <c r="BA442" s="2129"/>
      <c r="BB442" s="2129"/>
      <c r="BC442" s="2129"/>
      <c r="BD442" s="2129"/>
      <c r="BE442" s="2129"/>
      <c r="BF442" s="2129"/>
      <c r="BG442" s="2129"/>
      <c r="BH442" s="2129"/>
      <c r="BI442" s="2129"/>
      <c r="BJ442" s="2129"/>
      <c r="BK442" s="2129"/>
      <c r="BL442" s="2129"/>
      <c r="BM442" s="2129"/>
      <c r="BN442" s="2129"/>
      <c r="BO442" s="2129"/>
      <c r="BP442" s="2129"/>
      <c r="BQ442" s="2129"/>
      <c r="BR442" s="2129"/>
      <c r="BS442" s="2129"/>
      <c r="BT442" s="2129"/>
      <c r="BU442" s="2129"/>
      <c r="BV442" s="2129"/>
      <c r="BW442" s="2129"/>
      <c r="BX442" s="2129"/>
      <c r="BY442" s="2129"/>
      <c r="BZ442" s="2129"/>
      <c r="CA442" s="2129"/>
      <c r="CB442" s="2129"/>
      <c r="CC442" s="2129"/>
      <c r="CD442" s="2129"/>
      <c r="CE442" s="2129"/>
      <c r="CF442" s="2129"/>
      <c r="CG442" s="2129"/>
      <c r="CH442" s="2129"/>
      <c r="CI442" s="2129"/>
      <c r="CJ442" s="2129"/>
      <c r="CK442" s="2129"/>
      <c r="CL442" s="2129"/>
      <c r="CM442" s="2129"/>
      <c r="CN442" s="2129"/>
      <c r="CO442" s="2129"/>
      <c r="CP442" s="2129"/>
      <c r="CQ442" s="2129"/>
      <c r="CR442" s="2129"/>
      <c r="CS442" s="2129"/>
      <c r="CT442" s="2129"/>
      <c r="CU442" s="2129"/>
      <c r="CV442" s="2129"/>
      <c r="CW442" s="2129"/>
      <c r="CX442" s="2129"/>
      <c r="CY442" s="2129"/>
      <c r="CZ442" s="2129"/>
      <c r="DA442" s="2129"/>
      <c r="DB442" s="2129"/>
      <c r="DC442" s="2129"/>
      <c r="DD442" s="2129"/>
      <c r="DE442" s="2129"/>
      <c r="DF442" s="2129"/>
      <c r="DG442" s="2129"/>
      <c r="DH442" s="2129"/>
      <c r="DI442" s="2129"/>
      <c r="DJ442" s="2129"/>
      <c r="DK442" s="2129"/>
      <c r="DL442" s="2129"/>
      <c r="DM442" s="2129"/>
      <c r="DN442" s="2129"/>
      <c r="DO442" s="2129"/>
      <c r="DP442" s="2129"/>
      <c r="DQ442" s="2129"/>
      <c r="DR442" s="2129"/>
      <c r="DS442" s="2129"/>
      <c r="DT442" s="2129"/>
      <c r="DU442" s="2129"/>
      <c r="DV442" s="2129"/>
      <c r="DW442" s="2129"/>
      <c r="DX442" s="2129"/>
      <c r="DY442" s="2129"/>
      <c r="DZ442" s="2129"/>
      <c r="EA442" s="2129"/>
      <c r="EB442" s="2129"/>
      <c r="EC442" s="2129"/>
      <c r="ED442" s="2129"/>
      <c r="EE442" s="2129"/>
      <c r="EF442" s="2129"/>
      <c r="EG442" s="2129"/>
      <c r="EH442" s="2129"/>
      <c r="EI442" s="2129"/>
      <c r="EJ442" s="2129"/>
      <c r="EK442" s="2129"/>
      <c r="EL442" s="2129"/>
      <c r="EM442" s="2129"/>
      <c r="EN442" s="2129"/>
      <c r="EO442" s="2129"/>
      <c r="EP442" s="2129"/>
      <c r="EQ442" s="2129"/>
      <c r="ER442" s="2129"/>
      <c r="ES442" s="2129"/>
      <c r="ET442" s="2129"/>
      <c r="EU442" s="2129"/>
      <c r="EV442" s="2129"/>
      <c r="EW442" s="2129"/>
      <c r="EX442" s="2129"/>
      <c r="EY442" s="2129"/>
      <c r="EZ442" s="2129"/>
    </row>
    <row r="443" spans="1:156" s="2136" customFormat="1" ht="11.25" customHeight="1" x14ac:dyDescent="0.2">
      <c r="A443" s="4858">
        <v>8</v>
      </c>
      <c r="B443" s="4871" t="s">
        <v>553</v>
      </c>
      <c r="C443" s="4688" t="s">
        <v>546</v>
      </c>
      <c r="D443" s="4684">
        <v>10.47</v>
      </c>
      <c r="E443" s="2836">
        <v>10.47</v>
      </c>
      <c r="F443" s="2836">
        <v>10.48</v>
      </c>
      <c r="G443" s="2836">
        <v>10.48</v>
      </c>
      <c r="H443" s="4680">
        <v>10.48</v>
      </c>
      <c r="I443" s="2836">
        <v>10.48</v>
      </c>
      <c r="J443" s="2836">
        <v>10.47</v>
      </c>
      <c r="K443" s="2836">
        <v>10.45</v>
      </c>
      <c r="L443" s="2836">
        <v>10.43</v>
      </c>
      <c r="M443" s="2836">
        <v>10.38</v>
      </c>
      <c r="N443" s="4680">
        <v>10.41</v>
      </c>
      <c r="O443" s="2836">
        <v>10.41</v>
      </c>
      <c r="P443" s="2836">
        <v>10.42</v>
      </c>
      <c r="Q443" s="2836">
        <v>10.41</v>
      </c>
      <c r="R443" s="2836">
        <v>10.39</v>
      </c>
      <c r="S443" s="2836">
        <v>10.38</v>
      </c>
      <c r="T443" s="2836">
        <v>10.38</v>
      </c>
      <c r="U443" s="2836">
        <v>10.34</v>
      </c>
      <c r="V443" s="2836">
        <v>10.35</v>
      </c>
      <c r="W443" s="2836">
        <v>10.36</v>
      </c>
      <c r="X443" s="2836">
        <v>10.36</v>
      </c>
      <c r="Y443" s="4680">
        <v>10.36</v>
      </c>
      <c r="Z443" s="2836">
        <v>10.38</v>
      </c>
      <c r="AA443" s="2836">
        <v>10.35</v>
      </c>
      <c r="AB443" s="2837">
        <v>10.37</v>
      </c>
      <c r="AC443" s="4674"/>
      <c r="AD443" s="2631"/>
      <c r="AE443" s="2135"/>
      <c r="AF443" s="2135"/>
      <c r="AG443" s="2135"/>
      <c r="AH443" s="2135"/>
      <c r="AI443" s="2135"/>
      <c r="AJ443" s="2135"/>
      <c r="AK443" s="2135"/>
      <c r="AL443" s="2135"/>
      <c r="AM443" s="2135"/>
      <c r="AN443" s="2135"/>
      <c r="AO443" s="2135"/>
      <c r="AP443" s="2135"/>
      <c r="AQ443" s="2135"/>
      <c r="AR443" s="2135"/>
      <c r="AS443" s="2135"/>
      <c r="AT443" s="2135"/>
      <c r="AU443" s="2135"/>
      <c r="AV443" s="2135"/>
      <c r="AW443" s="2135"/>
      <c r="AX443" s="2135"/>
      <c r="AY443" s="2135"/>
      <c r="AZ443" s="2135"/>
      <c r="BA443" s="2135"/>
      <c r="BB443" s="2135"/>
      <c r="BC443" s="2135"/>
      <c r="BD443" s="2135"/>
      <c r="BE443" s="2135"/>
      <c r="BF443" s="2135"/>
      <c r="BG443" s="2135"/>
      <c r="BH443" s="2135"/>
      <c r="BI443" s="2135"/>
      <c r="BJ443" s="2135"/>
      <c r="BK443" s="2135"/>
      <c r="BL443" s="2135"/>
      <c r="BM443" s="2135"/>
      <c r="BN443" s="2135"/>
      <c r="BO443" s="2135"/>
      <c r="BP443" s="2135"/>
      <c r="BQ443" s="2135"/>
      <c r="BR443" s="2135"/>
      <c r="BS443" s="2135"/>
      <c r="BT443" s="2135"/>
      <c r="BU443" s="2135"/>
      <c r="BV443" s="2135"/>
      <c r="BW443" s="2135"/>
      <c r="BX443" s="2135"/>
      <c r="BY443" s="2135"/>
      <c r="BZ443" s="2135"/>
      <c r="CA443" s="2135"/>
      <c r="CB443" s="2135"/>
      <c r="CC443" s="2135"/>
      <c r="CD443" s="2135"/>
      <c r="CE443" s="2135"/>
      <c r="CF443" s="2135"/>
      <c r="CG443" s="2135"/>
      <c r="CH443" s="2135"/>
      <c r="CI443" s="2135"/>
      <c r="CJ443" s="2135"/>
      <c r="CK443" s="2135"/>
      <c r="CL443" s="2135"/>
      <c r="CM443" s="2135"/>
      <c r="CN443" s="2135"/>
      <c r="CO443" s="2135"/>
      <c r="CP443" s="2135"/>
      <c r="CQ443" s="2135"/>
      <c r="CR443" s="2135"/>
      <c r="CS443" s="2135"/>
      <c r="CT443" s="2135"/>
      <c r="CU443" s="2135"/>
      <c r="CV443" s="2135"/>
      <c r="CW443" s="2135"/>
      <c r="CX443" s="2135"/>
      <c r="CY443" s="2135"/>
      <c r="CZ443" s="2135"/>
      <c r="DA443" s="2135"/>
      <c r="DB443" s="2135"/>
      <c r="DC443" s="2135"/>
      <c r="DD443" s="2135"/>
      <c r="DE443" s="2135"/>
      <c r="DF443" s="2135"/>
      <c r="DG443" s="2135"/>
      <c r="DH443" s="2135"/>
      <c r="DI443" s="2135"/>
      <c r="DJ443" s="2135"/>
      <c r="DK443" s="2135"/>
      <c r="DL443" s="2135"/>
      <c r="DM443" s="2135"/>
      <c r="DN443" s="2135"/>
      <c r="DO443" s="2135"/>
      <c r="DP443" s="2135"/>
      <c r="DQ443" s="2135"/>
      <c r="DR443" s="2135"/>
      <c r="DS443" s="2135"/>
      <c r="DT443" s="2135"/>
      <c r="DU443" s="2135"/>
      <c r="DV443" s="2135"/>
      <c r="DW443" s="2135"/>
      <c r="DX443" s="2135"/>
      <c r="DY443" s="2135"/>
      <c r="DZ443" s="2135"/>
      <c r="EA443" s="2135"/>
      <c r="EB443" s="2135"/>
      <c r="EC443" s="2135"/>
      <c r="ED443" s="2135"/>
      <c r="EE443" s="2135"/>
      <c r="EF443" s="2135"/>
      <c r="EG443" s="2135"/>
      <c r="EH443" s="2135"/>
      <c r="EI443" s="2135"/>
      <c r="EJ443" s="2135"/>
      <c r="EK443" s="2135"/>
      <c r="EL443" s="2135"/>
      <c r="EM443" s="2135"/>
      <c r="EN443" s="2135"/>
      <c r="EO443" s="2135"/>
      <c r="EP443" s="2135"/>
      <c r="EQ443" s="2135"/>
      <c r="ER443" s="2135"/>
      <c r="ES443" s="2135"/>
      <c r="ET443" s="2135"/>
      <c r="EU443" s="2135"/>
      <c r="EV443" s="2135"/>
      <c r="EW443" s="2135"/>
      <c r="EX443" s="2135"/>
      <c r="EY443" s="2135"/>
      <c r="EZ443" s="2135"/>
    </row>
    <row r="444" spans="1:156" s="2136" customFormat="1" ht="11.25" x14ac:dyDescent="0.2">
      <c r="A444" s="4859"/>
      <c r="B444" s="4872"/>
      <c r="C444" s="4689" t="s">
        <v>547</v>
      </c>
      <c r="D444" s="3474"/>
      <c r="E444" s="2839">
        <f t="shared" ref="E444:AB444" si="50">((E447*E447+E448*E448)^0.5)/(3^0.5*E443)</f>
        <v>95.803753769048811</v>
      </c>
      <c r="F444" s="2839">
        <f t="shared" si="50"/>
        <v>96.500068763556513</v>
      </c>
      <c r="G444" s="2839">
        <f t="shared" si="50"/>
        <v>96.698026971884133</v>
      </c>
      <c r="H444" s="3459">
        <f t="shared" si="50"/>
        <v>96.818151413948556</v>
      </c>
      <c r="I444" s="2839">
        <f t="shared" si="50"/>
        <v>97.159935298521418</v>
      </c>
      <c r="J444" s="2839">
        <f t="shared" si="50"/>
        <v>97.70720421559875</v>
      </c>
      <c r="K444" s="2839">
        <f t="shared" si="50"/>
        <v>97.478056376868849</v>
      </c>
      <c r="L444" s="2839">
        <f t="shared" si="50"/>
        <v>97.688013411500407</v>
      </c>
      <c r="M444" s="2839">
        <f t="shared" si="50"/>
        <v>98.017412228093264</v>
      </c>
      <c r="N444" s="3459">
        <f t="shared" si="50"/>
        <v>97.934259366983142</v>
      </c>
      <c r="O444" s="2839">
        <f t="shared" si="50"/>
        <v>97.53955274291188</v>
      </c>
      <c r="P444" s="2839">
        <f t="shared" si="50"/>
        <v>97.043773839759197</v>
      </c>
      <c r="Q444" s="2839">
        <f t="shared" si="50"/>
        <v>97.352326025194188</v>
      </c>
      <c r="R444" s="2839">
        <f t="shared" si="50"/>
        <v>97.65680720097987</v>
      </c>
      <c r="S444" s="2839">
        <f t="shared" si="50"/>
        <v>97.89206917059127</v>
      </c>
      <c r="T444" s="2839">
        <f t="shared" si="50"/>
        <v>97.896096650279844</v>
      </c>
      <c r="U444" s="2839">
        <f t="shared" si="50"/>
        <v>98.066107378108583</v>
      </c>
      <c r="V444" s="2839">
        <f t="shared" si="50"/>
        <v>98.175814298621972</v>
      </c>
      <c r="W444" s="2839">
        <f t="shared" si="50"/>
        <v>98.155914560229093</v>
      </c>
      <c r="X444" s="2839">
        <f t="shared" si="50"/>
        <v>98.352091855546078</v>
      </c>
      <c r="Y444" s="3459">
        <f t="shared" si="50"/>
        <v>97.959800929019366</v>
      </c>
      <c r="Z444" s="2839">
        <f t="shared" si="50"/>
        <v>97.779437415440995</v>
      </c>
      <c r="AA444" s="2839">
        <f t="shared" si="50"/>
        <v>97.933526258158494</v>
      </c>
      <c r="AB444" s="2840">
        <f t="shared" si="50"/>
        <v>97.594474645987916</v>
      </c>
      <c r="AC444" s="4675"/>
      <c r="AD444" s="2631"/>
      <c r="AE444" s="2135"/>
      <c r="AF444" s="2135"/>
      <c r="AG444" s="2135"/>
      <c r="AH444" s="2135"/>
      <c r="AI444" s="2135"/>
      <c r="AJ444" s="2135"/>
      <c r="AK444" s="2135"/>
      <c r="AL444" s="2135"/>
      <c r="AM444" s="2135"/>
      <c r="AN444" s="2135"/>
      <c r="AO444" s="2135"/>
      <c r="AP444" s="2135"/>
      <c r="AQ444" s="2135"/>
      <c r="AR444" s="2135"/>
      <c r="AS444" s="2135"/>
      <c r="AT444" s="2135"/>
      <c r="AU444" s="2135"/>
      <c r="AV444" s="2135"/>
      <c r="AW444" s="2135"/>
      <c r="AX444" s="2135"/>
      <c r="AY444" s="2135"/>
      <c r="AZ444" s="2135"/>
      <c r="BA444" s="2135"/>
      <c r="BB444" s="2135"/>
      <c r="BC444" s="2135"/>
      <c r="BD444" s="2135"/>
      <c r="BE444" s="2135"/>
      <c r="BF444" s="2135"/>
      <c r="BG444" s="2135"/>
      <c r="BH444" s="2135"/>
      <c r="BI444" s="2135"/>
      <c r="BJ444" s="2135"/>
      <c r="BK444" s="2135"/>
      <c r="BL444" s="2135"/>
      <c r="BM444" s="2135"/>
      <c r="BN444" s="2135"/>
      <c r="BO444" s="2135"/>
      <c r="BP444" s="2135"/>
      <c r="BQ444" s="2135"/>
      <c r="BR444" s="2135"/>
      <c r="BS444" s="2135"/>
      <c r="BT444" s="2135"/>
      <c r="BU444" s="2135"/>
      <c r="BV444" s="2135"/>
      <c r="BW444" s="2135"/>
      <c r="BX444" s="2135"/>
      <c r="BY444" s="2135"/>
      <c r="BZ444" s="2135"/>
      <c r="CA444" s="2135"/>
      <c r="CB444" s="2135"/>
      <c r="CC444" s="2135"/>
      <c r="CD444" s="2135"/>
      <c r="CE444" s="2135"/>
      <c r="CF444" s="2135"/>
      <c r="CG444" s="2135"/>
      <c r="CH444" s="2135"/>
      <c r="CI444" s="2135"/>
      <c r="CJ444" s="2135"/>
      <c r="CK444" s="2135"/>
      <c r="CL444" s="2135"/>
      <c r="CM444" s="2135"/>
      <c r="CN444" s="2135"/>
      <c r="CO444" s="2135"/>
      <c r="CP444" s="2135"/>
      <c r="CQ444" s="2135"/>
      <c r="CR444" s="2135"/>
      <c r="CS444" s="2135"/>
      <c r="CT444" s="2135"/>
      <c r="CU444" s="2135"/>
      <c r="CV444" s="2135"/>
      <c r="CW444" s="2135"/>
      <c r="CX444" s="2135"/>
      <c r="CY444" s="2135"/>
      <c r="CZ444" s="2135"/>
      <c r="DA444" s="2135"/>
      <c r="DB444" s="2135"/>
      <c r="DC444" s="2135"/>
      <c r="DD444" s="2135"/>
      <c r="DE444" s="2135"/>
      <c r="DF444" s="2135"/>
      <c r="DG444" s="2135"/>
      <c r="DH444" s="2135"/>
      <c r="DI444" s="2135"/>
      <c r="DJ444" s="2135"/>
      <c r="DK444" s="2135"/>
      <c r="DL444" s="2135"/>
      <c r="DM444" s="2135"/>
      <c r="DN444" s="2135"/>
      <c r="DO444" s="2135"/>
      <c r="DP444" s="2135"/>
      <c r="DQ444" s="2135"/>
      <c r="DR444" s="2135"/>
      <c r="DS444" s="2135"/>
      <c r="DT444" s="2135"/>
      <c r="DU444" s="2135"/>
      <c r="DV444" s="2135"/>
      <c r="DW444" s="2135"/>
      <c r="DX444" s="2135"/>
      <c r="DY444" s="2135"/>
      <c r="DZ444" s="2135"/>
      <c r="EA444" s="2135"/>
      <c r="EB444" s="2135"/>
      <c r="EC444" s="2135"/>
      <c r="ED444" s="2135"/>
      <c r="EE444" s="2135"/>
      <c r="EF444" s="2135"/>
      <c r="EG444" s="2135"/>
      <c r="EH444" s="2135"/>
      <c r="EI444" s="2135"/>
      <c r="EJ444" s="2135"/>
      <c r="EK444" s="2135"/>
      <c r="EL444" s="2135"/>
      <c r="EM444" s="2135"/>
      <c r="EN444" s="2135"/>
      <c r="EO444" s="2135"/>
      <c r="EP444" s="2135"/>
      <c r="EQ444" s="2135"/>
      <c r="ER444" s="2135"/>
      <c r="ES444" s="2135"/>
      <c r="ET444" s="2135"/>
      <c r="EU444" s="2135"/>
      <c r="EV444" s="2135"/>
      <c r="EW444" s="2135"/>
      <c r="EX444" s="2135"/>
      <c r="EY444" s="2135"/>
      <c r="EZ444" s="2135"/>
    </row>
    <row r="445" spans="1:156" s="2137" customFormat="1" ht="11.25" x14ac:dyDescent="0.2">
      <c r="A445" s="4859"/>
      <c r="B445" s="4872"/>
      <c r="C445" s="4690" t="s">
        <v>548</v>
      </c>
      <c r="D445" s="4685">
        <v>14055.17</v>
      </c>
      <c r="E445" s="2838">
        <f>D445+E447/12000</f>
        <v>14055.3145</v>
      </c>
      <c r="F445" s="2838">
        <f t="shared" ref="F445:AB446" si="51">E445+F447/12000</f>
        <v>14055.4602</v>
      </c>
      <c r="G445" s="2838">
        <f t="shared" si="51"/>
        <v>14055.6062</v>
      </c>
      <c r="H445" s="4681">
        <f t="shared" si="51"/>
        <v>14055.752399999999</v>
      </c>
      <c r="I445" s="2838">
        <f t="shared" si="51"/>
        <v>14055.899099999999</v>
      </c>
      <c r="J445" s="2838">
        <f t="shared" si="51"/>
        <v>14056.046499999999</v>
      </c>
      <c r="K445" s="2838">
        <f t="shared" si="51"/>
        <v>14056.193299999999</v>
      </c>
      <c r="L445" s="2838">
        <f t="shared" si="51"/>
        <v>14056.340099999999</v>
      </c>
      <c r="M445" s="2838">
        <f t="shared" si="51"/>
        <v>14056.486699999999</v>
      </c>
      <c r="N445" s="4681">
        <f t="shared" si="51"/>
        <v>14056.633599999999</v>
      </c>
      <c r="O445" s="2838">
        <f t="shared" si="51"/>
        <v>14056.7799</v>
      </c>
      <c r="P445" s="2838">
        <f t="shared" si="51"/>
        <v>14056.925599999999</v>
      </c>
      <c r="Q445" s="2838">
        <f t="shared" si="51"/>
        <v>14057.071599999999</v>
      </c>
      <c r="R445" s="2838">
        <f t="shared" si="51"/>
        <v>14057.217799999999</v>
      </c>
      <c r="S445" s="2838">
        <f t="shared" si="51"/>
        <v>14057.364199999998</v>
      </c>
      <c r="T445" s="2838">
        <f t="shared" si="51"/>
        <v>14057.510599999998</v>
      </c>
      <c r="U445" s="2838">
        <f t="shared" si="51"/>
        <v>14057.656699999998</v>
      </c>
      <c r="V445" s="2838">
        <f t="shared" si="51"/>
        <v>14057.803099999997</v>
      </c>
      <c r="W445" s="2838">
        <f t="shared" si="51"/>
        <v>14057.949599999998</v>
      </c>
      <c r="X445" s="2838">
        <f t="shared" si="51"/>
        <v>14058.096399999999</v>
      </c>
      <c r="Y445" s="4681">
        <f t="shared" si="51"/>
        <v>14058.242599999998</v>
      </c>
      <c r="Z445" s="2838">
        <f t="shared" si="51"/>
        <v>14058.388799999997</v>
      </c>
      <c r="AA445" s="2838">
        <f t="shared" si="51"/>
        <v>14058.534799999998</v>
      </c>
      <c r="AB445" s="2838">
        <f t="shared" si="51"/>
        <v>14058.680599999998</v>
      </c>
      <c r="AC445" s="4675">
        <f>(AB445-D445)*12000</f>
        <v>42127.199999973527</v>
      </c>
      <c r="AD445" s="2630"/>
      <c r="AE445" s="2129"/>
      <c r="AF445" s="2129"/>
      <c r="AG445" s="2129"/>
      <c r="AH445" s="2129"/>
      <c r="AI445" s="2129"/>
      <c r="AJ445" s="2129"/>
      <c r="AK445" s="2129"/>
      <c r="AL445" s="2129"/>
      <c r="AM445" s="2129"/>
      <c r="AN445" s="2129"/>
      <c r="AO445" s="2129"/>
      <c r="AP445" s="2129"/>
      <c r="AQ445" s="2129"/>
      <c r="AR445" s="2129"/>
      <c r="AS445" s="2129"/>
      <c r="AT445" s="2129"/>
      <c r="AU445" s="2129"/>
      <c r="AV445" s="2129"/>
      <c r="AW445" s="2129"/>
      <c r="AX445" s="2129"/>
      <c r="AY445" s="2129"/>
      <c r="AZ445" s="2129"/>
      <c r="BA445" s="2129"/>
      <c r="BB445" s="2129"/>
      <c r="BC445" s="2129"/>
      <c r="BD445" s="2129"/>
      <c r="BE445" s="2129"/>
      <c r="BF445" s="2129"/>
      <c r="BG445" s="2129"/>
      <c r="BH445" s="2129"/>
      <c r="BI445" s="2129"/>
      <c r="BJ445" s="2129"/>
      <c r="BK445" s="2129"/>
      <c r="BL445" s="2129"/>
      <c r="BM445" s="2129"/>
      <c r="BN445" s="2129"/>
      <c r="BO445" s="2129"/>
      <c r="BP445" s="2129"/>
      <c r="BQ445" s="2129"/>
      <c r="BR445" s="2129"/>
      <c r="BS445" s="2129"/>
      <c r="BT445" s="2129"/>
      <c r="BU445" s="2129"/>
      <c r="BV445" s="2129"/>
      <c r="BW445" s="2129"/>
      <c r="BX445" s="2129"/>
      <c r="BY445" s="2129"/>
      <c r="BZ445" s="2129"/>
      <c r="CA445" s="2129"/>
      <c r="CB445" s="2129"/>
      <c r="CC445" s="2129"/>
      <c r="CD445" s="2129"/>
      <c r="CE445" s="2129"/>
      <c r="CF445" s="2129"/>
      <c r="CG445" s="2129"/>
      <c r="CH445" s="2129"/>
      <c r="CI445" s="2129"/>
      <c r="CJ445" s="2129"/>
      <c r="CK445" s="2129"/>
      <c r="CL445" s="2129"/>
      <c r="CM445" s="2129"/>
      <c r="CN445" s="2129"/>
      <c r="CO445" s="2129"/>
      <c r="CP445" s="2129"/>
      <c r="CQ445" s="2129"/>
      <c r="CR445" s="2129"/>
      <c r="CS445" s="2129"/>
      <c r="CT445" s="2129"/>
      <c r="CU445" s="2129"/>
      <c r="CV445" s="2129"/>
      <c r="CW445" s="2129"/>
      <c r="CX445" s="2129"/>
      <c r="CY445" s="2129"/>
      <c r="CZ445" s="2129"/>
      <c r="DA445" s="2129"/>
      <c r="DB445" s="2129"/>
      <c r="DC445" s="2129"/>
      <c r="DD445" s="2129"/>
      <c r="DE445" s="2129"/>
      <c r="DF445" s="2129"/>
      <c r="DG445" s="2129"/>
      <c r="DH445" s="2129"/>
      <c r="DI445" s="2129"/>
      <c r="DJ445" s="2129"/>
      <c r="DK445" s="2129"/>
      <c r="DL445" s="2129"/>
      <c r="DM445" s="2129"/>
      <c r="DN445" s="2129"/>
      <c r="DO445" s="2129"/>
      <c r="DP445" s="2129"/>
      <c r="DQ445" s="2129"/>
      <c r="DR445" s="2129"/>
      <c r="DS445" s="2129"/>
      <c r="DT445" s="2129"/>
      <c r="DU445" s="2129"/>
      <c r="DV445" s="2129"/>
      <c r="DW445" s="2129"/>
      <c r="DX445" s="2129"/>
      <c r="DY445" s="2129"/>
      <c r="DZ445" s="2129"/>
      <c r="EA445" s="2129"/>
      <c r="EB445" s="2129"/>
      <c r="EC445" s="2129"/>
      <c r="ED445" s="2129"/>
      <c r="EE445" s="2129"/>
      <c r="EF445" s="2129"/>
      <c r="EG445" s="2129"/>
      <c r="EH445" s="2129"/>
      <c r="EI445" s="2129"/>
      <c r="EJ445" s="2129"/>
      <c r="EK445" s="2129"/>
      <c r="EL445" s="2129"/>
      <c r="EM445" s="2129"/>
      <c r="EN445" s="2129"/>
      <c r="EO445" s="2129"/>
      <c r="EP445" s="2129"/>
      <c r="EQ445" s="2129"/>
      <c r="ER445" s="2129"/>
      <c r="ES445" s="2129"/>
      <c r="ET445" s="2129"/>
      <c r="EU445" s="2129"/>
      <c r="EV445" s="2129"/>
      <c r="EW445" s="2129"/>
      <c r="EX445" s="2129"/>
      <c r="EY445" s="2129"/>
      <c r="EZ445" s="2129"/>
    </row>
    <row r="446" spans="1:156" s="2137" customFormat="1" ht="11.25" x14ac:dyDescent="0.2">
      <c r="A446" s="4859"/>
      <c r="B446" s="4872"/>
      <c r="C446" s="4690" t="s">
        <v>549</v>
      </c>
      <c r="D446" s="4686">
        <v>956.54430000000002</v>
      </c>
      <c r="E446" s="2838">
        <f>D446+E448/12000</f>
        <v>956.55330000000004</v>
      </c>
      <c r="F446" s="2838">
        <f t="shared" si="51"/>
        <v>956.56220000000008</v>
      </c>
      <c r="G446" s="2838">
        <f t="shared" si="51"/>
        <v>956.57110000000011</v>
      </c>
      <c r="H446" s="4681">
        <f t="shared" si="51"/>
        <v>956.57970000000012</v>
      </c>
      <c r="I446" s="2838">
        <f t="shared" si="51"/>
        <v>956.58860000000016</v>
      </c>
      <c r="J446" s="2838">
        <f t="shared" si="51"/>
        <v>956.59730000000013</v>
      </c>
      <c r="K446" s="2838">
        <f t="shared" si="51"/>
        <v>956.60550000000012</v>
      </c>
      <c r="L446" s="2838">
        <f t="shared" si="51"/>
        <v>956.61430000000007</v>
      </c>
      <c r="M446" s="2838">
        <f t="shared" si="51"/>
        <v>956.62290000000007</v>
      </c>
      <c r="N446" s="4681">
        <f t="shared" si="51"/>
        <v>956.63150000000007</v>
      </c>
      <c r="O446" s="2838">
        <f t="shared" si="51"/>
        <v>956.64020000000005</v>
      </c>
      <c r="P446" s="2838">
        <f t="shared" si="51"/>
        <v>956.64880000000005</v>
      </c>
      <c r="Q446" s="2838">
        <f t="shared" si="51"/>
        <v>956.65780000000007</v>
      </c>
      <c r="R446" s="2838">
        <f t="shared" si="51"/>
        <v>956.66640000000007</v>
      </c>
      <c r="S446" s="2838">
        <f t="shared" si="51"/>
        <v>956.67520000000002</v>
      </c>
      <c r="T446" s="2838">
        <f t="shared" si="51"/>
        <v>956.68410000000006</v>
      </c>
      <c r="U446" s="2838">
        <f t="shared" si="51"/>
        <v>956.69280000000003</v>
      </c>
      <c r="V446" s="2838">
        <f t="shared" si="51"/>
        <v>956.70159999999998</v>
      </c>
      <c r="W446" s="2838">
        <f t="shared" si="51"/>
        <v>956.7106</v>
      </c>
      <c r="X446" s="2838">
        <f t="shared" si="51"/>
        <v>956.71950000000004</v>
      </c>
      <c r="Y446" s="4681">
        <f t="shared" si="51"/>
        <v>956.72860000000003</v>
      </c>
      <c r="Z446" s="2838">
        <f t="shared" si="51"/>
        <v>956.73790000000008</v>
      </c>
      <c r="AA446" s="2838">
        <f t="shared" si="51"/>
        <v>956.74730000000011</v>
      </c>
      <c r="AB446" s="2838">
        <f t="shared" si="51"/>
        <v>956.75630000000012</v>
      </c>
      <c r="AC446" s="4675">
        <f>(AB446-D446)*12000</f>
        <v>2544.0000000012333</v>
      </c>
      <c r="AD446" s="2630"/>
      <c r="AE446" s="2129"/>
      <c r="AF446" s="2129"/>
      <c r="AG446" s="2129"/>
      <c r="AH446" s="2129"/>
      <c r="AI446" s="2129"/>
      <c r="AJ446" s="2129"/>
      <c r="AK446" s="2129"/>
      <c r="AL446" s="2129"/>
      <c r="AM446" s="2129"/>
      <c r="AN446" s="2129"/>
      <c r="AO446" s="2129"/>
      <c r="AP446" s="2129"/>
      <c r="AQ446" s="2129"/>
      <c r="AR446" s="2129"/>
      <c r="AS446" s="2129"/>
      <c r="AT446" s="2129"/>
      <c r="AU446" s="2129"/>
      <c r="AV446" s="2129"/>
      <c r="AW446" s="2129"/>
      <c r="AX446" s="2129"/>
      <c r="AY446" s="2129"/>
      <c r="AZ446" s="2129"/>
      <c r="BA446" s="2129"/>
      <c r="BB446" s="2129"/>
      <c r="BC446" s="2129"/>
      <c r="BD446" s="2129"/>
      <c r="BE446" s="2129"/>
      <c r="BF446" s="2129"/>
      <c r="BG446" s="2129"/>
      <c r="BH446" s="2129"/>
      <c r="BI446" s="2129"/>
      <c r="BJ446" s="2129"/>
      <c r="BK446" s="2129"/>
      <c r="BL446" s="2129"/>
      <c r="BM446" s="2129"/>
      <c r="BN446" s="2129"/>
      <c r="BO446" s="2129"/>
      <c r="BP446" s="2129"/>
      <c r="BQ446" s="2129"/>
      <c r="BR446" s="2129"/>
      <c r="BS446" s="2129"/>
      <c r="BT446" s="2129"/>
      <c r="BU446" s="2129"/>
      <c r="BV446" s="2129"/>
      <c r="BW446" s="2129"/>
      <c r="BX446" s="2129"/>
      <c r="BY446" s="2129"/>
      <c r="BZ446" s="2129"/>
      <c r="CA446" s="2129"/>
      <c r="CB446" s="2129"/>
      <c r="CC446" s="2129"/>
      <c r="CD446" s="2129"/>
      <c r="CE446" s="2129"/>
      <c r="CF446" s="2129"/>
      <c r="CG446" s="2129"/>
      <c r="CH446" s="2129"/>
      <c r="CI446" s="2129"/>
      <c r="CJ446" s="2129"/>
      <c r="CK446" s="2129"/>
      <c r="CL446" s="2129"/>
      <c r="CM446" s="2129"/>
      <c r="CN446" s="2129"/>
      <c r="CO446" s="2129"/>
      <c r="CP446" s="2129"/>
      <c r="CQ446" s="2129"/>
      <c r="CR446" s="2129"/>
      <c r="CS446" s="2129"/>
      <c r="CT446" s="2129"/>
      <c r="CU446" s="2129"/>
      <c r="CV446" s="2129"/>
      <c r="CW446" s="2129"/>
      <c r="CX446" s="2129"/>
      <c r="CY446" s="2129"/>
      <c r="CZ446" s="2129"/>
      <c r="DA446" s="2129"/>
      <c r="DB446" s="2129"/>
      <c r="DC446" s="2129"/>
      <c r="DD446" s="2129"/>
      <c r="DE446" s="2129"/>
      <c r="DF446" s="2129"/>
      <c r="DG446" s="2129"/>
      <c r="DH446" s="2129"/>
      <c r="DI446" s="2129"/>
      <c r="DJ446" s="2129"/>
      <c r="DK446" s="2129"/>
      <c r="DL446" s="2129"/>
      <c r="DM446" s="2129"/>
      <c r="DN446" s="2129"/>
      <c r="DO446" s="2129"/>
      <c r="DP446" s="2129"/>
      <c r="DQ446" s="2129"/>
      <c r="DR446" s="2129"/>
      <c r="DS446" s="2129"/>
      <c r="DT446" s="2129"/>
      <c r="DU446" s="2129"/>
      <c r="DV446" s="2129"/>
      <c r="DW446" s="2129"/>
      <c r="DX446" s="2129"/>
      <c r="DY446" s="2129"/>
      <c r="DZ446" s="2129"/>
      <c r="EA446" s="2129"/>
      <c r="EB446" s="2129"/>
      <c r="EC446" s="2129"/>
      <c r="ED446" s="2129"/>
      <c r="EE446" s="2129"/>
      <c r="EF446" s="2129"/>
      <c r="EG446" s="2129"/>
      <c r="EH446" s="2129"/>
      <c r="EI446" s="2129"/>
      <c r="EJ446" s="2129"/>
      <c r="EK446" s="2129"/>
      <c r="EL446" s="2129"/>
      <c r="EM446" s="2129"/>
      <c r="EN446" s="2129"/>
      <c r="EO446" s="2129"/>
      <c r="EP446" s="2129"/>
      <c r="EQ446" s="2129"/>
      <c r="ER446" s="2129"/>
      <c r="ES446" s="2129"/>
      <c r="ET446" s="2129"/>
      <c r="EU446" s="2129"/>
      <c r="EV446" s="2129"/>
      <c r="EW446" s="2129"/>
      <c r="EX446" s="2129"/>
      <c r="EY446" s="2129"/>
      <c r="EZ446" s="2129"/>
    </row>
    <row r="447" spans="1:156" s="2137" customFormat="1" ht="11.25" x14ac:dyDescent="0.2">
      <c r="A447" s="4859"/>
      <c r="B447" s="4872"/>
      <c r="C447" s="4690" t="s">
        <v>550</v>
      </c>
      <c r="D447" s="3473"/>
      <c r="E447" s="2839">
        <v>1734</v>
      </c>
      <c r="F447" s="2839">
        <v>1748.4</v>
      </c>
      <c r="G447" s="2839">
        <v>1752</v>
      </c>
      <c r="H447" s="3459">
        <v>1754.4</v>
      </c>
      <c r="I447" s="2839">
        <v>1760.4</v>
      </c>
      <c r="J447" s="2839">
        <v>1768.8</v>
      </c>
      <c r="K447" s="2839">
        <v>1761.6</v>
      </c>
      <c r="L447" s="2839">
        <v>1761.6</v>
      </c>
      <c r="M447" s="2839">
        <v>1759.2</v>
      </c>
      <c r="N447" s="3459">
        <v>1762.8</v>
      </c>
      <c r="O447" s="2839">
        <v>1755.6</v>
      </c>
      <c r="P447" s="2839">
        <v>1748.4</v>
      </c>
      <c r="Q447" s="2839">
        <v>1752</v>
      </c>
      <c r="R447" s="2839">
        <v>1754.4</v>
      </c>
      <c r="S447" s="2839">
        <v>1756.8</v>
      </c>
      <c r="T447" s="2839">
        <v>1756.8</v>
      </c>
      <c r="U447" s="2839">
        <v>1753.2</v>
      </c>
      <c r="V447" s="2839">
        <v>1756.8</v>
      </c>
      <c r="W447" s="2839">
        <v>1758</v>
      </c>
      <c r="X447" s="2839">
        <v>1761.6</v>
      </c>
      <c r="Y447" s="3459">
        <v>1754.4</v>
      </c>
      <c r="Z447" s="2839">
        <v>1754.4</v>
      </c>
      <c r="AA447" s="2839">
        <v>1752</v>
      </c>
      <c r="AB447" s="2840">
        <v>1749.6</v>
      </c>
      <c r="AC447" s="4675"/>
      <c r="AD447" s="2630"/>
      <c r="AE447" s="2129"/>
      <c r="AF447" s="2129"/>
      <c r="AG447" s="2129"/>
      <c r="AH447" s="2129"/>
      <c r="AI447" s="2129"/>
      <c r="AJ447" s="2129"/>
      <c r="AK447" s="2129"/>
      <c r="AL447" s="2129"/>
      <c r="AM447" s="2129"/>
      <c r="AN447" s="2129"/>
      <c r="AO447" s="2129"/>
      <c r="AP447" s="2129"/>
      <c r="AQ447" s="2129"/>
      <c r="AR447" s="2129"/>
      <c r="AS447" s="2129"/>
      <c r="AT447" s="2129"/>
      <c r="AU447" s="2129"/>
      <c r="AV447" s="2129"/>
      <c r="AW447" s="2129"/>
      <c r="AX447" s="2129"/>
      <c r="AY447" s="2129"/>
      <c r="AZ447" s="2129"/>
      <c r="BA447" s="2129"/>
      <c r="BB447" s="2129"/>
      <c r="BC447" s="2129"/>
      <c r="BD447" s="2129"/>
      <c r="BE447" s="2129"/>
      <c r="BF447" s="2129"/>
      <c r="BG447" s="2129"/>
      <c r="BH447" s="2129"/>
      <c r="BI447" s="2129"/>
      <c r="BJ447" s="2129"/>
      <c r="BK447" s="2129"/>
      <c r="BL447" s="2129"/>
      <c r="BM447" s="2129"/>
      <c r="BN447" s="2129"/>
      <c r="BO447" s="2129"/>
      <c r="BP447" s="2129"/>
      <c r="BQ447" s="2129"/>
      <c r="BR447" s="2129"/>
      <c r="BS447" s="2129"/>
      <c r="BT447" s="2129"/>
      <c r="BU447" s="2129"/>
      <c r="BV447" s="2129"/>
      <c r="BW447" s="2129"/>
      <c r="BX447" s="2129"/>
      <c r="BY447" s="2129"/>
      <c r="BZ447" s="2129"/>
      <c r="CA447" s="2129"/>
      <c r="CB447" s="2129"/>
      <c r="CC447" s="2129"/>
      <c r="CD447" s="2129"/>
      <c r="CE447" s="2129"/>
      <c r="CF447" s="2129"/>
      <c r="CG447" s="2129"/>
      <c r="CH447" s="2129"/>
      <c r="CI447" s="2129"/>
      <c r="CJ447" s="2129"/>
      <c r="CK447" s="2129"/>
      <c r="CL447" s="2129"/>
      <c r="CM447" s="2129"/>
      <c r="CN447" s="2129"/>
      <c r="CO447" s="2129"/>
      <c r="CP447" s="2129"/>
      <c r="CQ447" s="2129"/>
      <c r="CR447" s="2129"/>
      <c r="CS447" s="2129"/>
      <c r="CT447" s="2129"/>
      <c r="CU447" s="2129"/>
      <c r="CV447" s="2129"/>
      <c r="CW447" s="2129"/>
      <c r="CX447" s="2129"/>
      <c r="CY447" s="2129"/>
      <c r="CZ447" s="2129"/>
      <c r="DA447" s="2129"/>
      <c r="DB447" s="2129"/>
      <c r="DC447" s="2129"/>
      <c r="DD447" s="2129"/>
      <c r="DE447" s="2129"/>
      <c r="DF447" s="2129"/>
      <c r="DG447" s="2129"/>
      <c r="DH447" s="2129"/>
      <c r="DI447" s="2129"/>
      <c r="DJ447" s="2129"/>
      <c r="DK447" s="2129"/>
      <c r="DL447" s="2129"/>
      <c r="DM447" s="2129"/>
      <c r="DN447" s="2129"/>
      <c r="DO447" s="2129"/>
      <c r="DP447" s="2129"/>
      <c r="DQ447" s="2129"/>
      <c r="DR447" s="2129"/>
      <c r="DS447" s="2129"/>
      <c r="DT447" s="2129"/>
      <c r="DU447" s="2129"/>
      <c r="DV447" s="2129"/>
      <c r="DW447" s="2129"/>
      <c r="DX447" s="2129"/>
      <c r="DY447" s="2129"/>
      <c r="DZ447" s="2129"/>
      <c r="EA447" s="2129"/>
      <c r="EB447" s="2129"/>
      <c r="EC447" s="2129"/>
      <c r="ED447" s="2129"/>
      <c r="EE447" s="2129"/>
      <c r="EF447" s="2129"/>
      <c r="EG447" s="2129"/>
      <c r="EH447" s="2129"/>
      <c r="EI447" s="2129"/>
      <c r="EJ447" s="2129"/>
      <c r="EK447" s="2129"/>
      <c r="EL447" s="2129"/>
      <c r="EM447" s="2129"/>
      <c r="EN447" s="2129"/>
      <c r="EO447" s="2129"/>
      <c r="EP447" s="2129"/>
      <c r="EQ447" s="2129"/>
      <c r="ER447" s="2129"/>
      <c r="ES447" s="2129"/>
      <c r="ET447" s="2129"/>
      <c r="EU447" s="2129"/>
      <c r="EV447" s="2129"/>
      <c r="EW447" s="2129"/>
      <c r="EX447" s="2129"/>
      <c r="EY447" s="2129"/>
      <c r="EZ447" s="2129"/>
    </row>
    <row r="448" spans="1:156" s="2137" customFormat="1" ht="12" thickBot="1" x14ac:dyDescent="0.25">
      <c r="A448" s="4860"/>
      <c r="B448" s="4873"/>
      <c r="C448" s="4691" t="s">
        <v>551</v>
      </c>
      <c r="D448" s="4687"/>
      <c r="E448" s="4676">
        <v>108</v>
      </c>
      <c r="F448" s="4676">
        <v>106.8</v>
      </c>
      <c r="G448" s="4676">
        <v>106.8</v>
      </c>
      <c r="H448" s="4682">
        <v>103.2</v>
      </c>
      <c r="I448" s="4676">
        <v>106.8</v>
      </c>
      <c r="J448" s="4676">
        <v>104.4</v>
      </c>
      <c r="K448" s="4676">
        <v>98.4</v>
      </c>
      <c r="L448" s="4676">
        <v>105.6</v>
      </c>
      <c r="M448" s="4676">
        <v>103.2</v>
      </c>
      <c r="N448" s="4682">
        <v>103.2</v>
      </c>
      <c r="O448" s="4676">
        <v>104.4</v>
      </c>
      <c r="P448" s="4676">
        <v>103.2</v>
      </c>
      <c r="Q448" s="4676">
        <v>108</v>
      </c>
      <c r="R448" s="4676">
        <v>103.2</v>
      </c>
      <c r="S448" s="4676">
        <v>105.6</v>
      </c>
      <c r="T448" s="4676">
        <v>106.8</v>
      </c>
      <c r="U448" s="4676">
        <v>104.4</v>
      </c>
      <c r="V448" s="4676">
        <v>105.6</v>
      </c>
      <c r="W448" s="4676">
        <v>108</v>
      </c>
      <c r="X448" s="4676">
        <v>106.8</v>
      </c>
      <c r="Y448" s="4682">
        <v>109.2</v>
      </c>
      <c r="Z448" s="4676">
        <v>111.6</v>
      </c>
      <c r="AA448" s="4676">
        <v>112.8</v>
      </c>
      <c r="AB448" s="4677">
        <v>108</v>
      </c>
      <c r="AC448" s="4675"/>
      <c r="AD448" s="2630"/>
      <c r="AE448" s="2129"/>
      <c r="AF448" s="2129"/>
      <c r="AG448" s="2129"/>
      <c r="AH448" s="2129"/>
      <c r="AI448" s="2129"/>
      <c r="AJ448" s="2129"/>
      <c r="AK448" s="2129"/>
      <c r="AL448" s="2129"/>
      <c r="AM448" s="2129"/>
      <c r="AN448" s="2129"/>
      <c r="AO448" s="2129"/>
      <c r="AP448" s="2129"/>
      <c r="AQ448" s="2129"/>
      <c r="AR448" s="2129"/>
      <c r="AS448" s="2129"/>
      <c r="AT448" s="2129"/>
      <c r="AU448" s="2129"/>
      <c r="AV448" s="2129"/>
      <c r="AW448" s="2129"/>
      <c r="AX448" s="2129"/>
      <c r="AY448" s="2129"/>
      <c r="AZ448" s="2129"/>
      <c r="BA448" s="2129"/>
      <c r="BB448" s="2129"/>
      <c r="BC448" s="2129"/>
      <c r="BD448" s="2129"/>
      <c r="BE448" s="2129"/>
      <c r="BF448" s="2129"/>
      <c r="BG448" s="2129"/>
      <c r="BH448" s="2129"/>
      <c r="BI448" s="2129"/>
      <c r="BJ448" s="2129"/>
      <c r="BK448" s="2129"/>
      <c r="BL448" s="2129"/>
      <c r="BM448" s="2129"/>
      <c r="BN448" s="2129"/>
      <c r="BO448" s="2129"/>
      <c r="BP448" s="2129"/>
      <c r="BQ448" s="2129"/>
      <c r="BR448" s="2129"/>
      <c r="BS448" s="2129"/>
      <c r="BT448" s="2129"/>
      <c r="BU448" s="2129"/>
      <c r="BV448" s="2129"/>
      <c r="BW448" s="2129"/>
      <c r="BX448" s="2129"/>
      <c r="BY448" s="2129"/>
      <c r="BZ448" s="2129"/>
      <c r="CA448" s="2129"/>
      <c r="CB448" s="2129"/>
      <c r="CC448" s="2129"/>
      <c r="CD448" s="2129"/>
      <c r="CE448" s="2129"/>
      <c r="CF448" s="2129"/>
      <c r="CG448" s="2129"/>
      <c r="CH448" s="2129"/>
      <c r="CI448" s="2129"/>
      <c r="CJ448" s="2129"/>
      <c r="CK448" s="2129"/>
      <c r="CL448" s="2129"/>
      <c r="CM448" s="2129"/>
      <c r="CN448" s="2129"/>
      <c r="CO448" s="2129"/>
      <c r="CP448" s="2129"/>
      <c r="CQ448" s="2129"/>
      <c r="CR448" s="2129"/>
      <c r="CS448" s="2129"/>
      <c r="CT448" s="2129"/>
      <c r="CU448" s="2129"/>
      <c r="CV448" s="2129"/>
      <c r="CW448" s="2129"/>
      <c r="CX448" s="2129"/>
      <c r="CY448" s="2129"/>
      <c r="CZ448" s="2129"/>
      <c r="DA448" s="2129"/>
      <c r="DB448" s="2129"/>
      <c r="DC448" s="2129"/>
      <c r="DD448" s="2129"/>
      <c r="DE448" s="2129"/>
      <c r="DF448" s="2129"/>
      <c r="DG448" s="2129"/>
      <c r="DH448" s="2129"/>
      <c r="DI448" s="2129"/>
      <c r="DJ448" s="2129"/>
      <c r="DK448" s="2129"/>
      <c r="DL448" s="2129"/>
      <c r="DM448" s="2129"/>
      <c r="DN448" s="2129"/>
      <c r="DO448" s="2129"/>
      <c r="DP448" s="2129"/>
      <c r="DQ448" s="2129"/>
      <c r="DR448" s="2129"/>
      <c r="DS448" s="2129"/>
      <c r="DT448" s="2129"/>
      <c r="DU448" s="2129"/>
      <c r="DV448" s="2129"/>
      <c r="DW448" s="2129"/>
      <c r="DX448" s="2129"/>
      <c r="DY448" s="2129"/>
      <c r="DZ448" s="2129"/>
      <c r="EA448" s="2129"/>
      <c r="EB448" s="2129"/>
      <c r="EC448" s="2129"/>
      <c r="ED448" s="2129"/>
      <c r="EE448" s="2129"/>
      <c r="EF448" s="2129"/>
      <c r="EG448" s="2129"/>
      <c r="EH448" s="2129"/>
      <c r="EI448" s="2129"/>
      <c r="EJ448" s="2129"/>
      <c r="EK448" s="2129"/>
      <c r="EL448" s="2129"/>
      <c r="EM448" s="2129"/>
      <c r="EN448" s="2129"/>
      <c r="EO448" s="2129"/>
      <c r="EP448" s="2129"/>
      <c r="EQ448" s="2129"/>
      <c r="ER448" s="2129"/>
      <c r="ES448" s="2129"/>
      <c r="ET448" s="2129"/>
      <c r="EU448" s="2129"/>
      <c r="EV448" s="2129"/>
      <c r="EW448" s="2129"/>
      <c r="EX448" s="2129"/>
      <c r="EY448" s="2129"/>
      <c r="EZ448" s="2129"/>
    </row>
    <row r="449" spans="1:156" s="1997" customFormat="1" ht="11.25" x14ac:dyDescent="0.2">
      <c r="B449" s="2000"/>
      <c r="C449" s="2001"/>
      <c r="D449" s="2002"/>
      <c r="E449" s="1998"/>
      <c r="F449" s="1998"/>
      <c r="G449" s="1998"/>
      <c r="H449" s="1998"/>
      <c r="I449" s="1998"/>
      <c r="J449" s="1998"/>
      <c r="K449" s="1998"/>
      <c r="L449" s="1998"/>
      <c r="M449" s="1998"/>
      <c r="N449" s="2003"/>
      <c r="O449" s="1998"/>
      <c r="P449" s="1998"/>
      <c r="Q449" s="1998"/>
      <c r="R449" s="1998"/>
      <c r="S449" s="1998"/>
      <c r="T449" s="1998"/>
      <c r="U449" s="1998"/>
      <c r="V449" s="1998"/>
      <c r="W449" s="1998"/>
      <c r="X449" s="1998"/>
      <c r="Y449" s="1998"/>
      <c r="Z449" s="1998"/>
      <c r="AA449" s="1998"/>
      <c r="AB449" s="3443"/>
      <c r="AC449" s="1999"/>
      <c r="AD449" s="2129"/>
      <c r="AE449" s="2129"/>
      <c r="AF449" s="2129"/>
      <c r="AG449" s="2129"/>
      <c r="AH449" s="2129"/>
      <c r="AI449" s="2129"/>
      <c r="AJ449" s="2129"/>
      <c r="AK449" s="2129"/>
      <c r="AL449" s="2129"/>
      <c r="AM449" s="2129"/>
      <c r="AN449" s="2129"/>
      <c r="AO449" s="2129"/>
      <c r="AP449" s="2129"/>
      <c r="AQ449" s="2129"/>
      <c r="AR449" s="2129"/>
      <c r="AS449" s="2129"/>
      <c r="AT449" s="2129"/>
      <c r="AU449" s="2129"/>
      <c r="AV449" s="2129"/>
      <c r="AW449" s="2129"/>
      <c r="AX449" s="2129"/>
      <c r="AY449" s="2129"/>
      <c r="AZ449" s="2129"/>
      <c r="BA449" s="2129"/>
      <c r="BB449" s="2129"/>
      <c r="BC449" s="2129"/>
      <c r="BD449" s="2129"/>
      <c r="BE449" s="2129"/>
      <c r="BF449" s="2129"/>
      <c r="BG449" s="2129"/>
      <c r="BH449" s="2129"/>
      <c r="BI449" s="2129"/>
      <c r="BJ449" s="2129"/>
      <c r="BK449" s="2129"/>
      <c r="BL449" s="2129"/>
      <c r="BM449" s="2129"/>
      <c r="BN449" s="2129"/>
      <c r="BO449" s="2129"/>
      <c r="BP449" s="2129"/>
      <c r="BQ449" s="2129"/>
      <c r="BR449" s="2129"/>
      <c r="BS449" s="2129"/>
      <c r="BT449" s="2129"/>
      <c r="BU449" s="2129"/>
      <c r="BV449" s="2129"/>
      <c r="BW449" s="2129"/>
      <c r="BX449" s="2129"/>
      <c r="BY449" s="2129"/>
      <c r="BZ449" s="2129"/>
      <c r="CA449" s="2129"/>
      <c r="CB449" s="2129"/>
      <c r="CC449" s="2129"/>
      <c r="CD449" s="2129"/>
      <c r="CE449" s="2129"/>
      <c r="CF449" s="2129"/>
      <c r="CG449" s="2129"/>
      <c r="CH449" s="2129"/>
      <c r="CI449" s="2129"/>
      <c r="CJ449" s="2129"/>
      <c r="CK449" s="2129"/>
      <c r="CL449" s="2129"/>
      <c r="CM449" s="2129"/>
      <c r="CN449" s="2129"/>
      <c r="CO449" s="2129"/>
      <c r="CP449" s="2129"/>
      <c r="CQ449" s="2129"/>
      <c r="CR449" s="2129"/>
      <c r="CS449" s="2129"/>
      <c r="CT449" s="2129"/>
      <c r="CU449" s="2129"/>
      <c r="CV449" s="2129"/>
      <c r="CW449" s="2129"/>
      <c r="CX449" s="2129"/>
      <c r="CY449" s="2129"/>
      <c r="CZ449" s="2129"/>
      <c r="DA449" s="2129"/>
      <c r="DB449" s="2129"/>
      <c r="DC449" s="2129"/>
      <c r="DD449" s="2129"/>
      <c r="DE449" s="2129"/>
      <c r="DF449" s="2129"/>
      <c r="DG449" s="2129"/>
      <c r="DH449" s="2129"/>
      <c r="DI449" s="2129"/>
      <c r="DJ449" s="2129"/>
      <c r="DK449" s="2129"/>
      <c r="DL449" s="2129"/>
      <c r="DM449" s="2129"/>
      <c r="DN449" s="2129"/>
      <c r="DO449" s="2129"/>
      <c r="DP449" s="2129"/>
      <c r="DQ449" s="2129"/>
      <c r="DR449" s="2129"/>
      <c r="DS449" s="2129"/>
      <c r="DT449" s="2129"/>
      <c r="DU449" s="2129"/>
      <c r="DV449" s="2129"/>
      <c r="DW449" s="2129"/>
      <c r="DX449" s="2129"/>
      <c r="DY449" s="2129"/>
      <c r="DZ449" s="2129"/>
      <c r="EA449" s="2129"/>
      <c r="EB449" s="2129"/>
      <c r="EC449" s="2129"/>
      <c r="ED449" s="2129"/>
      <c r="EE449" s="2129"/>
      <c r="EF449" s="2129"/>
      <c r="EG449" s="2129"/>
      <c r="EH449" s="2129"/>
      <c r="EI449" s="2129"/>
      <c r="EJ449" s="2129"/>
      <c r="EK449" s="2129"/>
      <c r="EL449" s="2129"/>
      <c r="EM449" s="2129"/>
      <c r="EN449" s="2129"/>
      <c r="EO449" s="2129"/>
      <c r="EP449" s="2129"/>
      <c r="EQ449" s="2129"/>
      <c r="ER449" s="2129"/>
      <c r="ES449" s="2129"/>
      <c r="ET449" s="2129"/>
      <c r="EU449" s="2129"/>
      <c r="EV449" s="2129"/>
      <c r="EW449" s="2129"/>
      <c r="EX449" s="2129"/>
      <c r="EY449" s="2129"/>
      <c r="EZ449" s="2129"/>
    </row>
    <row r="450" spans="1:156" s="3445" customFormat="1" ht="23.25" customHeight="1" x14ac:dyDescent="0.2">
      <c r="B450" s="3444"/>
      <c r="C450" s="3446"/>
      <c r="D450" s="3447"/>
      <c r="E450" s="3448"/>
      <c r="F450" s="3448"/>
      <c r="G450" s="3448"/>
      <c r="H450" s="3448"/>
      <c r="I450" s="3449" t="s">
        <v>670</v>
      </c>
      <c r="J450" s="3449"/>
      <c r="L450" s="3449"/>
      <c r="M450" s="3449" t="s">
        <v>707</v>
      </c>
      <c r="N450" s="3449"/>
      <c r="O450" s="3449"/>
      <c r="P450" s="3449"/>
      <c r="Q450" s="3449"/>
      <c r="R450" s="3449"/>
      <c r="S450" s="3449"/>
      <c r="T450" s="3448"/>
      <c r="U450" s="3448"/>
      <c r="V450" s="3448"/>
      <c r="W450" s="3448"/>
      <c r="X450" s="3448"/>
      <c r="Y450" s="3448"/>
      <c r="Z450" s="3448"/>
      <c r="AA450" s="3448"/>
      <c r="AB450" s="3448"/>
      <c r="AC450" s="3450"/>
      <c r="AD450" s="3444"/>
      <c r="AE450" s="3444"/>
      <c r="AF450" s="3444"/>
      <c r="AG450" s="3444"/>
      <c r="AH450" s="3444"/>
      <c r="AI450" s="3444"/>
      <c r="AJ450" s="3444"/>
      <c r="AK450" s="3444"/>
      <c r="AL450" s="3444"/>
      <c r="AM450" s="3444"/>
      <c r="AN450" s="3444"/>
      <c r="AO450" s="3444"/>
      <c r="AP450" s="3444"/>
      <c r="AQ450" s="3444"/>
      <c r="AR450" s="3444"/>
      <c r="AS450" s="3444"/>
      <c r="AT450" s="3444"/>
      <c r="AU450" s="3444"/>
      <c r="AV450" s="3444"/>
      <c r="AW450" s="3444"/>
      <c r="AX450" s="3444"/>
      <c r="AY450" s="3444"/>
      <c r="AZ450" s="3444"/>
      <c r="BA450" s="3444"/>
      <c r="BB450" s="3444"/>
      <c r="BC450" s="3444"/>
      <c r="BD450" s="3444"/>
      <c r="BE450" s="3444"/>
      <c r="BF450" s="3444"/>
      <c r="BG450" s="3444"/>
      <c r="BH450" s="3444"/>
      <c r="BI450" s="3444"/>
      <c r="BJ450" s="3444"/>
      <c r="BK450" s="3444"/>
      <c r="BL450" s="3444"/>
      <c r="BM450" s="3444"/>
      <c r="BN450" s="3444"/>
      <c r="BO450" s="3444"/>
      <c r="BP450" s="3444"/>
      <c r="BQ450" s="3444"/>
      <c r="BR450" s="3444"/>
      <c r="BS450" s="3444"/>
      <c r="BT450" s="3444"/>
      <c r="BU450" s="3444"/>
      <c r="BV450" s="3444"/>
      <c r="BW450" s="3444"/>
      <c r="BX450" s="3444"/>
      <c r="BY450" s="3444"/>
      <c r="BZ450" s="3444"/>
      <c r="CA450" s="3444"/>
      <c r="CB450" s="3444"/>
      <c r="CC450" s="3444"/>
      <c r="CD450" s="3444"/>
      <c r="CE450" s="3444"/>
      <c r="CF450" s="3444"/>
      <c r="CG450" s="3444"/>
      <c r="CH450" s="3444"/>
      <c r="CI450" s="3444"/>
      <c r="CJ450" s="3444"/>
      <c r="CK450" s="3444"/>
      <c r="CL450" s="3444"/>
      <c r="CM450" s="3444"/>
      <c r="CN450" s="3444"/>
      <c r="CO450" s="3444"/>
      <c r="CP450" s="3444"/>
      <c r="CQ450" s="3444"/>
      <c r="CR450" s="3444"/>
      <c r="CS450" s="3444"/>
      <c r="CT450" s="3444"/>
      <c r="CU450" s="3444"/>
      <c r="CV450" s="3444"/>
      <c r="CW450" s="3444"/>
      <c r="CX450" s="3444"/>
      <c r="CY450" s="3444"/>
      <c r="CZ450" s="3444"/>
      <c r="DA450" s="3444"/>
      <c r="DB450" s="3444"/>
      <c r="DC450" s="3444"/>
      <c r="DD450" s="3444"/>
      <c r="DE450" s="3444"/>
      <c r="DF450" s="3444"/>
      <c r="DG450" s="3444"/>
      <c r="DH450" s="3444"/>
      <c r="DI450" s="3444"/>
      <c r="DJ450" s="3444"/>
      <c r="DK450" s="3444"/>
      <c r="DL450" s="3444"/>
      <c r="DM450" s="3444"/>
      <c r="DN450" s="3444"/>
      <c r="DO450" s="3444"/>
      <c r="DP450" s="3444"/>
      <c r="DQ450" s="3444"/>
      <c r="DR450" s="3444"/>
      <c r="DS450" s="3444"/>
      <c r="DT450" s="3444"/>
      <c r="DU450" s="3444"/>
      <c r="DV450" s="3444"/>
      <c r="DW450" s="3444"/>
      <c r="DX450" s="3444"/>
      <c r="DY450" s="3444"/>
      <c r="DZ450" s="3444"/>
      <c r="EA450" s="3444"/>
      <c r="EB450" s="3444"/>
      <c r="EC450" s="3444"/>
      <c r="ED450" s="3444"/>
      <c r="EE450" s="3444"/>
      <c r="EF450" s="3444"/>
      <c r="EG450" s="3444"/>
      <c r="EH450" s="3444"/>
      <c r="EI450" s="3444"/>
      <c r="EJ450" s="3444"/>
      <c r="EK450" s="3444"/>
      <c r="EL450" s="3444"/>
      <c r="EM450" s="3444"/>
      <c r="EN450" s="3444"/>
      <c r="EO450" s="3444"/>
      <c r="EP450" s="3444"/>
      <c r="EQ450" s="3444"/>
      <c r="ER450" s="3444"/>
      <c r="ES450" s="3444"/>
      <c r="ET450" s="3444"/>
      <c r="EU450" s="3444"/>
      <c r="EV450" s="3444"/>
      <c r="EW450" s="3444"/>
      <c r="EX450" s="3444"/>
      <c r="EY450" s="3444"/>
      <c r="EZ450" s="3444"/>
    </row>
    <row r="452" spans="1:156" x14ac:dyDescent="0.2">
      <c r="C452" s="2153"/>
    </row>
    <row r="453" spans="1:156" ht="16.5" thickBot="1" x14ac:dyDescent="0.3">
      <c r="A453" s="2765"/>
      <c r="B453" s="2155" t="s">
        <v>655</v>
      </c>
      <c r="C453" s="2761"/>
      <c r="D453" s="2761"/>
      <c r="E453" s="2761"/>
      <c r="F453" s="2761"/>
      <c r="G453" s="2761"/>
      <c r="H453" s="2761"/>
      <c r="I453" s="2761"/>
      <c r="J453" s="2761"/>
      <c r="K453" s="2761"/>
      <c r="L453" s="2762"/>
      <c r="M453" s="2761"/>
      <c r="N453" s="2761"/>
      <c r="O453" s="2761"/>
      <c r="P453" s="2761"/>
      <c r="Q453" s="2761"/>
      <c r="R453" s="2761"/>
    </row>
    <row r="454" spans="1:156" ht="21.75" customHeight="1" thickBot="1" x14ac:dyDescent="0.25">
      <c r="A454" s="2766" t="s">
        <v>626</v>
      </c>
      <c r="B454" s="2766"/>
      <c r="C454" s="4843" t="s">
        <v>651</v>
      </c>
      <c r="D454" s="4844"/>
      <c r="E454" s="4844"/>
      <c r="F454" s="4845"/>
      <c r="G454" s="4846" t="s">
        <v>652</v>
      </c>
      <c r="H454" s="4844" t="s">
        <v>652</v>
      </c>
      <c r="I454" s="4844" t="s">
        <v>652</v>
      </c>
      <c r="J454" s="4845" t="s">
        <v>652</v>
      </c>
      <c r="K454" s="4774"/>
      <c r="L454" s="4774"/>
      <c r="M454" s="4774"/>
      <c r="N454" s="4774"/>
      <c r="O454" s="4774"/>
      <c r="P454" s="4774"/>
      <c r="Q454" s="4774"/>
      <c r="R454" s="4774"/>
    </row>
    <row r="455" spans="1:156" ht="20.25" customHeight="1" thickBot="1" x14ac:dyDescent="0.25">
      <c r="A455" s="2769" t="s">
        <v>629</v>
      </c>
      <c r="B455" s="2770" t="s">
        <v>654</v>
      </c>
      <c r="C455" s="4847" t="s">
        <v>653</v>
      </c>
      <c r="D455" s="4848" t="s">
        <v>631</v>
      </c>
      <c r="E455" s="4848" t="s">
        <v>631</v>
      </c>
      <c r="F455" s="4848" t="s">
        <v>631</v>
      </c>
      <c r="G455" s="4848"/>
      <c r="H455" s="4848"/>
      <c r="I455" s="4848"/>
      <c r="J455" s="4849"/>
      <c r="K455" s="4850"/>
      <c r="L455" s="4850"/>
      <c r="M455" s="4850"/>
      <c r="N455" s="4850"/>
      <c r="O455" s="4850"/>
      <c r="P455" s="4850"/>
      <c r="Q455" s="4850"/>
      <c r="R455" s="4850"/>
    </row>
    <row r="456" spans="1:156" ht="12.75" customHeight="1" x14ac:dyDescent="0.2">
      <c r="A456" s="2766" t="s">
        <v>534</v>
      </c>
      <c r="B456" s="2766"/>
      <c r="C456" s="4771">
        <v>1256496</v>
      </c>
      <c r="D456" s="4772">
        <v>1256496</v>
      </c>
      <c r="E456" s="4772">
        <v>1256496</v>
      </c>
      <c r="F456" s="4773">
        <v>1256496</v>
      </c>
      <c r="G456" s="4771">
        <v>1256495</v>
      </c>
      <c r="H456" s="4772">
        <v>1256495</v>
      </c>
      <c r="I456" s="4772">
        <v>1256495</v>
      </c>
      <c r="J456" s="4773">
        <v>1256495</v>
      </c>
      <c r="K456" s="4774"/>
      <c r="L456" s="4774"/>
      <c r="M456" s="4774"/>
      <c r="N456" s="4774"/>
      <c r="O456" s="4774"/>
      <c r="P456" s="4774"/>
      <c r="Q456" s="4774"/>
      <c r="R456" s="4774"/>
    </row>
    <row r="457" spans="1:156" ht="12.75" customHeight="1" thickBot="1" x14ac:dyDescent="0.25">
      <c r="A457" s="2772" t="s">
        <v>569</v>
      </c>
      <c r="B457" s="2772"/>
      <c r="C457" s="4007" t="s">
        <v>570</v>
      </c>
      <c r="D457" s="4008" t="s">
        <v>596</v>
      </c>
      <c r="E457" s="4008" t="s">
        <v>571</v>
      </c>
      <c r="F457" s="4009" t="s">
        <v>572</v>
      </c>
      <c r="G457" s="4007" t="s">
        <v>570</v>
      </c>
      <c r="H457" s="4008" t="s">
        <v>596</v>
      </c>
      <c r="I457" s="4008" t="s">
        <v>571</v>
      </c>
      <c r="J457" s="4009" t="s">
        <v>572</v>
      </c>
      <c r="K457" s="2763"/>
      <c r="L457" s="2763"/>
      <c r="M457" s="2763"/>
      <c r="N457" s="2763"/>
      <c r="O457" s="2763"/>
      <c r="P457" s="2763"/>
      <c r="Q457" s="2763"/>
      <c r="R457" s="2763"/>
    </row>
    <row r="458" spans="1:156" ht="14.25" x14ac:dyDescent="0.2">
      <c r="A458" s="2773">
        <v>42536</v>
      </c>
      <c r="B458" s="2771">
        <v>1</v>
      </c>
      <c r="C458" s="3991">
        <v>212.1</v>
      </c>
      <c r="D458" s="3992">
        <v>0</v>
      </c>
      <c r="E458" s="3992">
        <v>153.30000000000001</v>
      </c>
      <c r="F458" s="3993">
        <v>0</v>
      </c>
      <c r="G458" s="3991">
        <v>657.3</v>
      </c>
      <c r="H458" s="3992">
        <v>0</v>
      </c>
      <c r="I458" s="3992">
        <v>0</v>
      </c>
      <c r="J458" s="3993">
        <v>195.3</v>
      </c>
      <c r="K458" s="2764"/>
      <c r="L458" s="2764"/>
      <c r="M458" s="2764"/>
      <c r="N458" s="2764"/>
      <c r="O458" s="2764"/>
      <c r="P458" s="2764"/>
      <c r="Q458" s="2764"/>
      <c r="R458" s="2764"/>
    </row>
    <row r="459" spans="1:156" ht="14.25" x14ac:dyDescent="0.2">
      <c r="A459" s="2774">
        <v>42536</v>
      </c>
      <c r="B459" s="2767">
        <v>2</v>
      </c>
      <c r="C459" s="3994">
        <v>210</v>
      </c>
      <c r="D459" s="3995">
        <v>0</v>
      </c>
      <c r="E459" s="3995">
        <v>151.19999999999999</v>
      </c>
      <c r="F459" s="3996">
        <v>0</v>
      </c>
      <c r="G459" s="3994">
        <v>655.20000000000005</v>
      </c>
      <c r="H459" s="3995">
        <v>0</v>
      </c>
      <c r="I459" s="3995">
        <v>0</v>
      </c>
      <c r="J459" s="3996">
        <v>195.3</v>
      </c>
      <c r="K459" s="2760"/>
      <c r="L459" s="2760"/>
      <c r="M459" s="2760"/>
      <c r="N459" s="2760"/>
      <c r="O459" s="2760"/>
      <c r="P459" s="2760"/>
      <c r="Q459" s="2760"/>
      <c r="R459" s="2760"/>
    </row>
    <row r="460" spans="1:156" ht="14.25" x14ac:dyDescent="0.2">
      <c r="A460" s="2774">
        <v>42536</v>
      </c>
      <c r="B460" s="2767">
        <v>3</v>
      </c>
      <c r="C460" s="3994">
        <v>212.1</v>
      </c>
      <c r="D460" s="3995">
        <v>0</v>
      </c>
      <c r="E460" s="3995">
        <v>153.30000000000001</v>
      </c>
      <c r="F460" s="3996">
        <v>0</v>
      </c>
      <c r="G460" s="3994">
        <v>657.3</v>
      </c>
      <c r="H460" s="3995">
        <v>0</v>
      </c>
      <c r="I460" s="3995">
        <v>0</v>
      </c>
      <c r="J460" s="3996">
        <v>195.3</v>
      </c>
      <c r="K460" s="2760"/>
      <c r="L460" s="2760"/>
      <c r="M460" s="2760"/>
      <c r="N460" s="2760"/>
      <c r="O460" s="2760"/>
      <c r="P460" s="2760"/>
      <c r="Q460" s="2760"/>
      <c r="R460" s="2760"/>
    </row>
    <row r="461" spans="1:156" ht="14.25" x14ac:dyDescent="0.2">
      <c r="A461" s="3457">
        <v>42536</v>
      </c>
      <c r="B461" s="3458">
        <v>4</v>
      </c>
      <c r="C461" s="3997">
        <v>210</v>
      </c>
      <c r="D461" s="3998">
        <v>0</v>
      </c>
      <c r="E461" s="3998">
        <v>149.1</v>
      </c>
      <c r="F461" s="3999">
        <v>0</v>
      </c>
      <c r="G461" s="3997">
        <v>659.4</v>
      </c>
      <c r="H461" s="3998">
        <v>0</v>
      </c>
      <c r="I461" s="3998">
        <v>0</v>
      </c>
      <c r="J461" s="3999">
        <v>189</v>
      </c>
      <c r="K461" s="2760"/>
      <c r="L461" s="2760"/>
      <c r="M461" s="2760"/>
      <c r="N461" s="2760"/>
      <c r="O461" s="2760"/>
      <c r="P461" s="2760"/>
      <c r="Q461" s="2760"/>
      <c r="R461" s="2760"/>
    </row>
    <row r="462" spans="1:156" ht="14.25" x14ac:dyDescent="0.2">
      <c r="A462" s="2774">
        <v>42536</v>
      </c>
      <c r="B462" s="2767">
        <v>5</v>
      </c>
      <c r="C462" s="3994">
        <v>212.1</v>
      </c>
      <c r="D462" s="3995">
        <v>0</v>
      </c>
      <c r="E462" s="3995">
        <v>153.30000000000001</v>
      </c>
      <c r="F462" s="3996">
        <v>0</v>
      </c>
      <c r="G462" s="3994">
        <v>657.3</v>
      </c>
      <c r="H462" s="3995">
        <v>0</v>
      </c>
      <c r="I462" s="3995">
        <v>0</v>
      </c>
      <c r="J462" s="3996">
        <v>182.7</v>
      </c>
      <c r="K462" s="2760"/>
      <c r="L462" s="2760"/>
      <c r="M462" s="2760"/>
      <c r="N462" s="2760"/>
      <c r="O462" s="2760"/>
      <c r="P462" s="2760"/>
      <c r="Q462" s="2760"/>
      <c r="R462" s="2760"/>
    </row>
    <row r="463" spans="1:156" ht="14.25" x14ac:dyDescent="0.2">
      <c r="A463" s="2774">
        <v>42536</v>
      </c>
      <c r="B463" s="2767">
        <v>6</v>
      </c>
      <c r="C463" s="3994">
        <v>212.1</v>
      </c>
      <c r="D463" s="3995">
        <v>0</v>
      </c>
      <c r="E463" s="3995">
        <v>142.80000000000001</v>
      </c>
      <c r="F463" s="3996">
        <v>0</v>
      </c>
      <c r="G463" s="3994">
        <v>686.7</v>
      </c>
      <c r="H463" s="3995">
        <v>0</v>
      </c>
      <c r="I463" s="3995">
        <v>0</v>
      </c>
      <c r="J463" s="3996">
        <v>153.30000000000001</v>
      </c>
      <c r="K463" s="2760"/>
      <c r="L463" s="2760"/>
      <c r="M463" s="2760"/>
      <c r="N463" s="2760"/>
      <c r="O463" s="2760"/>
      <c r="P463" s="2760"/>
      <c r="Q463" s="2760"/>
      <c r="R463" s="2760"/>
    </row>
    <row r="464" spans="1:156" ht="14.25" x14ac:dyDescent="0.2">
      <c r="A464" s="2774">
        <v>42536</v>
      </c>
      <c r="B464" s="2767">
        <v>7</v>
      </c>
      <c r="C464" s="3994">
        <v>210</v>
      </c>
      <c r="D464" s="3995">
        <v>0</v>
      </c>
      <c r="E464" s="3995">
        <v>142.80000000000001</v>
      </c>
      <c r="F464" s="3996">
        <v>0</v>
      </c>
      <c r="G464" s="3994">
        <v>709.8</v>
      </c>
      <c r="H464" s="3995">
        <v>0</v>
      </c>
      <c r="I464" s="3995">
        <v>0</v>
      </c>
      <c r="J464" s="3996">
        <v>130.19999999999999</v>
      </c>
      <c r="K464" s="2760"/>
      <c r="L464" s="2760"/>
      <c r="M464" s="2760"/>
      <c r="N464" s="2760"/>
      <c r="O464" s="2760"/>
      <c r="P464" s="2760"/>
      <c r="Q464" s="2760"/>
      <c r="R464" s="2760"/>
    </row>
    <row r="465" spans="1:18" ht="14.25" x14ac:dyDescent="0.2">
      <c r="A465" s="2774">
        <v>42536</v>
      </c>
      <c r="B465" s="2767">
        <v>8</v>
      </c>
      <c r="C465" s="3994">
        <v>210</v>
      </c>
      <c r="D465" s="3995">
        <v>0</v>
      </c>
      <c r="E465" s="3995">
        <v>140.69999999999999</v>
      </c>
      <c r="F465" s="3996">
        <v>0</v>
      </c>
      <c r="G465" s="3994">
        <v>686.7</v>
      </c>
      <c r="H465" s="3995">
        <v>0</v>
      </c>
      <c r="I465" s="3995">
        <v>0</v>
      </c>
      <c r="J465" s="3996">
        <v>165.9</v>
      </c>
      <c r="K465" s="2760"/>
      <c r="L465" s="2760"/>
      <c r="M465" s="2760"/>
      <c r="N465" s="2760"/>
      <c r="O465" s="2760"/>
      <c r="P465" s="2760"/>
      <c r="Q465" s="2760"/>
      <c r="R465" s="2760"/>
    </row>
    <row r="466" spans="1:18" ht="14.25" x14ac:dyDescent="0.2">
      <c r="A466" s="2774">
        <v>42536</v>
      </c>
      <c r="B466" s="2767">
        <v>9</v>
      </c>
      <c r="C466" s="3994">
        <v>212.1</v>
      </c>
      <c r="D466" s="3995">
        <v>0</v>
      </c>
      <c r="E466" s="3995">
        <v>138.6</v>
      </c>
      <c r="F466" s="3996">
        <v>0</v>
      </c>
      <c r="G466" s="3994">
        <v>711.9</v>
      </c>
      <c r="H466" s="3995">
        <v>0</v>
      </c>
      <c r="I466" s="3995">
        <v>0</v>
      </c>
      <c r="J466" s="3996">
        <v>140.69999999999999</v>
      </c>
      <c r="K466" s="2760"/>
      <c r="L466" s="2760"/>
      <c r="M466" s="2760"/>
      <c r="N466" s="2760"/>
      <c r="O466" s="2760"/>
      <c r="P466" s="2760"/>
      <c r="Q466" s="2760"/>
      <c r="R466" s="2760"/>
    </row>
    <row r="467" spans="1:18" ht="14.25" x14ac:dyDescent="0.2">
      <c r="A467" s="3457">
        <v>42536</v>
      </c>
      <c r="B467" s="3458">
        <v>10</v>
      </c>
      <c r="C467" s="3997">
        <v>212.1</v>
      </c>
      <c r="D467" s="3998">
        <v>0</v>
      </c>
      <c r="E467" s="3998">
        <v>138.6</v>
      </c>
      <c r="F467" s="3999">
        <v>0</v>
      </c>
      <c r="G467" s="3997">
        <v>762.3</v>
      </c>
      <c r="H467" s="3998">
        <v>0</v>
      </c>
      <c r="I467" s="3998">
        <v>0</v>
      </c>
      <c r="J467" s="3999">
        <v>92.4</v>
      </c>
      <c r="K467" s="2760"/>
      <c r="L467" s="2760"/>
      <c r="M467" s="2760"/>
      <c r="N467" s="2760"/>
      <c r="O467" s="2760"/>
      <c r="P467" s="2760"/>
      <c r="Q467" s="2760"/>
      <c r="R467" s="2760"/>
    </row>
    <row r="468" spans="1:18" ht="14.25" x14ac:dyDescent="0.2">
      <c r="A468" s="2774">
        <v>42536</v>
      </c>
      <c r="B468" s="2767">
        <v>11</v>
      </c>
      <c r="C468" s="3994">
        <v>235.2</v>
      </c>
      <c r="D468" s="3995">
        <v>0</v>
      </c>
      <c r="E468" s="3995">
        <v>153.30000000000001</v>
      </c>
      <c r="F468" s="3996">
        <v>0</v>
      </c>
      <c r="G468" s="3994">
        <v>768.6</v>
      </c>
      <c r="H468" s="3995">
        <v>0</v>
      </c>
      <c r="I468" s="3995">
        <v>0</v>
      </c>
      <c r="J468" s="3996">
        <v>84</v>
      </c>
      <c r="K468" s="2760"/>
      <c r="L468" s="2760"/>
      <c r="M468" s="2760"/>
      <c r="N468" s="2760"/>
      <c r="O468" s="2760"/>
      <c r="P468" s="2760"/>
      <c r="Q468" s="2760"/>
      <c r="R468" s="2760"/>
    </row>
    <row r="469" spans="1:18" ht="14.25" x14ac:dyDescent="0.2">
      <c r="A469" s="2774">
        <v>42536</v>
      </c>
      <c r="B469" s="2767">
        <v>12</v>
      </c>
      <c r="C469" s="3994">
        <v>323.39999999999998</v>
      </c>
      <c r="D469" s="3995">
        <v>0</v>
      </c>
      <c r="E469" s="3995">
        <v>252</v>
      </c>
      <c r="F469" s="3996">
        <v>0</v>
      </c>
      <c r="G469" s="3994">
        <v>764.4</v>
      </c>
      <c r="H469" s="3995">
        <v>0</v>
      </c>
      <c r="I469" s="3995">
        <v>0</v>
      </c>
      <c r="J469" s="3996">
        <v>100.8</v>
      </c>
      <c r="K469" s="2760"/>
      <c r="L469" s="2760"/>
      <c r="M469" s="2760"/>
      <c r="N469" s="2760"/>
      <c r="O469" s="2760"/>
      <c r="P469" s="2760"/>
      <c r="Q469" s="2760"/>
      <c r="R469" s="2760"/>
    </row>
    <row r="470" spans="1:18" ht="14.25" x14ac:dyDescent="0.2">
      <c r="A470" s="2774">
        <v>42536</v>
      </c>
      <c r="B470" s="2767">
        <v>13</v>
      </c>
      <c r="C470" s="3994">
        <v>327.60000000000002</v>
      </c>
      <c r="D470" s="3995">
        <v>0</v>
      </c>
      <c r="E470" s="3995">
        <v>241.5</v>
      </c>
      <c r="F470" s="3996">
        <v>0</v>
      </c>
      <c r="G470" s="3994">
        <v>764.4</v>
      </c>
      <c r="H470" s="3995">
        <v>0</v>
      </c>
      <c r="I470" s="3995">
        <v>0</v>
      </c>
      <c r="J470" s="3996">
        <v>98.7</v>
      </c>
      <c r="K470" s="2760"/>
      <c r="L470" s="2760"/>
      <c r="M470" s="2760"/>
      <c r="N470" s="2760"/>
      <c r="O470" s="2760"/>
      <c r="P470" s="2760"/>
      <c r="Q470" s="2760"/>
      <c r="R470" s="2760"/>
    </row>
    <row r="471" spans="1:18" ht="14.25" x14ac:dyDescent="0.2">
      <c r="A471" s="2774">
        <v>42536</v>
      </c>
      <c r="B471" s="2767">
        <v>14</v>
      </c>
      <c r="C471" s="3994">
        <v>275.10000000000002</v>
      </c>
      <c r="D471" s="3995">
        <v>0</v>
      </c>
      <c r="E471" s="3995">
        <v>189</v>
      </c>
      <c r="F471" s="3996">
        <v>0</v>
      </c>
      <c r="G471" s="3994">
        <v>789.6</v>
      </c>
      <c r="H471" s="3995">
        <v>0</v>
      </c>
      <c r="I471" s="3995">
        <v>0</v>
      </c>
      <c r="J471" s="3996">
        <v>65.099999999999994</v>
      </c>
      <c r="K471" s="2760"/>
      <c r="L471" s="2760"/>
      <c r="M471" s="2760"/>
      <c r="N471" s="2760"/>
      <c r="O471" s="2760"/>
      <c r="P471" s="2760"/>
      <c r="Q471" s="2760"/>
      <c r="R471" s="2760"/>
    </row>
    <row r="472" spans="1:18" ht="14.25" x14ac:dyDescent="0.2">
      <c r="A472" s="2774">
        <v>42536</v>
      </c>
      <c r="B472" s="2767">
        <v>15</v>
      </c>
      <c r="C472" s="3994">
        <v>258.3</v>
      </c>
      <c r="D472" s="3995">
        <v>0</v>
      </c>
      <c r="E472" s="3995">
        <v>168</v>
      </c>
      <c r="F472" s="3996">
        <v>0</v>
      </c>
      <c r="G472" s="3994">
        <v>785.4</v>
      </c>
      <c r="H472" s="3995">
        <v>0</v>
      </c>
      <c r="I472" s="3995">
        <v>0</v>
      </c>
      <c r="J472" s="3996">
        <v>65.099999999999994</v>
      </c>
      <c r="K472" s="2760"/>
      <c r="L472" s="2760"/>
      <c r="M472" s="2760"/>
      <c r="N472" s="2760"/>
      <c r="O472" s="2760"/>
      <c r="P472" s="2760"/>
      <c r="Q472" s="2760"/>
      <c r="R472" s="2760"/>
    </row>
    <row r="473" spans="1:18" ht="14.25" x14ac:dyDescent="0.2">
      <c r="A473" s="2774">
        <v>42536</v>
      </c>
      <c r="B473" s="2767">
        <v>16</v>
      </c>
      <c r="C473" s="3994">
        <v>258.3</v>
      </c>
      <c r="D473" s="3995">
        <v>0</v>
      </c>
      <c r="E473" s="3995">
        <v>168</v>
      </c>
      <c r="F473" s="3996">
        <v>0</v>
      </c>
      <c r="G473" s="3994">
        <v>789.6</v>
      </c>
      <c r="H473" s="3995">
        <v>0</v>
      </c>
      <c r="I473" s="3995">
        <v>0</v>
      </c>
      <c r="J473" s="3996">
        <v>77.7</v>
      </c>
      <c r="K473" s="2760"/>
      <c r="L473" s="2760"/>
      <c r="M473" s="2760"/>
      <c r="N473" s="2760"/>
      <c r="O473" s="2760"/>
      <c r="P473" s="2760"/>
      <c r="Q473" s="2760"/>
      <c r="R473" s="2760"/>
    </row>
    <row r="474" spans="1:18" ht="14.25" x14ac:dyDescent="0.2">
      <c r="A474" s="2774">
        <v>42536</v>
      </c>
      <c r="B474" s="2767">
        <v>17</v>
      </c>
      <c r="C474" s="3994">
        <v>254.1</v>
      </c>
      <c r="D474" s="3995">
        <v>0</v>
      </c>
      <c r="E474" s="3995">
        <v>170.1</v>
      </c>
      <c r="F474" s="3996">
        <v>0</v>
      </c>
      <c r="G474" s="3994">
        <v>705.6</v>
      </c>
      <c r="H474" s="3995">
        <v>0</v>
      </c>
      <c r="I474" s="3995">
        <v>0</v>
      </c>
      <c r="J474" s="3996">
        <v>155.4</v>
      </c>
      <c r="K474" s="2760"/>
      <c r="L474" s="2760"/>
      <c r="M474" s="2760"/>
      <c r="N474" s="2760"/>
      <c r="O474" s="2760"/>
      <c r="P474" s="2760"/>
      <c r="Q474" s="2760"/>
      <c r="R474" s="2760"/>
    </row>
    <row r="475" spans="1:18" ht="14.25" x14ac:dyDescent="0.2">
      <c r="A475" s="2774">
        <v>42536</v>
      </c>
      <c r="B475" s="2767">
        <v>18</v>
      </c>
      <c r="C475" s="3994">
        <v>254.1</v>
      </c>
      <c r="D475" s="3995">
        <v>0</v>
      </c>
      <c r="E475" s="3995">
        <v>168</v>
      </c>
      <c r="F475" s="3996">
        <v>0</v>
      </c>
      <c r="G475" s="3994">
        <v>661.5</v>
      </c>
      <c r="H475" s="3995">
        <v>0</v>
      </c>
      <c r="I475" s="3995">
        <v>0</v>
      </c>
      <c r="J475" s="3996">
        <v>195.3</v>
      </c>
      <c r="K475" s="2760"/>
      <c r="L475" s="2760"/>
      <c r="M475" s="2760"/>
      <c r="N475" s="2760"/>
      <c r="O475" s="2760"/>
      <c r="P475" s="2760"/>
      <c r="Q475" s="2760"/>
      <c r="R475" s="2760"/>
    </row>
    <row r="476" spans="1:18" ht="14.25" x14ac:dyDescent="0.2">
      <c r="A476" s="2774">
        <v>42536</v>
      </c>
      <c r="B476" s="2767">
        <v>19</v>
      </c>
      <c r="C476" s="3994">
        <v>214.2</v>
      </c>
      <c r="D476" s="3995">
        <v>0</v>
      </c>
      <c r="E476" s="3995">
        <v>144.9</v>
      </c>
      <c r="F476" s="3996">
        <v>0</v>
      </c>
      <c r="G476" s="3994">
        <v>665.7</v>
      </c>
      <c r="H476" s="3995">
        <v>0</v>
      </c>
      <c r="I476" s="3995">
        <v>0</v>
      </c>
      <c r="J476" s="3996">
        <v>195.3</v>
      </c>
      <c r="K476" s="2760"/>
      <c r="L476" s="2760"/>
      <c r="M476" s="2760"/>
      <c r="N476" s="2760"/>
      <c r="O476" s="2760"/>
      <c r="P476" s="2760"/>
      <c r="Q476" s="2760"/>
      <c r="R476" s="2760"/>
    </row>
    <row r="477" spans="1:18" ht="14.25" x14ac:dyDescent="0.2">
      <c r="A477" s="2774">
        <v>42536</v>
      </c>
      <c r="B477" s="2767">
        <v>20</v>
      </c>
      <c r="C477" s="3994">
        <v>210</v>
      </c>
      <c r="D477" s="3995">
        <v>0</v>
      </c>
      <c r="E477" s="3995">
        <v>142.80000000000001</v>
      </c>
      <c r="F477" s="3996">
        <v>0</v>
      </c>
      <c r="G477" s="3994">
        <v>665.7</v>
      </c>
      <c r="H477" s="3995">
        <v>0</v>
      </c>
      <c r="I477" s="3995">
        <v>0</v>
      </c>
      <c r="J477" s="3996">
        <v>197.4</v>
      </c>
      <c r="K477" s="2760"/>
      <c r="L477" s="2760"/>
      <c r="M477" s="2760"/>
      <c r="N477" s="2760"/>
      <c r="O477" s="2760"/>
      <c r="P477" s="2760"/>
      <c r="Q477" s="2760"/>
      <c r="R477" s="2760"/>
    </row>
    <row r="478" spans="1:18" ht="14.25" x14ac:dyDescent="0.2">
      <c r="A478" s="3457">
        <v>42536</v>
      </c>
      <c r="B478" s="3458">
        <v>21</v>
      </c>
      <c r="C478" s="3997">
        <v>210</v>
      </c>
      <c r="D478" s="3998">
        <v>0</v>
      </c>
      <c r="E478" s="3998">
        <v>144.9</v>
      </c>
      <c r="F478" s="3999">
        <v>0</v>
      </c>
      <c r="G478" s="3997">
        <v>665.7</v>
      </c>
      <c r="H478" s="3998">
        <v>0</v>
      </c>
      <c r="I478" s="3998">
        <v>0</v>
      </c>
      <c r="J478" s="3999">
        <v>193.2</v>
      </c>
      <c r="K478" s="2760"/>
      <c r="L478" s="2760"/>
      <c r="M478" s="2760"/>
      <c r="N478" s="2760"/>
      <c r="O478" s="2760"/>
      <c r="P478" s="2760"/>
      <c r="Q478" s="2760"/>
      <c r="R478" s="2760"/>
    </row>
    <row r="479" spans="1:18" ht="14.25" x14ac:dyDescent="0.2">
      <c r="A479" s="2774">
        <v>42536</v>
      </c>
      <c r="B479" s="2767">
        <v>22</v>
      </c>
      <c r="C479" s="3994">
        <v>210</v>
      </c>
      <c r="D479" s="3995">
        <v>0</v>
      </c>
      <c r="E479" s="3995">
        <v>142.80000000000001</v>
      </c>
      <c r="F479" s="3996">
        <v>0</v>
      </c>
      <c r="G479" s="3994">
        <v>690.9</v>
      </c>
      <c r="H479" s="3995">
        <v>0</v>
      </c>
      <c r="I479" s="3995">
        <v>0</v>
      </c>
      <c r="J479" s="3996">
        <v>159.6</v>
      </c>
      <c r="K479" s="2760"/>
      <c r="L479" s="2760"/>
      <c r="M479" s="2760"/>
      <c r="N479" s="2760"/>
      <c r="O479" s="2760"/>
      <c r="P479" s="2760"/>
      <c r="Q479" s="2760"/>
      <c r="R479" s="2760"/>
    </row>
    <row r="480" spans="1:18" ht="14.25" x14ac:dyDescent="0.2">
      <c r="A480" s="2774">
        <v>42536</v>
      </c>
      <c r="B480" s="2767">
        <v>23</v>
      </c>
      <c r="C480" s="3994">
        <v>214.2</v>
      </c>
      <c r="D480" s="3995">
        <v>0</v>
      </c>
      <c r="E480" s="3995">
        <v>144.9</v>
      </c>
      <c r="F480" s="3996">
        <v>0</v>
      </c>
      <c r="G480" s="3994">
        <v>718.2</v>
      </c>
      <c r="H480" s="3995">
        <v>0</v>
      </c>
      <c r="I480" s="3995">
        <v>0</v>
      </c>
      <c r="J480" s="3996">
        <v>130.19999999999999</v>
      </c>
      <c r="K480" s="2760"/>
      <c r="L480" s="2760"/>
      <c r="M480" s="2760"/>
      <c r="N480" s="2760"/>
      <c r="O480" s="2760"/>
      <c r="P480" s="2760"/>
      <c r="Q480" s="2760"/>
      <c r="R480" s="2760"/>
    </row>
    <row r="481" spans="1:18" ht="15" thickBot="1" x14ac:dyDescent="0.25">
      <c r="A481" s="2775">
        <v>42536</v>
      </c>
      <c r="B481" s="2768">
        <v>24</v>
      </c>
      <c r="C481" s="4000">
        <v>214.2</v>
      </c>
      <c r="D481" s="4001">
        <v>0</v>
      </c>
      <c r="E481" s="4001">
        <v>144.9</v>
      </c>
      <c r="F481" s="4002">
        <v>0</v>
      </c>
      <c r="G481" s="4000">
        <v>693</v>
      </c>
      <c r="H481" s="4001">
        <v>0</v>
      </c>
      <c r="I481" s="4001">
        <v>0</v>
      </c>
      <c r="J481" s="4002">
        <v>163.80000000000001</v>
      </c>
      <c r="K481" s="2760"/>
      <c r="L481" s="2760"/>
      <c r="M481" s="2760"/>
      <c r="N481" s="2760"/>
      <c r="O481" s="2760"/>
      <c r="P481" s="2760"/>
      <c r="Q481" s="2760"/>
      <c r="R481" s="2760"/>
    </row>
    <row r="482" spans="1:18" ht="17.25" customHeight="1" thickBot="1" x14ac:dyDescent="0.25">
      <c r="A482" s="1410"/>
      <c r="B482" s="1411"/>
      <c r="C482" s="4003">
        <f>SUM(C458:C481)</f>
        <v>5571.2999999999993</v>
      </c>
      <c r="D482" s="4004">
        <f t="shared" ref="D482:J482" si="52">SUM(D458:D481)</f>
        <v>0</v>
      </c>
      <c r="E482" s="4004">
        <f t="shared" si="52"/>
        <v>3838.8000000000006</v>
      </c>
      <c r="F482" s="4005">
        <f t="shared" si="52"/>
        <v>0</v>
      </c>
      <c r="G482" s="4003">
        <f t="shared" si="52"/>
        <v>16972.200000000004</v>
      </c>
      <c r="H482" s="4004">
        <f t="shared" si="52"/>
        <v>0</v>
      </c>
      <c r="I482" s="4004">
        <f t="shared" si="52"/>
        <v>0</v>
      </c>
      <c r="J482" s="4006">
        <f t="shared" si="52"/>
        <v>3521.7000000000003</v>
      </c>
    </row>
    <row r="485" spans="1:18" ht="15.75" x14ac:dyDescent="0.25">
      <c r="A485" s="4778" t="s">
        <v>656</v>
      </c>
      <c r="B485" s="4778"/>
      <c r="C485" s="4778"/>
      <c r="D485" s="4778"/>
      <c r="E485" s="4778"/>
      <c r="F485" s="4778"/>
      <c r="G485" s="4778"/>
    </row>
    <row r="486" spans="1:18" ht="15.75" x14ac:dyDescent="0.2">
      <c r="A486" s="4729" t="s">
        <v>715</v>
      </c>
      <c r="B486" s="4729"/>
      <c r="C486" s="4729"/>
      <c r="D486" s="4729"/>
      <c r="E486" s="4729"/>
      <c r="F486" s="4729"/>
      <c r="G486" s="4729"/>
    </row>
    <row r="487" spans="1:18" ht="15.75" x14ac:dyDescent="0.25">
      <c r="A487" s="4730" t="s">
        <v>657</v>
      </c>
      <c r="B487" s="4730"/>
      <c r="C487" s="4730"/>
      <c r="D487" s="4730"/>
      <c r="E487" s="4730"/>
      <c r="F487" s="4730"/>
      <c r="G487" s="4730"/>
    </row>
    <row r="488" spans="1:18" ht="16.5" thickBot="1" x14ac:dyDescent="0.3">
      <c r="A488" s="2780"/>
      <c r="B488" s="2781"/>
      <c r="C488" s="2781" t="s">
        <v>672</v>
      </c>
    </row>
    <row r="489" spans="1:18" ht="15.75" thickBot="1" x14ac:dyDescent="0.25">
      <c r="A489" s="2782" t="s">
        <v>654</v>
      </c>
      <c r="B489" s="4458"/>
      <c r="C489" s="4459" t="s">
        <v>658</v>
      </c>
      <c r="D489" s="4460"/>
      <c r="E489" s="4731" t="s">
        <v>659</v>
      </c>
      <c r="F489" s="4732"/>
      <c r="G489" s="4733"/>
    </row>
    <row r="490" spans="1:18" ht="15" x14ac:dyDescent="0.2">
      <c r="A490" s="2783" t="s">
        <v>660</v>
      </c>
      <c r="B490" s="2784" t="s">
        <v>661</v>
      </c>
      <c r="C490" s="2785"/>
      <c r="D490" s="2786"/>
      <c r="E490" s="2784" t="s">
        <v>661</v>
      </c>
      <c r="F490" s="2787"/>
      <c r="G490" s="2788"/>
    </row>
    <row r="491" spans="1:18" ht="13.5" thickBot="1" x14ac:dyDescent="0.25">
      <c r="A491" s="2783" t="s">
        <v>662</v>
      </c>
      <c r="B491" s="2789" t="s">
        <v>663</v>
      </c>
      <c r="C491" s="2785"/>
      <c r="D491" s="2790">
        <v>1800</v>
      </c>
      <c r="E491" s="2791" t="s">
        <v>663</v>
      </c>
      <c r="F491" s="2785"/>
      <c r="G491" s="2790">
        <v>1800</v>
      </c>
    </row>
    <row r="492" spans="1:18" ht="26.25" thickBot="1" x14ac:dyDescent="0.25">
      <c r="A492" s="2792"/>
      <c r="B492" s="2817" t="s">
        <v>664</v>
      </c>
      <c r="C492" s="2818" t="s">
        <v>665</v>
      </c>
      <c r="D492" s="2816" t="s">
        <v>666</v>
      </c>
      <c r="E492" s="2817" t="s">
        <v>664</v>
      </c>
      <c r="F492" s="2818" t="s">
        <v>665</v>
      </c>
      <c r="G492" s="2816" t="s">
        <v>667</v>
      </c>
    </row>
    <row r="493" spans="1:18" x14ac:dyDescent="0.2">
      <c r="A493" s="2783" t="s">
        <v>668</v>
      </c>
      <c r="B493" s="2794">
        <v>751.94100000000003</v>
      </c>
      <c r="C493" s="2795"/>
      <c r="D493" s="2796"/>
      <c r="E493" s="2797">
        <v>10534.59</v>
      </c>
      <c r="F493" s="2798"/>
      <c r="G493" s="2799"/>
    </row>
    <row r="494" spans="1:18" x14ac:dyDescent="0.2">
      <c r="A494" s="2800" t="s">
        <v>500</v>
      </c>
      <c r="B494" s="2801">
        <v>751.95</v>
      </c>
      <c r="C494" s="2802">
        <f t="shared" ref="C494:C517" si="53">B494-B493</f>
        <v>9.0000000000145519E-3</v>
      </c>
      <c r="D494" s="2808">
        <f>C494*D491</f>
        <v>16.200000000026193</v>
      </c>
      <c r="E494" s="2802">
        <v>10534.6</v>
      </c>
      <c r="F494" s="2804">
        <f>E494-E493</f>
        <v>1.0000000000218279E-2</v>
      </c>
      <c r="G494" s="2808">
        <f>F494*G491</f>
        <v>18.000000000392902</v>
      </c>
    </row>
    <row r="495" spans="1:18" x14ac:dyDescent="0.2">
      <c r="A495" s="2783" t="s">
        <v>501</v>
      </c>
      <c r="B495" s="2801">
        <v>751.9586956500001</v>
      </c>
      <c r="C495" s="2802">
        <f t="shared" si="53"/>
        <v>8.6956500000496817E-3</v>
      </c>
      <c r="D495" s="2808">
        <f>C495*D491</f>
        <v>15.652170000089427</v>
      </c>
      <c r="E495" s="2802">
        <v>10534.613043478261</v>
      </c>
      <c r="F495" s="2804">
        <f>E495-E494</f>
        <v>1.3043478260442498E-2</v>
      </c>
      <c r="G495" s="2808">
        <f>F495*G491</f>
        <v>23.478260868796497</v>
      </c>
    </row>
    <row r="496" spans="1:18" x14ac:dyDescent="0.2">
      <c r="A496" s="2800" t="s">
        <v>502</v>
      </c>
      <c r="B496" s="2801">
        <v>751.96739130000014</v>
      </c>
      <c r="C496" s="2802">
        <f t="shared" si="53"/>
        <v>8.6956500000496817E-3</v>
      </c>
      <c r="D496" s="2808">
        <f>C496*D491</f>
        <v>15.652170000089427</v>
      </c>
      <c r="E496" s="2802">
        <v>10534.626086956521</v>
      </c>
      <c r="F496" s="2804">
        <f t="shared" ref="F496:F517" si="54">E496-E495</f>
        <v>1.3043478260442498E-2</v>
      </c>
      <c r="G496" s="2808">
        <f>F496*G491</f>
        <v>23.478260868796497</v>
      </c>
    </row>
    <row r="497" spans="1:7" x14ac:dyDescent="0.2">
      <c r="A497" s="3451" t="s">
        <v>503</v>
      </c>
      <c r="B497" s="3452">
        <v>751.97608695000019</v>
      </c>
      <c r="C497" s="3453">
        <f t="shared" si="53"/>
        <v>8.6956500000496817E-3</v>
      </c>
      <c r="D497" s="3454">
        <f>C497*D491</f>
        <v>15.652170000089427</v>
      </c>
      <c r="E497" s="3453">
        <v>10534.639130434782</v>
      </c>
      <c r="F497" s="3455">
        <f t="shared" si="54"/>
        <v>1.3043478260442498E-2</v>
      </c>
      <c r="G497" s="3454">
        <f>F497*G491</f>
        <v>23.478260868796497</v>
      </c>
    </row>
    <row r="498" spans="1:7" x14ac:dyDescent="0.2">
      <c r="A498" s="2800" t="s">
        <v>504</v>
      </c>
      <c r="B498" s="2801">
        <v>751.98478260000024</v>
      </c>
      <c r="C498" s="2802">
        <f t="shared" si="53"/>
        <v>8.6956500000496817E-3</v>
      </c>
      <c r="D498" s="2808">
        <f>C498*D491</f>
        <v>15.652170000089427</v>
      </c>
      <c r="E498" s="2802">
        <v>10534.652173913042</v>
      </c>
      <c r="F498" s="2804">
        <f>E498-E497</f>
        <v>1.3043478260442498E-2</v>
      </c>
      <c r="G498" s="2808">
        <f>F498*G491</f>
        <v>23.478260868796497</v>
      </c>
    </row>
    <row r="499" spans="1:7" x14ac:dyDescent="0.2">
      <c r="A499" s="2783" t="s">
        <v>505</v>
      </c>
      <c r="B499" s="2801">
        <v>751.99347825000029</v>
      </c>
      <c r="C499" s="2802">
        <f t="shared" si="53"/>
        <v>8.6956500000496817E-3</v>
      </c>
      <c r="D499" s="2808">
        <f>C499*D491</f>
        <v>15.652170000089427</v>
      </c>
      <c r="E499" s="2802">
        <v>10534.665217391303</v>
      </c>
      <c r="F499" s="2804">
        <f>E499-E498</f>
        <v>1.3043478260442498E-2</v>
      </c>
      <c r="G499" s="2808">
        <f>F499*G491</f>
        <v>23.478260868796497</v>
      </c>
    </row>
    <row r="500" spans="1:7" x14ac:dyDescent="0.2">
      <c r="A500" s="2800" t="s">
        <v>506</v>
      </c>
      <c r="B500" s="2801">
        <v>752.00217390000034</v>
      </c>
      <c r="C500" s="2802">
        <f t="shared" si="53"/>
        <v>8.6956500000496817E-3</v>
      </c>
      <c r="D500" s="2808">
        <f>C500*D491</f>
        <v>15.652170000089427</v>
      </c>
      <c r="E500" s="2802">
        <v>10534.678260869563</v>
      </c>
      <c r="F500" s="2804">
        <f t="shared" si="54"/>
        <v>1.3043478260442498E-2</v>
      </c>
      <c r="G500" s="2808">
        <f>F500*G491</f>
        <v>23.478260868796497</v>
      </c>
    </row>
    <row r="501" spans="1:7" x14ac:dyDescent="0.2">
      <c r="A501" s="2783" t="s">
        <v>507</v>
      </c>
      <c r="B501" s="2801">
        <v>752.01086955000039</v>
      </c>
      <c r="C501" s="2802">
        <f t="shared" si="53"/>
        <v>8.6956500000496817E-3</v>
      </c>
      <c r="D501" s="2808">
        <f>C501*D491</f>
        <v>15.652170000089427</v>
      </c>
      <c r="E501" s="2805">
        <v>10534.691304347823</v>
      </c>
      <c r="F501" s="2804">
        <f t="shared" si="54"/>
        <v>1.3043478260442498E-2</v>
      </c>
      <c r="G501" s="2808">
        <f>F501*G491</f>
        <v>23.478260868796497</v>
      </c>
    </row>
    <row r="502" spans="1:7" x14ac:dyDescent="0.2">
      <c r="A502" s="2800" t="s">
        <v>508</v>
      </c>
      <c r="B502" s="2801">
        <v>752.01956520000044</v>
      </c>
      <c r="C502" s="2802">
        <f t="shared" si="53"/>
        <v>8.6956500000496817E-3</v>
      </c>
      <c r="D502" s="2808">
        <f>C502*(D491)</f>
        <v>15.652170000089427</v>
      </c>
      <c r="E502" s="2805">
        <v>10534.704347826084</v>
      </c>
      <c r="F502" s="2804">
        <f t="shared" si="54"/>
        <v>1.3043478260442498E-2</v>
      </c>
      <c r="G502" s="2808">
        <f>F502*G491</f>
        <v>23.478260868796497</v>
      </c>
    </row>
    <row r="503" spans="1:7" x14ac:dyDescent="0.2">
      <c r="A503" s="3451" t="s">
        <v>509</v>
      </c>
      <c r="B503" s="3452">
        <v>752.02826085000049</v>
      </c>
      <c r="C503" s="3453">
        <f t="shared" si="53"/>
        <v>8.6956500000496817E-3</v>
      </c>
      <c r="D503" s="3454">
        <f>C503*D491</f>
        <v>15.652170000089427</v>
      </c>
      <c r="E503" s="3456">
        <v>10534.717391304344</v>
      </c>
      <c r="F503" s="3455">
        <f t="shared" si="54"/>
        <v>1.3043478260442498E-2</v>
      </c>
      <c r="G503" s="3454">
        <f>F503*G491</f>
        <v>23.478260868796497</v>
      </c>
    </row>
    <row r="504" spans="1:7" x14ac:dyDescent="0.2">
      <c r="A504" s="2800" t="s">
        <v>510</v>
      </c>
      <c r="B504" s="2801">
        <v>752.03695650000054</v>
      </c>
      <c r="C504" s="2802">
        <f t="shared" si="53"/>
        <v>8.6956500000496817E-3</v>
      </c>
      <c r="D504" s="2808">
        <f>C504*D491</f>
        <v>15.652170000089427</v>
      </c>
      <c r="E504" s="2805">
        <v>10534.730434782605</v>
      </c>
      <c r="F504" s="2804">
        <f t="shared" si="54"/>
        <v>1.3043478260442498E-2</v>
      </c>
      <c r="G504" s="2808">
        <f>F504*G491</f>
        <v>23.478260868796497</v>
      </c>
    </row>
    <row r="505" spans="1:7" x14ac:dyDescent="0.2">
      <c r="A505" s="2783" t="s">
        <v>511</v>
      </c>
      <c r="B505" s="2801">
        <v>752.04565215000059</v>
      </c>
      <c r="C505" s="2802">
        <f t="shared" si="53"/>
        <v>8.6956500000496817E-3</v>
      </c>
      <c r="D505" s="2808">
        <f>C505*(D491)</f>
        <v>15.652170000089427</v>
      </c>
      <c r="E505" s="2805">
        <v>10534.743478260865</v>
      </c>
      <c r="F505" s="2804">
        <f t="shared" si="54"/>
        <v>1.3043478260442498E-2</v>
      </c>
      <c r="G505" s="2808">
        <f>F505*G491</f>
        <v>23.478260868796497</v>
      </c>
    </row>
    <row r="506" spans="1:7" x14ac:dyDescent="0.2">
      <c r="A506" s="2800" t="s">
        <v>512</v>
      </c>
      <c r="B506" s="2801">
        <v>752.05434780000064</v>
      </c>
      <c r="C506" s="2802">
        <f t="shared" si="53"/>
        <v>8.6956500000496817E-3</v>
      </c>
      <c r="D506" s="2808">
        <f>C506*(D491)</f>
        <v>15.652170000089427</v>
      </c>
      <c r="E506" s="2805">
        <v>10534.756521739126</v>
      </c>
      <c r="F506" s="2804">
        <f t="shared" si="54"/>
        <v>1.3043478260442498E-2</v>
      </c>
      <c r="G506" s="2808">
        <f>F506*G491</f>
        <v>23.478260868796497</v>
      </c>
    </row>
    <row r="507" spans="1:7" x14ac:dyDescent="0.2">
      <c r="A507" s="2783" t="s">
        <v>513</v>
      </c>
      <c r="B507" s="2801">
        <v>752.06304345000069</v>
      </c>
      <c r="C507" s="2802">
        <f t="shared" si="53"/>
        <v>8.6956500000496817E-3</v>
      </c>
      <c r="D507" s="2808">
        <f>C507*(D491)</f>
        <v>15.652170000089427</v>
      </c>
      <c r="E507" s="2805">
        <v>10534.769565217386</v>
      </c>
      <c r="F507" s="2804">
        <f t="shared" si="54"/>
        <v>1.3043478260442498E-2</v>
      </c>
      <c r="G507" s="2808">
        <f>F507*G491</f>
        <v>23.478260868796497</v>
      </c>
    </row>
    <row r="508" spans="1:7" x14ac:dyDescent="0.2">
      <c r="A508" s="2800" t="s">
        <v>514</v>
      </c>
      <c r="B508" s="2801">
        <v>752.07173910000074</v>
      </c>
      <c r="C508" s="2802">
        <f t="shared" si="53"/>
        <v>8.6956500000496817E-3</v>
      </c>
      <c r="D508" s="2808">
        <f>C508*(D491)</f>
        <v>15.652170000089427</v>
      </c>
      <c r="E508" s="2805">
        <v>10534.782608695647</v>
      </c>
      <c r="F508" s="2804">
        <f t="shared" si="54"/>
        <v>1.3043478260442498E-2</v>
      </c>
      <c r="G508" s="2808">
        <f>F508*G491</f>
        <v>23.478260868796497</v>
      </c>
    </row>
    <row r="509" spans="1:7" x14ac:dyDescent="0.2">
      <c r="A509" s="2783" t="s">
        <v>515</v>
      </c>
      <c r="B509" s="2801">
        <v>752.08043475000079</v>
      </c>
      <c r="C509" s="2802">
        <f t="shared" si="53"/>
        <v>8.6956500000496817E-3</v>
      </c>
      <c r="D509" s="2808">
        <f>C509*(D491)</f>
        <v>15.652170000089427</v>
      </c>
      <c r="E509" s="2805">
        <v>10534.795652173907</v>
      </c>
      <c r="F509" s="2804">
        <f t="shared" si="54"/>
        <v>1.3043478260442498E-2</v>
      </c>
      <c r="G509" s="2808">
        <f>F509*G491</f>
        <v>23.478260868796497</v>
      </c>
    </row>
    <row r="510" spans="1:7" x14ac:dyDescent="0.2">
      <c r="A510" s="2800" t="s">
        <v>516</v>
      </c>
      <c r="B510" s="2801">
        <v>752.08913040000084</v>
      </c>
      <c r="C510" s="2802">
        <f t="shared" si="53"/>
        <v>8.6956500000496817E-3</v>
      </c>
      <c r="D510" s="2808">
        <f>C510*(D491)</f>
        <v>15.652170000089427</v>
      </c>
      <c r="E510" s="2805">
        <v>10534.808695652167</v>
      </c>
      <c r="F510" s="2804">
        <f t="shared" si="54"/>
        <v>1.3043478260442498E-2</v>
      </c>
      <c r="G510" s="2808">
        <f>F510*G491</f>
        <v>23.478260868796497</v>
      </c>
    </row>
    <row r="511" spans="1:7" x14ac:dyDescent="0.2">
      <c r="A511" s="4019" t="s">
        <v>517</v>
      </c>
      <c r="B511" s="4020">
        <v>752.09782605000089</v>
      </c>
      <c r="C511" s="4021">
        <f t="shared" si="53"/>
        <v>8.6956500000496817E-3</v>
      </c>
      <c r="D511" s="4022">
        <f>C511*(D491)</f>
        <v>15.652170000089427</v>
      </c>
      <c r="E511" s="4023">
        <v>10534.821739130428</v>
      </c>
      <c r="F511" s="4024">
        <f t="shared" si="54"/>
        <v>1.3043478260442498E-2</v>
      </c>
      <c r="G511" s="4022">
        <f>F511*G491</f>
        <v>23.478260868796497</v>
      </c>
    </row>
    <row r="512" spans="1:7" x14ac:dyDescent="0.2">
      <c r="A512" s="2800" t="s">
        <v>518</v>
      </c>
      <c r="B512" s="2801">
        <v>752.10652170000094</v>
      </c>
      <c r="C512" s="2802">
        <f t="shared" si="53"/>
        <v>8.6956500000496817E-3</v>
      </c>
      <c r="D512" s="2808">
        <f>C512*(D491)</f>
        <v>15.652170000089427</v>
      </c>
      <c r="E512" s="2805">
        <v>10534.834782608688</v>
      </c>
      <c r="F512" s="2804">
        <f t="shared" si="54"/>
        <v>1.3043478260442498E-2</v>
      </c>
      <c r="G512" s="2808">
        <f>F512*G491</f>
        <v>23.478260868796497</v>
      </c>
    </row>
    <row r="513" spans="1:37" x14ac:dyDescent="0.2">
      <c r="A513" s="2783" t="s">
        <v>519</v>
      </c>
      <c r="B513" s="2801">
        <v>752.11521735000099</v>
      </c>
      <c r="C513" s="2802">
        <f t="shared" si="53"/>
        <v>8.6956500000496817E-3</v>
      </c>
      <c r="D513" s="2808">
        <f>C513*(D491)</f>
        <v>15.652170000089427</v>
      </c>
      <c r="E513" s="2805">
        <v>10534.847826086949</v>
      </c>
      <c r="F513" s="2804">
        <f t="shared" si="54"/>
        <v>1.3043478260442498E-2</v>
      </c>
      <c r="G513" s="2808">
        <f>F513*G491</f>
        <v>23.478260868796497</v>
      </c>
    </row>
    <row r="514" spans="1:37" x14ac:dyDescent="0.2">
      <c r="A514" s="4025" t="s">
        <v>520</v>
      </c>
      <c r="B514" s="3452">
        <v>752.12391300000104</v>
      </c>
      <c r="C514" s="3453">
        <f t="shared" si="53"/>
        <v>8.6956500000496817E-3</v>
      </c>
      <c r="D514" s="3454">
        <f>C514*(D491)</f>
        <v>15.652170000089427</v>
      </c>
      <c r="E514" s="3456">
        <v>10534.860869565209</v>
      </c>
      <c r="F514" s="3455">
        <f t="shared" si="54"/>
        <v>1.3043478260442498E-2</v>
      </c>
      <c r="G514" s="3454">
        <f>F514*G491</f>
        <v>23.478260868796497</v>
      </c>
    </row>
    <row r="515" spans="1:37" x14ac:dyDescent="0.2">
      <c r="A515" s="2783" t="s">
        <v>521</v>
      </c>
      <c r="B515" s="2801">
        <v>752.13260865000109</v>
      </c>
      <c r="C515" s="2802">
        <f t="shared" si="53"/>
        <v>8.6956500000496817E-3</v>
      </c>
      <c r="D515" s="2808">
        <f>C515*(D491)</f>
        <v>15.652170000089427</v>
      </c>
      <c r="E515" s="2805">
        <v>10534.87391304347</v>
      </c>
      <c r="F515" s="2804">
        <f t="shared" si="54"/>
        <v>1.3043478260442498E-2</v>
      </c>
      <c r="G515" s="2808">
        <f>F515*G491</f>
        <v>23.478260868796497</v>
      </c>
    </row>
    <row r="516" spans="1:37" x14ac:dyDescent="0.2">
      <c r="A516" s="2800" t="s">
        <v>522</v>
      </c>
      <c r="B516" s="2801">
        <v>752.14130430000114</v>
      </c>
      <c r="C516" s="2802">
        <f t="shared" si="53"/>
        <v>8.6956500000496817E-3</v>
      </c>
      <c r="D516" s="2808">
        <f>C516*(D491)</f>
        <v>15.652170000089427</v>
      </c>
      <c r="E516" s="2805">
        <v>10534.88695652173</v>
      </c>
      <c r="F516" s="2804">
        <f t="shared" si="54"/>
        <v>1.3043478260442498E-2</v>
      </c>
      <c r="G516" s="2808">
        <f>F516*G491</f>
        <v>23.478260868796497</v>
      </c>
    </row>
    <row r="517" spans="1:37" x14ac:dyDescent="0.2">
      <c r="A517" s="2783" t="s">
        <v>523</v>
      </c>
      <c r="B517" s="2806">
        <v>752.14999995000119</v>
      </c>
      <c r="C517" s="2802">
        <f t="shared" si="53"/>
        <v>8.6956500000496817E-3</v>
      </c>
      <c r="D517" s="2808">
        <f>C517*(D491)</f>
        <v>15.652170000089427</v>
      </c>
      <c r="E517" s="2805">
        <v>10534.899999999991</v>
      </c>
      <c r="F517" s="2804">
        <f t="shared" si="54"/>
        <v>1.3043478260442498E-2</v>
      </c>
      <c r="G517" s="2808">
        <f>F517*G491</f>
        <v>23.478260868796497</v>
      </c>
    </row>
    <row r="518" spans="1:37" ht="13.5" thickBot="1" x14ac:dyDescent="0.25">
      <c r="A518" s="2800"/>
      <c r="B518" s="2807"/>
      <c r="C518" s="2802"/>
      <c r="D518" s="2808"/>
      <c r="E518" s="2809"/>
      <c r="F518" s="2804"/>
      <c r="G518" s="2803"/>
    </row>
    <row r="519" spans="1:37" ht="13.5" thickBot="1" x14ac:dyDescent="0.25">
      <c r="A519" s="2792"/>
      <c r="B519" s="2810" t="s">
        <v>524</v>
      </c>
      <c r="C519" s="2793">
        <f>SUM(C493:C517)</f>
        <v>0.20899995000115723</v>
      </c>
      <c r="D519" s="2815">
        <f>SUM(D494:D518)</f>
        <v>376.19991000208302</v>
      </c>
      <c r="E519" s="2811" t="s">
        <v>524</v>
      </c>
      <c r="F519" s="2812">
        <f>SUM(F493:F517)</f>
        <v>0.30999999999039574</v>
      </c>
      <c r="G519" s="2815">
        <f>(F519)*G491</f>
        <v>557.99999998271232</v>
      </c>
    </row>
    <row r="520" spans="1:37" x14ac:dyDescent="0.2">
      <c r="A520" s="2813"/>
    </row>
    <row r="521" spans="1:37" ht="25.5" customHeight="1" x14ac:dyDescent="0.2">
      <c r="A521" s="4734" t="s">
        <v>669</v>
      </c>
      <c r="B521" s="4734"/>
      <c r="C521" s="4734"/>
      <c r="D521" s="4734"/>
      <c r="E521" s="4734"/>
      <c r="F521" s="4734"/>
      <c r="G521" s="4734"/>
    </row>
    <row r="522" spans="1:37" x14ac:dyDescent="0.2">
      <c r="A522" s="2813"/>
    </row>
    <row r="523" spans="1:37" x14ac:dyDescent="0.2">
      <c r="A523" s="2813"/>
    </row>
    <row r="524" spans="1:37" x14ac:dyDescent="0.2">
      <c r="A524" s="2814" t="s">
        <v>670</v>
      </c>
      <c r="F524" s="1374" t="s">
        <v>671</v>
      </c>
    </row>
    <row r="527" spans="1:37" ht="13.5" thickBot="1" x14ac:dyDescent="0.25"/>
    <row r="528" spans="1:37" s="4515" customFormat="1" ht="22.5" customHeight="1" thickBot="1" x14ac:dyDescent="0.25">
      <c r="A528" s="4724" t="s">
        <v>732</v>
      </c>
      <c r="B528" s="4727" t="s">
        <v>726</v>
      </c>
      <c r="C528" s="4719"/>
      <c r="D528" s="4719"/>
      <c r="E528" s="4719"/>
      <c r="F528" s="4719"/>
      <c r="G528" s="4719"/>
      <c r="H528" s="4719"/>
      <c r="I528" s="4719"/>
      <c r="J528" s="4719"/>
      <c r="K528" s="4719"/>
      <c r="L528" s="4719"/>
      <c r="M528" s="4720"/>
      <c r="N528" s="4728" t="s">
        <v>727</v>
      </c>
      <c r="O528" s="4719"/>
      <c r="P528" s="4719"/>
      <c r="Q528" s="4719"/>
      <c r="R528" s="4719"/>
      <c r="S528" s="4719"/>
      <c r="T528" s="4719"/>
      <c r="U528" s="4719"/>
      <c r="V528" s="4719"/>
      <c r="W528" s="4719"/>
      <c r="X528" s="4719"/>
      <c r="Y528" s="4719"/>
      <c r="Z528" s="4719" t="s">
        <v>728</v>
      </c>
      <c r="AA528" s="4719"/>
      <c r="AB528" s="4719"/>
      <c r="AC528" s="4719"/>
      <c r="AD528" s="4719"/>
      <c r="AE528" s="4719"/>
      <c r="AF528" s="4719"/>
      <c r="AG528" s="4719"/>
      <c r="AH528" s="4719"/>
      <c r="AI528" s="4719"/>
      <c r="AJ528" s="4719"/>
      <c r="AK528" s="4720"/>
    </row>
    <row r="529" spans="1:37" s="2" customFormat="1" ht="15.75" thickBot="1" x14ac:dyDescent="0.3">
      <c r="A529" s="4725"/>
      <c r="B529" s="4721" t="s">
        <v>686</v>
      </c>
      <c r="C529" s="4722"/>
      <c r="D529" s="4722"/>
      <c r="E529" s="4722"/>
      <c r="F529" s="4722"/>
      <c r="G529" s="4723"/>
      <c r="H529" s="4721" t="s">
        <v>687</v>
      </c>
      <c r="I529" s="4722"/>
      <c r="J529" s="4722"/>
      <c r="K529" s="4722"/>
      <c r="L529" s="4722"/>
      <c r="M529" s="4723"/>
      <c r="N529" s="4721" t="s">
        <v>686</v>
      </c>
      <c r="O529" s="4722"/>
      <c r="P529" s="4722"/>
      <c r="Q529" s="4722"/>
      <c r="R529" s="4722"/>
      <c r="S529" s="4723"/>
      <c r="T529" s="4721" t="s">
        <v>687</v>
      </c>
      <c r="U529" s="4722"/>
      <c r="V529" s="4722"/>
      <c r="W529" s="4722"/>
      <c r="X529" s="4722"/>
      <c r="Y529" s="4723"/>
      <c r="Z529" s="4721" t="s">
        <v>686</v>
      </c>
      <c r="AA529" s="4722"/>
      <c r="AB529" s="4722"/>
      <c r="AC529" s="4722"/>
      <c r="AD529" s="4722"/>
      <c r="AE529" s="4723"/>
      <c r="AF529" s="4721" t="s">
        <v>687</v>
      </c>
      <c r="AG529" s="4722"/>
      <c r="AH529" s="4722"/>
      <c r="AI529" s="4722"/>
      <c r="AJ529" s="4722"/>
      <c r="AK529" s="4723"/>
    </row>
    <row r="530" spans="1:37" s="2" customFormat="1" ht="24.75" customHeight="1" thickBot="1" x14ac:dyDescent="0.25">
      <c r="A530" s="4726"/>
      <c r="B530" s="4498" t="s">
        <v>688</v>
      </c>
      <c r="C530" s="4499" t="s">
        <v>689</v>
      </c>
      <c r="D530" s="4500" t="s">
        <v>690</v>
      </c>
      <c r="E530" s="4500" t="s">
        <v>729</v>
      </c>
      <c r="F530" s="4500" t="s">
        <v>730</v>
      </c>
      <c r="G530" s="4501" t="s">
        <v>731</v>
      </c>
      <c r="H530" s="4502" t="s">
        <v>688</v>
      </c>
      <c r="I530" s="4499" t="s">
        <v>689</v>
      </c>
      <c r="J530" s="4500" t="s">
        <v>690</v>
      </c>
      <c r="K530" s="4500" t="s">
        <v>729</v>
      </c>
      <c r="L530" s="4500" t="s">
        <v>730</v>
      </c>
      <c r="M530" s="4501" t="s">
        <v>731</v>
      </c>
      <c r="N530" s="4498" t="s">
        <v>688</v>
      </c>
      <c r="O530" s="4499" t="s">
        <v>689</v>
      </c>
      <c r="P530" s="4500" t="s">
        <v>690</v>
      </c>
      <c r="Q530" s="4500" t="s">
        <v>729</v>
      </c>
      <c r="R530" s="4500" t="s">
        <v>730</v>
      </c>
      <c r="S530" s="4501" t="s">
        <v>731</v>
      </c>
      <c r="T530" s="4498" t="s">
        <v>688</v>
      </c>
      <c r="U530" s="4499" t="s">
        <v>689</v>
      </c>
      <c r="V530" s="4500" t="s">
        <v>690</v>
      </c>
      <c r="W530" s="4500" t="s">
        <v>729</v>
      </c>
      <c r="X530" s="4500" t="s">
        <v>730</v>
      </c>
      <c r="Y530" s="4501" t="s">
        <v>731</v>
      </c>
      <c r="Z530" s="4498" t="s">
        <v>688</v>
      </c>
      <c r="AA530" s="4499" t="s">
        <v>689</v>
      </c>
      <c r="AB530" s="4500" t="s">
        <v>690</v>
      </c>
      <c r="AC530" s="4500" t="s">
        <v>729</v>
      </c>
      <c r="AD530" s="4500" t="s">
        <v>730</v>
      </c>
      <c r="AE530" s="4501" t="s">
        <v>731</v>
      </c>
      <c r="AF530" s="4502" t="s">
        <v>688</v>
      </c>
      <c r="AG530" s="4499" t="s">
        <v>689</v>
      </c>
      <c r="AH530" s="4500" t="s">
        <v>690</v>
      </c>
      <c r="AI530" s="4500" t="s">
        <v>729</v>
      </c>
      <c r="AJ530" s="4500" t="s">
        <v>730</v>
      </c>
      <c r="AK530" s="4501" t="s">
        <v>731</v>
      </c>
    </row>
    <row r="531" spans="1:37" s="2" customFormat="1" ht="15" x14ac:dyDescent="0.25">
      <c r="A531" s="4478">
        <v>0</v>
      </c>
      <c r="B531" s="4486">
        <v>118</v>
      </c>
      <c r="C531" s="4487">
        <v>19.46</v>
      </c>
      <c r="D531" s="4490">
        <v>3.3700800000000002</v>
      </c>
      <c r="E531" s="4490">
        <v>3.9725644000000004</v>
      </c>
      <c r="F531" s="4490">
        <v>0.84833867010437891</v>
      </c>
      <c r="G531" s="4491">
        <v>2.103289971864879</v>
      </c>
      <c r="H531" s="4488">
        <v>117</v>
      </c>
      <c r="I531" s="4487">
        <v>22.46</v>
      </c>
      <c r="J531" s="4492">
        <v>4.1488199999999997</v>
      </c>
      <c r="K531" s="4492">
        <v>4.5461286000000003</v>
      </c>
      <c r="L531" s="4492">
        <v>0.91260506796926055</v>
      </c>
      <c r="M531" s="4493">
        <v>1.858649470808835</v>
      </c>
      <c r="N531" s="4494">
        <v>36</v>
      </c>
      <c r="O531" s="4495">
        <v>42</v>
      </c>
      <c r="P531" s="4495">
        <v>2.125</v>
      </c>
      <c r="Q531" s="4490">
        <v>2.6157599999999999</v>
      </c>
      <c r="R531" s="4490">
        <v>0.81238339908860147</v>
      </c>
      <c r="S531" s="4491">
        <v>1.5253115673854962</v>
      </c>
      <c r="T531" s="4494">
        <v>36.1</v>
      </c>
      <c r="U531" s="4495">
        <v>51</v>
      </c>
      <c r="V531" s="4495">
        <v>2.8570000000000002</v>
      </c>
      <c r="W531" s="4490">
        <v>3.1851030000000002</v>
      </c>
      <c r="X531" s="4490">
        <v>0.89698826066221404</v>
      </c>
      <c r="Y531" s="4491">
        <v>1.4079886791480254</v>
      </c>
      <c r="Z531" s="4494">
        <v>6.1</v>
      </c>
      <c r="AA531" s="4495">
        <v>112.79999999999998</v>
      </c>
      <c r="AB531" s="4490">
        <v>0.95760000000000012</v>
      </c>
      <c r="AC531" s="4490">
        <v>1.1903783999999997</v>
      </c>
      <c r="AD531" s="4490">
        <v>0.80445008074743318</v>
      </c>
      <c r="AE531" s="4491">
        <v>0.70710888495800928</v>
      </c>
      <c r="AF531" s="4496">
        <v>6.1</v>
      </c>
      <c r="AG531" s="4495">
        <v>113.79999999999998</v>
      </c>
      <c r="AH531" s="4497">
        <v>0.93600000000000005</v>
      </c>
      <c r="AI531" s="4490">
        <v>1.2009313999999998</v>
      </c>
      <c r="AJ531" s="4490">
        <v>0.77939505953462473</v>
      </c>
      <c r="AK531" s="4491">
        <v>0.75242290469254014</v>
      </c>
    </row>
    <row r="532" spans="1:37" s="2" customFormat="1" ht="15" x14ac:dyDescent="0.25">
      <c r="A532" s="4479">
        <v>1</v>
      </c>
      <c r="B532" s="4468">
        <v>118</v>
      </c>
      <c r="C532" s="4461">
        <v>20.12</v>
      </c>
      <c r="D532" s="4463">
        <v>3.47628</v>
      </c>
      <c r="E532" s="4463">
        <v>4.1072968000000003</v>
      </c>
      <c r="F532" s="4463">
        <v>0.84636688539284521</v>
      </c>
      <c r="G532" s="4467">
        <v>2.1875475686005643</v>
      </c>
      <c r="H532" s="4476">
        <v>117</v>
      </c>
      <c r="I532" s="4461">
        <v>22.68</v>
      </c>
      <c r="J532" s="4464">
        <v>4.1909400000000003</v>
      </c>
      <c r="K532" s="4464">
        <v>4.590658799999999</v>
      </c>
      <c r="L532" s="4464">
        <v>0.91292779154050852</v>
      </c>
      <c r="M532" s="4482">
        <v>1.8735448044862522</v>
      </c>
      <c r="N532" s="4468">
        <v>36</v>
      </c>
      <c r="O532" s="4461">
        <v>44</v>
      </c>
      <c r="P532" s="4461">
        <v>2.214</v>
      </c>
      <c r="Q532" s="4463">
        <v>2.7403200000000001</v>
      </c>
      <c r="R532" s="4463">
        <v>0.80793483972674718</v>
      </c>
      <c r="S532" s="4467">
        <v>1.6147933931001823</v>
      </c>
      <c r="T532" s="4468">
        <v>36</v>
      </c>
      <c r="U532" s="4461">
        <v>53</v>
      </c>
      <c r="V532" s="4461">
        <v>2.8460000000000001</v>
      </c>
      <c r="W532" s="4463">
        <v>3.30084</v>
      </c>
      <c r="X532" s="4463">
        <v>0.86220477211861224</v>
      </c>
      <c r="Y532" s="4467">
        <v>1.6720731759106717</v>
      </c>
      <c r="Z532" s="4466">
        <v>6.1</v>
      </c>
      <c r="AA532" s="4462">
        <v>111.00000000000001</v>
      </c>
      <c r="AB532" s="4463">
        <v>0.92160000000000009</v>
      </c>
      <c r="AC532" s="4463">
        <v>1.1713830000000001</v>
      </c>
      <c r="AD532" s="4463">
        <v>0.78676231429003152</v>
      </c>
      <c r="AE532" s="4467">
        <v>0.72304327165737448</v>
      </c>
      <c r="AF532" s="4481">
        <v>6.1</v>
      </c>
      <c r="AG532" s="4462">
        <v>114.19999999999999</v>
      </c>
      <c r="AH532" s="4465">
        <v>0.95039999999999991</v>
      </c>
      <c r="AI532" s="4463">
        <v>1.2051525999999997</v>
      </c>
      <c r="AJ532" s="4463">
        <v>0.78861382367676935</v>
      </c>
      <c r="AK532" s="4467">
        <v>0.74103483675651804</v>
      </c>
    </row>
    <row r="533" spans="1:37" s="2" customFormat="1" ht="15" x14ac:dyDescent="0.25">
      <c r="A533" s="4479">
        <v>2</v>
      </c>
      <c r="B533" s="4468">
        <v>118</v>
      </c>
      <c r="C533" s="4461">
        <v>20.18</v>
      </c>
      <c r="D533" s="4463">
        <v>3.5470799999999998</v>
      </c>
      <c r="E533" s="4463">
        <v>4.1195452000000001</v>
      </c>
      <c r="F533" s="4463">
        <v>0.86103679600359762</v>
      </c>
      <c r="G533" s="4467">
        <v>2.0949644694941822</v>
      </c>
      <c r="H533" s="4476">
        <v>117</v>
      </c>
      <c r="I533" s="4461">
        <v>22.84</v>
      </c>
      <c r="J533" s="4464">
        <v>4.303259999999999</v>
      </c>
      <c r="K533" s="4464">
        <v>4.6230443999999995</v>
      </c>
      <c r="L533" s="4464">
        <v>0.93082817893767134</v>
      </c>
      <c r="M533" s="4482">
        <v>1.6895244587668345</v>
      </c>
      <c r="N533" s="4468">
        <v>36.1</v>
      </c>
      <c r="O533" s="4461">
        <v>43</v>
      </c>
      <c r="P533" s="4461">
        <v>2.1859999999999999</v>
      </c>
      <c r="Q533" s="4463">
        <v>2.6854790000000004</v>
      </c>
      <c r="R533" s="4463">
        <v>0.8140074824640221</v>
      </c>
      <c r="S533" s="4467">
        <v>1.5598722574111648</v>
      </c>
      <c r="T533" s="4468">
        <v>36.299999999999997</v>
      </c>
      <c r="U533" s="4461">
        <v>53</v>
      </c>
      <c r="V533" s="4461">
        <v>2.8439999999999999</v>
      </c>
      <c r="W533" s="4463">
        <v>3.3283469999999999</v>
      </c>
      <c r="X533" s="4463">
        <v>0.85447821396026313</v>
      </c>
      <c r="Y533" s="4467">
        <v>1.7290337626573404</v>
      </c>
      <c r="Z533" s="4466">
        <v>6.1</v>
      </c>
      <c r="AA533" s="4462">
        <v>112.4</v>
      </c>
      <c r="AB533" s="4463">
        <v>0.95399999999999996</v>
      </c>
      <c r="AC533" s="4463">
        <v>1.1861571999999998</v>
      </c>
      <c r="AD533" s="4463">
        <v>0.80427788154892133</v>
      </c>
      <c r="AE533" s="4467">
        <v>0.70487793490209327</v>
      </c>
      <c r="AF533" s="4481">
        <v>6.1</v>
      </c>
      <c r="AG533" s="4462">
        <v>113.19999999999999</v>
      </c>
      <c r="AH533" s="4465">
        <v>0.94680000000000009</v>
      </c>
      <c r="AI533" s="4463">
        <v>1.1945995999999999</v>
      </c>
      <c r="AJ533" s="4463">
        <v>0.7925668148557895</v>
      </c>
      <c r="AK533" s="4467">
        <v>0.72844901284864094</v>
      </c>
    </row>
    <row r="534" spans="1:37" s="2" customFormat="1" ht="15" x14ac:dyDescent="0.25">
      <c r="A534" s="4479">
        <v>3</v>
      </c>
      <c r="B534" s="4468">
        <v>118</v>
      </c>
      <c r="C534" s="4461">
        <v>19.8</v>
      </c>
      <c r="D534" s="4463">
        <v>3.5258399999999996</v>
      </c>
      <c r="E534" s="4463">
        <v>4.0419719999999995</v>
      </c>
      <c r="F534" s="4463">
        <v>0.87230688386757749</v>
      </c>
      <c r="G534" s="4467">
        <v>1.9763577467614506</v>
      </c>
      <c r="H534" s="4476">
        <v>117</v>
      </c>
      <c r="I534" s="4461">
        <v>22.52</v>
      </c>
      <c r="J534" s="4464">
        <v>4.2049799999999999</v>
      </c>
      <c r="K534" s="4464">
        <v>4.5582732000000004</v>
      </c>
      <c r="L534" s="4464">
        <v>0.92249407078101409</v>
      </c>
      <c r="M534" s="4482">
        <v>1.759544760851012</v>
      </c>
      <c r="N534" s="4468">
        <v>36</v>
      </c>
      <c r="O534" s="4461">
        <v>42</v>
      </c>
      <c r="P534" s="4461">
        <v>2.1389999999999998</v>
      </c>
      <c r="Q534" s="4463">
        <v>2.6157599999999999</v>
      </c>
      <c r="R534" s="4463">
        <v>0.81773557207083214</v>
      </c>
      <c r="S534" s="4467">
        <v>1.505615946249242</v>
      </c>
      <c r="T534" s="4468">
        <v>36.1</v>
      </c>
      <c r="U534" s="4461">
        <v>52</v>
      </c>
      <c r="V534" s="4461">
        <v>2.851</v>
      </c>
      <c r="W534" s="4463">
        <v>3.2475559999999999</v>
      </c>
      <c r="X534" s="4463">
        <v>0.87789094322007077</v>
      </c>
      <c r="Y534" s="4467">
        <v>1.555126674305344</v>
      </c>
      <c r="Z534" s="4466">
        <v>6.1</v>
      </c>
      <c r="AA534" s="4462">
        <v>111.60000000000001</v>
      </c>
      <c r="AB534" s="4463">
        <v>0.95039999999999991</v>
      </c>
      <c r="AC534" s="4463">
        <v>1.1777148</v>
      </c>
      <c r="AD534" s="4463">
        <v>0.80698654716744656</v>
      </c>
      <c r="AE534" s="4467">
        <v>0.69552281784211789</v>
      </c>
      <c r="AF534" s="4481">
        <v>6.1</v>
      </c>
      <c r="AG534" s="4462">
        <v>114.19999999999999</v>
      </c>
      <c r="AH534" s="4465">
        <v>0.95399999999999996</v>
      </c>
      <c r="AI534" s="4463">
        <v>1.2051525999999997</v>
      </c>
      <c r="AJ534" s="4463">
        <v>0.79160099725130262</v>
      </c>
      <c r="AK534" s="4467">
        <v>0.73639445223790168</v>
      </c>
    </row>
    <row r="535" spans="1:37" s="2" customFormat="1" ht="15" x14ac:dyDescent="0.25">
      <c r="A535" s="4503">
        <v>4</v>
      </c>
      <c r="B535" s="4504">
        <v>118</v>
      </c>
      <c r="C535" s="4505">
        <v>20</v>
      </c>
      <c r="D535" s="4506">
        <v>3.54</v>
      </c>
      <c r="E535" s="4506">
        <v>4.0827999999999998</v>
      </c>
      <c r="F535" s="4506">
        <v>0.86705202312138729</v>
      </c>
      <c r="G535" s="4507">
        <v>2.0341228674787559</v>
      </c>
      <c r="H535" s="4508">
        <v>117</v>
      </c>
      <c r="I535" s="4505">
        <v>22.76</v>
      </c>
      <c r="J535" s="4509">
        <v>4.2821999999999996</v>
      </c>
      <c r="K535" s="4509">
        <v>4.6068515999999997</v>
      </c>
      <c r="L535" s="4509">
        <v>0.9295285309385698</v>
      </c>
      <c r="M535" s="4510">
        <v>1.698777449939386</v>
      </c>
      <c r="N535" s="4504">
        <v>36.200000000000003</v>
      </c>
      <c r="O535" s="4505">
        <v>43</v>
      </c>
      <c r="P535" s="4505">
        <v>2.2389999999999999</v>
      </c>
      <c r="Q535" s="4506">
        <v>2.6929180000000001</v>
      </c>
      <c r="R535" s="4506">
        <v>0.83144009583656087</v>
      </c>
      <c r="S535" s="4507">
        <v>1.4962240322638858</v>
      </c>
      <c r="T535" s="4504">
        <v>36</v>
      </c>
      <c r="U535" s="4505">
        <v>53</v>
      </c>
      <c r="V535" s="4505">
        <v>2.8490000000000002</v>
      </c>
      <c r="W535" s="4506">
        <v>3.30084</v>
      </c>
      <c r="X535" s="4506">
        <v>0.86311363168163258</v>
      </c>
      <c r="Y535" s="4507">
        <v>1.6669564198262654</v>
      </c>
      <c r="Z535" s="4511">
        <v>6.1</v>
      </c>
      <c r="AA535" s="4512">
        <v>111.4</v>
      </c>
      <c r="AB535" s="4506">
        <v>0.95039999999999991</v>
      </c>
      <c r="AC535" s="4506">
        <v>1.1756042</v>
      </c>
      <c r="AD535" s="4506">
        <v>0.80843535604925532</v>
      </c>
      <c r="AE535" s="4507">
        <v>0.69194297095760726</v>
      </c>
      <c r="AF535" s="4513">
        <v>6.1</v>
      </c>
      <c r="AG535" s="4512">
        <v>117.8</v>
      </c>
      <c r="AH535" s="4514">
        <v>0.97560000000000013</v>
      </c>
      <c r="AI535" s="4506">
        <v>1.2431433999999999</v>
      </c>
      <c r="AJ535" s="4506">
        <v>0.78478476417121323</v>
      </c>
      <c r="AK535" s="4507">
        <v>0.77046100028720432</v>
      </c>
    </row>
    <row r="536" spans="1:37" s="2" customFormat="1" ht="15" x14ac:dyDescent="0.25">
      <c r="A536" s="4479">
        <v>5</v>
      </c>
      <c r="B536" s="4468">
        <v>118</v>
      </c>
      <c r="C536" s="4461">
        <v>20.100000000000001</v>
      </c>
      <c r="D536" s="4463">
        <v>3.4904399999999995</v>
      </c>
      <c r="E536" s="4463">
        <v>4.1032140000000004</v>
      </c>
      <c r="F536" s="4463">
        <v>0.8506599948235698</v>
      </c>
      <c r="G536" s="4467">
        <v>2.1571262680232715</v>
      </c>
      <c r="H536" s="4476">
        <v>117</v>
      </c>
      <c r="I536" s="4461">
        <v>22.88</v>
      </c>
      <c r="J536" s="4464">
        <v>4.2119999999999997</v>
      </c>
      <c r="K536" s="4464">
        <v>4.6311407999999998</v>
      </c>
      <c r="L536" s="4464">
        <v>0.90949512914830832</v>
      </c>
      <c r="M536" s="4482">
        <v>1.9252327416249284</v>
      </c>
      <c r="N536" s="4468">
        <v>35.799999999999997</v>
      </c>
      <c r="O536" s="4461">
        <v>41</v>
      </c>
      <c r="P536" s="4461">
        <v>2.13</v>
      </c>
      <c r="Q536" s="4463">
        <v>2.5392939999999995</v>
      </c>
      <c r="R536" s="4463">
        <v>0.83881582833653778</v>
      </c>
      <c r="S536" s="4467">
        <v>1.3824304750822003</v>
      </c>
      <c r="T536" s="4468">
        <v>35.700000000000003</v>
      </c>
      <c r="U536" s="4461">
        <v>51</v>
      </c>
      <c r="V536" s="4461">
        <v>2.847</v>
      </c>
      <c r="W536" s="4463">
        <v>3.1498110000000006</v>
      </c>
      <c r="X536" s="4463">
        <v>0.90386375563486177</v>
      </c>
      <c r="Y536" s="4467">
        <v>1.3475534630288344</v>
      </c>
      <c r="Z536" s="4466">
        <v>6.1</v>
      </c>
      <c r="AA536" s="4462">
        <v>118.39999999999999</v>
      </c>
      <c r="AB536" s="4463">
        <v>1.0223999999999998</v>
      </c>
      <c r="AC536" s="4463">
        <v>1.2494751999999998</v>
      </c>
      <c r="AD536" s="4463">
        <v>0.8182635397645347</v>
      </c>
      <c r="AE536" s="4467">
        <v>0.71825240369597099</v>
      </c>
      <c r="AF536" s="4481">
        <v>6.1</v>
      </c>
      <c r="AG536" s="4462">
        <v>124.6</v>
      </c>
      <c r="AH536" s="4465">
        <v>1.0583999999999998</v>
      </c>
      <c r="AI536" s="4463">
        <v>1.3149037999999997</v>
      </c>
      <c r="AJ536" s="4463">
        <v>0.80492580521860235</v>
      </c>
      <c r="AK536" s="4467">
        <v>0.78023165999236388</v>
      </c>
    </row>
    <row r="537" spans="1:37" s="2" customFormat="1" ht="15" x14ac:dyDescent="0.25">
      <c r="A537" s="4479">
        <v>6</v>
      </c>
      <c r="B537" s="4468">
        <v>118</v>
      </c>
      <c r="C537" s="4461">
        <v>19.600000000000001</v>
      </c>
      <c r="D537" s="4463">
        <v>3.5541600000000004</v>
      </c>
      <c r="E537" s="4463">
        <v>4.001144</v>
      </c>
      <c r="F537" s="4463">
        <v>0.88828595021823764</v>
      </c>
      <c r="G537" s="4467">
        <v>1.8376887666675217</v>
      </c>
      <c r="H537" s="4476">
        <v>117</v>
      </c>
      <c r="I537" s="4461">
        <v>22.72</v>
      </c>
      <c r="J537" s="4464">
        <v>4.3524000000000003</v>
      </c>
      <c r="K537" s="4464">
        <v>4.5987551999999994</v>
      </c>
      <c r="L537" s="4464">
        <v>0.94643002523813424</v>
      </c>
      <c r="M537" s="4482">
        <v>1.4849793363973225</v>
      </c>
      <c r="N537" s="4485">
        <v>36</v>
      </c>
      <c r="O537" s="4461">
        <v>42</v>
      </c>
      <c r="P537" s="4461">
        <v>2.1349999999999998</v>
      </c>
      <c r="Q537" s="4463">
        <v>2.6157599999999999</v>
      </c>
      <c r="R537" s="4463">
        <v>0.81620637979019484</v>
      </c>
      <c r="S537" s="4467">
        <v>1.5112826928142862</v>
      </c>
      <c r="T537" s="4468">
        <v>35.9</v>
      </c>
      <c r="U537" s="4461">
        <v>52</v>
      </c>
      <c r="V537" s="4461">
        <v>2.85</v>
      </c>
      <c r="W537" s="4463">
        <v>3.2295639999999999</v>
      </c>
      <c r="X537" s="4463">
        <v>0.88247206124418043</v>
      </c>
      <c r="Y537" s="4467">
        <v>1.5190732800283202</v>
      </c>
      <c r="Z537" s="4466">
        <v>6.1</v>
      </c>
      <c r="AA537" s="4462">
        <v>122.39999999999999</v>
      </c>
      <c r="AB537" s="4463">
        <v>1.0691999999999999</v>
      </c>
      <c r="AC537" s="4463">
        <v>1.2916871999999999</v>
      </c>
      <c r="AD537" s="4463">
        <v>0.8277545833077854</v>
      </c>
      <c r="AE537" s="4467">
        <v>0.72475318739819283</v>
      </c>
      <c r="AF537" s="4481">
        <v>6.1</v>
      </c>
      <c r="AG537" s="4462">
        <v>128.19999999999999</v>
      </c>
      <c r="AH537" s="4465">
        <v>1.1052</v>
      </c>
      <c r="AI537" s="4463">
        <v>1.3528945999999999</v>
      </c>
      <c r="AJ537" s="4463">
        <v>0.81691507971130939</v>
      </c>
      <c r="AK537" s="4467">
        <v>0.78029273911088015</v>
      </c>
    </row>
    <row r="538" spans="1:37" s="2" customFormat="1" ht="15" x14ac:dyDescent="0.25">
      <c r="A538" s="4479">
        <v>7</v>
      </c>
      <c r="B538" s="4468">
        <v>118</v>
      </c>
      <c r="C538" s="4461">
        <v>19.8</v>
      </c>
      <c r="D538" s="4463">
        <v>3.54</v>
      </c>
      <c r="E538" s="4463">
        <v>4.0419719999999995</v>
      </c>
      <c r="F538" s="4463">
        <v>0.8758101243650378</v>
      </c>
      <c r="G538" s="4467">
        <v>1.9508812492778733</v>
      </c>
      <c r="H538" s="4476">
        <v>117</v>
      </c>
      <c r="I538" s="4461">
        <v>22.6</v>
      </c>
      <c r="J538" s="4464">
        <v>4.2119999999999997</v>
      </c>
      <c r="K538" s="4464">
        <v>4.5744659999999993</v>
      </c>
      <c r="L538" s="4464">
        <v>0.92076321039439368</v>
      </c>
      <c r="M538" s="4482">
        <v>1.7845994466983326</v>
      </c>
      <c r="N538" s="4468">
        <v>35.700000000000003</v>
      </c>
      <c r="O538" s="4461">
        <v>41</v>
      </c>
      <c r="P538" s="4461">
        <v>2.1859999999999999</v>
      </c>
      <c r="Q538" s="4463">
        <v>2.5322010000000001</v>
      </c>
      <c r="R538" s="4463">
        <v>0.86328060055264166</v>
      </c>
      <c r="S538" s="4467">
        <v>1.2780633413102034</v>
      </c>
      <c r="T538" s="4468">
        <v>35.700000000000003</v>
      </c>
      <c r="U538" s="4461">
        <v>52</v>
      </c>
      <c r="V538" s="4461">
        <v>2.8439999999999999</v>
      </c>
      <c r="W538" s="4463">
        <v>3.2115720000000003</v>
      </c>
      <c r="X538" s="4463">
        <v>0.88554763835280659</v>
      </c>
      <c r="Y538" s="4467">
        <v>1.4919312018937076</v>
      </c>
      <c r="Z538" s="4466">
        <v>6.1</v>
      </c>
      <c r="AA538" s="4462">
        <v>121</v>
      </c>
      <c r="AB538" s="4463">
        <v>1.044</v>
      </c>
      <c r="AC538" s="4463">
        <v>1.2769129999999997</v>
      </c>
      <c r="AD538" s="4463">
        <v>0.81759681356521563</v>
      </c>
      <c r="AE538" s="4467">
        <v>0.73523520697053091</v>
      </c>
      <c r="AF538" s="4481">
        <v>6.1</v>
      </c>
      <c r="AG538" s="4462">
        <v>127</v>
      </c>
      <c r="AH538" s="4465">
        <v>1.0763999999999998</v>
      </c>
      <c r="AI538" s="4463">
        <v>1.340231</v>
      </c>
      <c r="AJ538" s="4463">
        <v>0.80314512945902594</v>
      </c>
      <c r="AK538" s="4467">
        <v>0.79848742843015397</v>
      </c>
    </row>
    <row r="539" spans="1:37" s="2" customFormat="1" ht="15" x14ac:dyDescent="0.25">
      <c r="A539" s="4479">
        <v>8</v>
      </c>
      <c r="B539" s="4468">
        <v>118</v>
      </c>
      <c r="C539" s="4461">
        <v>19.399999999999999</v>
      </c>
      <c r="D539" s="4463">
        <v>3.3700800000000002</v>
      </c>
      <c r="E539" s="4463">
        <v>3.9603159999999997</v>
      </c>
      <c r="F539" s="4463">
        <v>0.85096239795006268</v>
      </c>
      <c r="G539" s="4467">
        <v>2.0800633676539753</v>
      </c>
      <c r="H539" s="4476">
        <v>117</v>
      </c>
      <c r="I539" s="4461">
        <v>22.52</v>
      </c>
      <c r="J539" s="4464">
        <v>4.2049799999999999</v>
      </c>
      <c r="K539" s="4464">
        <v>4.5582732000000004</v>
      </c>
      <c r="L539" s="4464">
        <v>0.92249407078101409</v>
      </c>
      <c r="M539" s="4482">
        <v>1.759544760851012</v>
      </c>
      <c r="N539" s="4468">
        <v>35.9</v>
      </c>
      <c r="O539" s="4461">
        <v>43</v>
      </c>
      <c r="P539" s="4461">
        <v>2.2389999999999999</v>
      </c>
      <c r="Q539" s="4463">
        <v>2.670601</v>
      </c>
      <c r="R539" s="4463">
        <v>0.83838806321123971</v>
      </c>
      <c r="S539" s="4467">
        <v>1.4556746549971258</v>
      </c>
      <c r="T539" s="4468">
        <v>35.799999999999997</v>
      </c>
      <c r="U539" s="4461">
        <v>51</v>
      </c>
      <c r="V539" s="4461">
        <v>2.8460000000000001</v>
      </c>
      <c r="W539" s="4463">
        <v>3.1586340000000002</v>
      </c>
      <c r="X539" s="4463">
        <v>0.90102240398855959</v>
      </c>
      <c r="Y539" s="4467">
        <v>1.370128733351724</v>
      </c>
      <c r="Z539" s="4466">
        <v>6.1</v>
      </c>
      <c r="AA539" s="4462">
        <v>122</v>
      </c>
      <c r="AB539" s="4463">
        <v>1.0620000000000001</v>
      </c>
      <c r="AC539" s="4463">
        <v>1.287466</v>
      </c>
      <c r="AD539" s="4463">
        <v>0.82487615206925857</v>
      </c>
      <c r="AE539" s="4467">
        <v>0.72782188834631789</v>
      </c>
      <c r="AF539" s="4481">
        <v>6.1</v>
      </c>
      <c r="AG539" s="4462">
        <v>125.6</v>
      </c>
      <c r="AH539" s="4465">
        <v>1.0620000000000001</v>
      </c>
      <c r="AI539" s="4463">
        <v>1.3254567999999998</v>
      </c>
      <c r="AJ539" s="4463">
        <v>0.8012332050354265</v>
      </c>
      <c r="AK539" s="4467">
        <v>0.79308998774807349</v>
      </c>
    </row>
    <row r="540" spans="1:37" s="2" customFormat="1" ht="15" x14ac:dyDescent="0.25">
      <c r="A540" s="4479">
        <v>9</v>
      </c>
      <c r="B540" s="4468">
        <v>118</v>
      </c>
      <c r="C540" s="4461">
        <v>20.12</v>
      </c>
      <c r="D540" s="4463">
        <v>3.5470799999999998</v>
      </c>
      <c r="E540" s="4463">
        <v>4.1072968000000003</v>
      </c>
      <c r="F540" s="4463">
        <v>0.86360450016663015</v>
      </c>
      <c r="G540" s="4467">
        <v>2.070775332306777</v>
      </c>
      <c r="H540" s="4476">
        <v>117</v>
      </c>
      <c r="I540" s="4461">
        <v>24.12</v>
      </c>
      <c r="J540" s="4464">
        <v>4.2119999999999997</v>
      </c>
      <c r="K540" s="4464">
        <v>4.8821292000000005</v>
      </c>
      <c r="L540" s="4464">
        <v>0.86273833146406675</v>
      </c>
      <c r="M540" s="4482">
        <v>2.4686517627021933</v>
      </c>
      <c r="N540" s="4468">
        <v>35.6</v>
      </c>
      <c r="O540" s="4461">
        <v>42</v>
      </c>
      <c r="P540" s="4461">
        <v>2.2120000000000002</v>
      </c>
      <c r="Q540" s="4463">
        <v>2.5866959999999999</v>
      </c>
      <c r="R540" s="4463">
        <v>0.85514494165530097</v>
      </c>
      <c r="S540" s="4467">
        <v>1.3409146864793444</v>
      </c>
      <c r="T540" s="4468">
        <v>35.6</v>
      </c>
      <c r="U540" s="4461">
        <v>53</v>
      </c>
      <c r="V540" s="4461">
        <v>3.0449999999999999</v>
      </c>
      <c r="W540" s="4463">
        <v>3.2641640000000001</v>
      </c>
      <c r="X540" s="4463">
        <v>0.93285754024613954</v>
      </c>
      <c r="Y540" s="4467">
        <v>1.1759003439475644</v>
      </c>
      <c r="Z540" s="4466">
        <v>6.1</v>
      </c>
      <c r="AA540" s="4462">
        <v>124</v>
      </c>
      <c r="AB540" s="4463">
        <v>1.08</v>
      </c>
      <c r="AC540" s="4463">
        <v>1.3085719999999998</v>
      </c>
      <c r="AD540" s="4463">
        <v>0.82532715051216154</v>
      </c>
      <c r="AE540" s="4467">
        <v>0.73889152057930629</v>
      </c>
      <c r="AF540" s="4481">
        <v>6.1</v>
      </c>
      <c r="AG540" s="4462">
        <v>126.2</v>
      </c>
      <c r="AH540" s="4465">
        <v>1.0836000000000003</v>
      </c>
      <c r="AI540" s="4463">
        <v>1.3317885999999999</v>
      </c>
      <c r="AJ540" s="4463">
        <v>0.81364264568716116</v>
      </c>
      <c r="AK540" s="4467">
        <v>0.77425571685971994</v>
      </c>
    </row>
    <row r="541" spans="1:37" s="2" customFormat="1" ht="15" x14ac:dyDescent="0.25">
      <c r="A541" s="4503">
        <v>10</v>
      </c>
      <c r="B541" s="4504">
        <v>118</v>
      </c>
      <c r="C541" s="4505">
        <v>20.18</v>
      </c>
      <c r="D541" s="4506">
        <v>3.6957600000000004</v>
      </c>
      <c r="E541" s="4506">
        <v>4.1195452000000001</v>
      </c>
      <c r="F541" s="4506">
        <v>0.89712815871033535</v>
      </c>
      <c r="G541" s="4507">
        <v>1.8198930400556614</v>
      </c>
      <c r="H541" s="4508">
        <v>117</v>
      </c>
      <c r="I541" s="4505">
        <v>24.1</v>
      </c>
      <c r="J541" s="4509">
        <v>4.303259999999999</v>
      </c>
      <c r="K541" s="4509">
        <v>4.8780809999999999</v>
      </c>
      <c r="L541" s="4509">
        <v>0.88216247331686359</v>
      </c>
      <c r="M541" s="4510">
        <v>2.2973087765820703</v>
      </c>
      <c r="N541" s="4504">
        <v>35.700000000000003</v>
      </c>
      <c r="O541" s="4505">
        <v>42</v>
      </c>
      <c r="P541" s="4505">
        <v>2.19</v>
      </c>
      <c r="Q541" s="4506">
        <v>2.5939619999999999</v>
      </c>
      <c r="R541" s="4506">
        <v>0.84426834317542043</v>
      </c>
      <c r="S541" s="4507">
        <v>1.3901578534267249</v>
      </c>
      <c r="T541" s="4504">
        <v>35.5</v>
      </c>
      <c r="U541" s="4505">
        <v>52</v>
      </c>
      <c r="V541" s="4505">
        <v>2.9849999999999999</v>
      </c>
      <c r="W541" s="4506">
        <v>3.1935799999999999</v>
      </c>
      <c r="X541" s="4506">
        <v>0.93468771723269806</v>
      </c>
      <c r="Y541" s="4507">
        <v>1.135221659588999</v>
      </c>
      <c r="Z541" s="4511">
        <v>6.1</v>
      </c>
      <c r="AA541" s="4512">
        <v>124.2</v>
      </c>
      <c r="AB541" s="4506">
        <v>1.1160000000000001</v>
      </c>
      <c r="AC541" s="4506">
        <v>1.3106826</v>
      </c>
      <c r="AD541" s="4506">
        <v>0.85146472532709294</v>
      </c>
      <c r="AE541" s="4507">
        <v>0.68733752839690032</v>
      </c>
      <c r="AF541" s="4513">
        <v>6.1</v>
      </c>
      <c r="AG541" s="4512">
        <v>126.8</v>
      </c>
      <c r="AH541" s="4514">
        <v>1.0871999999999999</v>
      </c>
      <c r="AI541" s="4506">
        <v>1.3381204</v>
      </c>
      <c r="AJ541" s="4506">
        <v>0.81248294249157249</v>
      </c>
      <c r="AK541" s="4507">
        <v>0.78010407311855512</v>
      </c>
    </row>
    <row r="542" spans="1:37" s="2" customFormat="1" ht="15" x14ac:dyDescent="0.25">
      <c r="A542" s="4479">
        <v>11</v>
      </c>
      <c r="B542" s="4468">
        <v>118</v>
      </c>
      <c r="C542" s="4461">
        <v>19.8</v>
      </c>
      <c r="D542" s="4463">
        <v>3.5541600000000004</v>
      </c>
      <c r="E542" s="4463">
        <v>4.0419719999999995</v>
      </c>
      <c r="F542" s="4463">
        <v>0.879313364862498</v>
      </c>
      <c r="G542" s="4467">
        <v>1.9249634654153811</v>
      </c>
      <c r="H542" s="4476">
        <v>117</v>
      </c>
      <c r="I542" s="4461">
        <v>24</v>
      </c>
      <c r="J542" s="4464">
        <v>4.3524000000000003</v>
      </c>
      <c r="K542" s="4464">
        <v>4.8578399999999995</v>
      </c>
      <c r="L542" s="4464">
        <v>0.89595375722543369</v>
      </c>
      <c r="M542" s="4482">
        <v>2.1575967430453713</v>
      </c>
      <c r="N542" s="4468">
        <v>36</v>
      </c>
      <c r="O542" s="4461">
        <v>41</v>
      </c>
      <c r="P542" s="4461">
        <v>2.2000000000000002</v>
      </c>
      <c r="Q542" s="4463">
        <v>2.5534799999999995</v>
      </c>
      <c r="R542" s="4463">
        <v>0.8615693093347121</v>
      </c>
      <c r="S542" s="4467">
        <v>1.2962484755632298</v>
      </c>
      <c r="T542" s="4468">
        <v>35.6</v>
      </c>
      <c r="U542" s="4461">
        <v>53</v>
      </c>
      <c r="V542" s="4461">
        <v>2.9</v>
      </c>
      <c r="W542" s="4463">
        <v>3.2641640000000001</v>
      </c>
      <c r="X542" s="4463">
        <v>0.888435752615371</v>
      </c>
      <c r="Y542" s="4467">
        <v>1.4982545240699257</v>
      </c>
      <c r="Z542" s="4466">
        <v>6.1</v>
      </c>
      <c r="AA542" s="4462">
        <v>125</v>
      </c>
      <c r="AB542" s="4463">
        <v>1.1196000000000002</v>
      </c>
      <c r="AC542" s="4463">
        <v>1.3191250000000001</v>
      </c>
      <c r="AD542" s="4463">
        <v>0.84874443286269308</v>
      </c>
      <c r="AE542" s="4467">
        <v>0.6975576002202255</v>
      </c>
      <c r="AF542" s="4481">
        <v>6.1</v>
      </c>
      <c r="AG542" s="4462">
        <v>126.2</v>
      </c>
      <c r="AH542" s="4465">
        <v>1.08</v>
      </c>
      <c r="AI542" s="4463">
        <v>1.3317885999999999</v>
      </c>
      <c r="AJ542" s="4463">
        <v>0.81093951397391462</v>
      </c>
      <c r="AK542" s="4467">
        <v>0.77926944960646283</v>
      </c>
    </row>
    <row r="543" spans="1:37" s="2" customFormat="1" ht="15" x14ac:dyDescent="0.25">
      <c r="A543" s="4479">
        <v>12</v>
      </c>
      <c r="B543" s="4468">
        <v>118</v>
      </c>
      <c r="C543" s="4461">
        <v>20.84</v>
      </c>
      <c r="D543" s="4463">
        <v>3.6886800000000002</v>
      </c>
      <c r="E543" s="4463">
        <v>4.2542775999999991</v>
      </c>
      <c r="F543" s="4463">
        <v>0.86705202312138752</v>
      </c>
      <c r="G543" s="4467">
        <v>2.119556027912862</v>
      </c>
      <c r="H543" s="4476">
        <v>117</v>
      </c>
      <c r="I543" s="4461">
        <v>23.4</v>
      </c>
      <c r="J543" s="4464">
        <v>4.5278999999999998</v>
      </c>
      <c r="K543" s="4464">
        <v>4.7363940000000007</v>
      </c>
      <c r="L543" s="4464">
        <v>0.95598043574922176</v>
      </c>
      <c r="M543" s="4482">
        <v>1.3898020410245502</v>
      </c>
      <c r="N543" s="4468">
        <v>37.700000000000003</v>
      </c>
      <c r="O543" s="4461">
        <v>44</v>
      </c>
      <c r="P543" s="4461">
        <v>2.2000000000000002</v>
      </c>
      <c r="Q543" s="4463">
        <v>2.8697240000000006</v>
      </c>
      <c r="R543" s="4463">
        <v>0.7666242467916774</v>
      </c>
      <c r="S543" s="4467">
        <v>1.842638281425848</v>
      </c>
      <c r="T543" s="4468">
        <v>35.799999999999997</v>
      </c>
      <c r="U543" s="4461">
        <v>53</v>
      </c>
      <c r="V543" s="4461">
        <v>2.99</v>
      </c>
      <c r="W543" s="4463">
        <v>3.2825019999999996</v>
      </c>
      <c r="X543" s="4463">
        <v>0.91089053411087051</v>
      </c>
      <c r="Y543" s="4467">
        <v>1.3545181357235481</v>
      </c>
      <c r="Z543" s="4466">
        <v>6.1</v>
      </c>
      <c r="AA543" s="4462">
        <v>126</v>
      </c>
      <c r="AB543" s="4463">
        <v>1.1268</v>
      </c>
      <c r="AC543" s="4463">
        <v>1.3296779999999999</v>
      </c>
      <c r="AD543" s="4463">
        <v>0.84742321073222249</v>
      </c>
      <c r="AE543" s="4467">
        <v>0.7059499583426575</v>
      </c>
      <c r="AF543" s="4481">
        <v>6.1</v>
      </c>
      <c r="AG543" s="4462">
        <v>126</v>
      </c>
      <c r="AH543" s="4465">
        <v>1.0763999999999998</v>
      </c>
      <c r="AI543" s="4463">
        <v>1.3296779999999999</v>
      </c>
      <c r="AJ543" s="4463">
        <v>0.8095192971531453</v>
      </c>
      <c r="AK543" s="4467">
        <v>0.7806450049055591</v>
      </c>
    </row>
    <row r="544" spans="1:37" s="2" customFormat="1" ht="15" x14ac:dyDescent="0.25">
      <c r="A544" s="4479">
        <v>13</v>
      </c>
      <c r="B544" s="4468">
        <v>118</v>
      </c>
      <c r="C544" s="4461">
        <v>20.6</v>
      </c>
      <c r="D544" s="4463">
        <v>3.6816</v>
      </c>
      <c r="E544" s="4463">
        <v>4.2052840000000007</v>
      </c>
      <c r="F544" s="4463">
        <v>0.87547000392839092</v>
      </c>
      <c r="G544" s="4467">
        <v>2.0322979507582062</v>
      </c>
      <c r="H544" s="4476">
        <v>117</v>
      </c>
      <c r="I544" s="4461">
        <v>24.02</v>
      </c>
      <c r="J544" s="4464">
        <v>4.4857800000000001</v>
      </c>
      <c r="K544" s="4464">
        <v>4.8618882000000001</v>
      </c>
      <c r="L544" s="4464">
        <v>0.92264153667704663</v>
      </c>
      <c r="M544" s="4482">
        <v>1.8750292426784285</v>
      </c>
      <c r="N544" s="4468">
        <v>36.5</v>
      </c>
      <c r="O544" s="4461">
        <v>42</v>
      </c>
      <c r="P544" s="4461">
        <v>2.19</v>
      </c>
      <c r="Q544" s="4463">
        <v>2.6520899999999998</v>
      </c>
      <c r="R544" s="4463">
        <v>0.82576383154417843</v>
      </c>
      <c r="S544" s="4467">
        <v>1.4958213021948843</v>
      </c>
      <c r="T544" s="4468">
        <v>35.5</v>
      </c>
      <c r="U544" s="4461">
        <v>53</v>
      </c>
      <c r="V544" s="4461">
        <v>2.9039999999999999</v>
      </c>
      <c r="W544" s="4463">
        <v>3.2549950000000001</v>
      </c>
      <c r="X544" s="4463">
        <v>0.89216726907414601</v>
      </c>
      <c r="Y544" s="4467">
        <v>1.4702980820313274</v>
      </c>
      <c r="Z544" s="4466">
        <v>6.1</v>
      </c>
      <c r="AA544" s="4462">
        <v>124</v>
      </c>
      <c r="AB544" s="4463">
        <v>1.08</v>
      </c>
      <c r="AC544" s="4463">
        <v>1.3085719999999998</v>
      </c>
      <c r="AD544" s="4463">
        <v>0.82532715051216154</v>
      </c>
      <c r="AE544" s="4467">
        <v>0.73889152057930629</v>
      </c>
      <c r="AF544" s="4481">
        <v>6.1</v>
      </c>
      <c r="AG544" s="4462">
        <v>127</v>
      </c>
      <c r="AH544" s="4465">
        <v>1.0763999999999998</v>
      </c>
      <c r="AI544" s="4463">
        <v>1.340231</v>
      </c>
      <c r="AJ544" s="4463">
        <v>0.80314512945902594</v>
      </c>
      <c r="AK544" s="4467">
        <v>0.79848742843015397</v>
      </c>
    </row>
    <row r="545" spans="1:37" s="2" customFormat="1" ht="15" x14ac:dyDescent="0.25">
      <c r="A545" s="4479">
        <v>14</v>
      </c>
      <c r="B545" s="4468">
        <v>118</v>
      </c>
      <c r="C545" s="4461">
        <v>20.04</v>
      </c>
      <c r="D545" s="4463">
        <v>3.6957600000000004</v>
      </c>
      <c r="E545" s="4463">
        <v>4.0909655999999996</v>
      </c>
      <c r="F545" s="4463">
        <v>0.90339552109653543</v>
      </c>
      <c r="G545" s="4467">
        <v>1.7542398817674152</v>
      </c>
      <c r="H545" s="4476">
        <v>117</v>
      </c>
      <c r="I545" s="4461">
        <v>23.6</v>
      </c>
      <c r="J545" s="4464">
        <v>4.4787599999999994</v>
      </c>
      <c r="K545" s="4464">
        <v>4.7768760000000006</v>
      </c>
      <c r="L545" s="4464">
        <v>0.93759184873126267</v>
      </c>
      <c r="M545" s="4482">
        <v>1.661099991504428</v>
      </c>
      <c r="N545" s="4468">
        <v>36.799999999999997</v>
      </c>
      <c r="O545" s="4461">
        <v>43</v>
      </c>
      <c r="P545" s="4461">
        <v>2.2000000000000002</v>
      </c>
      <c r="Q545" s="4463">
        <v>2.7375519999999995</v>
      </c>
      <c r="R545" s="4463">
        <v>0.8036377025897592</v>
      </c>
      <c r="S545" s="4467">
        <v>1.6291687919623297</v>
      </c>
      <c r="T545" s="4468">
        <v>35.700000000000003</v>
      </c>
      <c r="U545" s="4461">
        <v>52</v>
      </c>
      <c r="V545" s="4461">
        <v>2.9009999999999998</v>
      </c>
      <c r="W545" s="4463">
        <v>3.2115720000000003</v>
      </c>
      <c r="X545" s="4463">
        <v>0.90329595599911805</v>
      </c>
      <c r="Y545" s="4467">
        <v>1.3778220898156643</v>
      </c>
      <c r="Z545" s="4466">
        <v>6.1</v>
      </c>
      <c r="AA545" s="4462">
        <v>125.6</v>
      </c>
      <c r="AB545" s="4463">
        <v>1.1232</v>
      </c>
      <c r="AC545" s="4463">
        <v>1.3254567999999998</v>
      </c>
      <c r="AD545" s="4463">
        <v>0.84740596600356966</v>
      </c>
      <c r="AE545" s="4467">
        <v>0.70374532940989354</v>
      </c>
      <c r="AF545" s="4481">
        <v>6.1</v>
      </c>
      <c r="AG545" s="4462">
        <v>126.4</v>
      </c>
      <c r="AH545" s="4465">
        <v>1.08</v>
      </c>
      <c r="AI545" s="4463">
        <v>1.3338991999999998</v>
      </c>
      <c r="AJ545" s="4463">
        <v>0.80965638183155086</v>
      </c>
      <c r="AK545" s="4467">
        <v>0.78287104669967167</v>
      </c>
    </row>
    <row r="546" spans="1:37" s="2" customFormat="1" ht="15" x14ac:dyDescent="0.25">
      <c r="A546" s="4479">
        <v>15</v>
      </c>
      <c r="B546" s="4468">
        <v>118</v>
      </c>
      <c r="C546" s="4461">
        <v>20.079999999999998</v>
      </c>
      <c r="D546" s="4463">
        <v>3.6320399999999995</v>
      </c>
      <c r="E546" s="4463">
        <v>4.0991311999999995</v>
      </c>
      <c r="F546" s="4463">
        <v>0.88605117103838982</v>
      </c>
      <c r="G546" s="4467">
        <v>1.9003057736094582</v>
      </c>
      <c r="H546" s="4476">
        <v>117</v>
      </c>
      <c r="I546" s="4461">
        <v>23.42</v>
      </c>
      <c r="J546" s="4464">
        <v>4.4927999999999999</v>
      </c>
      <c r="K546" s="4464">
        <v>4.7404422000000004</v>
      </c>
      <c r="L546" s="4464">
        <v>0.94775968368520547</v>
      </c>
      <c r="M546" s="4482">
        <v>1.5121310827903924</v>
      </c>
      <c r="N546" s="4468">
        <v>36.5</v>
      </c>
      <c r="O546" s="4461">
        <v>41</v>
      </c>
      <c r="P546" s="4461">
        <v>2.202</v>
      </c>
      <c r="Q546" s="4463">
        <v>2.5889449999999998</v>
      </c>
      <c r="R546" s="4463">
        <v>0.85053950547423762</v>
      </c>
      <c r="S546" s="4467">
        <v>1.3615550716092977</v>
      </c>
      <c r="T546" s="4468">
        <v>36</v>
      </c>
      <c r="U546" s="4461">
        <v>51</v>
      </c>
      <c r="V546" s="4461">
        <v>2.9049999999999998</v>
      </c>
      <c r="W546" s="4463">
        <v>3.1762800000000002</v>
      </c>
      <c r="X546" s="4463">
        <v>0.91459191255179006</v>
      </c>
      <c r="Y546" s="4467">
        <v>1.2844180154451283</v>
      </c>
      <c r="Z546" s="4466">
        <v>6.1</v>
      </c>
      <c r="AA546" s="4462">
        <v>116.39999999999999</v>
      </c>
      <c r="AB546" s="4463">
        <v>1.0403999999999998</v>
      </c>
      <c r="AC546" s="4463">
        <v>1.2283691999999999</v>
      </c>
      <c r="AD546" s="4463">
        <v>0.84697662559432441</v>
      </c>
      <c r="AE546" s="4467">
        <v>0.65303807814601467</v>
      </c>
      <c r="AF546" s="4481">
        <v>6.1</v>
      </c>
      <c r="AG546" s="4462">
        <v>115.19999999999999</v>
      </c>
      <c r="AH546" s="4465">
        <v>1.1160000000000001</v>
      </c>
      <c r="AI546" s="4463">
        <v>1.2157055999999997</v>
      </c>
      <c r="AJ546" s="4463">
        <v>0.91798540699327236</v>
      </c>
      <c r="AK546" s="4467">
        <v>0.48216605632433202</v>
      </c>
    </row>
    <row r="547" spans="1:37" s="2" customFormat="1" ht="15" x14ac:dyDescent="0.25">
      <c r="A547" s="4479">
        <v>16</v>
      </c>
      <c r="B547" s="4468">
        <v>118</v>
      </c>
      <c r="C547" s="4461">
        <v>20.32</v>
      </c>
      <c r="D547" s="4463">
        <v>3.5754000000000001</v>
      </c>
      <c r="E547" s="4463">
        <v>4.1481247999999997</v>
      </c>
      <c r="F547" s="4463">
        <v>0.86193163715807208</v>
      </c>
      <c r="G547" s="4467">
        <v>2.1032009405606105</v>
      </c>
      <c r="H547" s="4476">
        <v>117</v>
      </c>
      <c r="I547" s="4461">
        <v>23.4</v>
      </c>
      <c r="J547" s="4464">
        <v>4.303259999999999</v>
      </c>
      <c r="K547" s="4464">
        <v>4.7363940000000007</v>
      </c>
      <c r="L547" s="4464">
        <v>0.90855194901437641</v>
      </c>
      <c r="M547" s="4482">
        <v>1.9787322950909796</v>
      </c>
      <c r="N547" s="4468">
        <v>37</v>
      </c>
      <c r="O547" s="4461">
        <v>43</v>
      </c>
      <c r="P547" s="4461">
        <v>2.2010000000000001</v>
      </c>
      <c r="Q547" s="4463">
        <v>2.7524299999999999</v>
      </c>
      <c r="R547" s="4463">
        <v>0.79965703033319657</v>
      </c>
      <c r="S547" s="4467">
        <v>1.6527159177850255</v>
      </c>
      <c r="T547" s="4468">
        <v>35.799999999999997</v>
      </c>
      <c r="U547" s="4461">
        <v>52</v>
      </c>
      <c r="V547" s="4461">
        <v>2.0009999999999999</v>
      </c>
      <c r="W547" s="4463">
        <v>3.2205679999999992</v>
      </c>
      <c r="X547" s="4463">
        <v>0.62131897230550648</v>
      </c>
      <c r="Y547" s="4467">
        <v>2.5235009892258802</v>
      </c>
      <c r="Z547" s="4466">
        <v>6.1</v>
      </c>
      <c r="AA547" s="4462">
        <v>116.8</v>
      </c>
      <c r="AB547" s="4463">
        <v>1.0331999999999999</v>
      </c>
      <c r="AC547" s="4463">
        <v>1.2325903999999999</v>
      </c>
      <c r="AD547" s="4463">
        <v>0.83823466416743142</v>
      </c>
      <c r="AE547" s="4467">
        <v>0.67214347737083624</v>
      </c>
      <c r="AF547" s="4481">
        <v>6.1</v>
      </c>
      <c r="AG547" s="4462">
        <v>120.19999999999999</v>
      </c>
      <c r="AH547" s="4465">
        <v>1.0223999999999998</v>
      </c>
      <c r="AI547" s="4463">
        <v>1.2684705999999997</v>
      </c>
      <c r="AJ547" s="4463">
        <v>0.80601000921897603</v>
      </c>
      <c r="AK547" s="4467">
        <v>0.75081016446526594</v>
      </c>
    </row>
    <row r="548" spans="1:37" s="2" customFormat="1" ht="15" x14ac:dyDescent="0.25">
      <c r="A548" s="4479">
        <v>17</v>
      </c>
      <c r="B548" s="4468">
        <v>118</v>
      </c>
      <c r="C548" s="4461">
        <v>20.100000000000001</v>
      </c>
      <c r="D548" s="4463">
        <v>3.5683199999999999</v>
      </c>
      <c r="E548" s="4463">
        <v>4.1032140000000004</v>
      </c>
      <c r="F548" s="4463">
        <v>0.8696402381157794</v>
      </c>
      <c r="G548" s="4467">
        <v>2.0256992638089213</v>
      </c>
      <c r="H548" s="4476">
        <v>117</v>
      </c>
      <c r="I548" s="4461">
        <v>23.62</v>
      </c>
      <c r="J548" s="4464">
        <v>4.3594200000000001</v>
      </c>
      <c r="K548" s="4464">
        <v>4.7809242000000003</v>
      </c>
      <c r="L548" s="4464">
        <v>0.91183625124196699</v>
      </c>
      <c r="M548" s="4482">
        <v>1.9628279266776398</v>
      </c>
      <c r="N548" s="4468">
        <v>36.799999999999997</v>
      </c>
      <c r="O548" s="4461">
        <v>42</v>
      </c>
      <c r="P548" s="4461">
        <v>2.1949999999999998</v>
      </c>
      <c r="Q548" s="4463">
        <v>2.6738879999999994</v>
      </c>
      <c r="R548" s="4463">
        <v>0.82090199739106517</v>
      </c>
      <c r="S548" s="4467">
        <v>1.526974798922365</v>
      </c>
      <c r="T548" s="4468">
        <v>36</v>
      </c>
      <c r="U548" s="4461">
        <v>51</v>
      </c>
      <c r="V548" s="4461">
        <v>2.9</v>
      </c>
      <c r="W548" s="4463">
        <v>3.1762800000000002</v>
      </c>
      <c r="X548" s="4463">
        <v>0.91301774402760449</v>
      </c>
      <c r="Y548" s="4467">
        <v>1.2956676419514384</v>
      </c>
      <c r="Z548" s="4466">
        <v>6.1</v>
      </c>
      <c r="AA548" s="4462">
        <v>122.2</v>
      </c>
      <c r="AB548" s="4463">
        <v>1.0511999999999999</v>
      </c>
      <c r="AC548" s="4463">
        <v>1.2895766</v>
      </c>
      <c r="AD548" s="4463">
        <v>0.81515126747802336</v>
      </c>
      <c r="AE548" s="4467">
        <v>0.74698485076175403</v>
      </c>
      <c r="AF548" s="4481">
        <v>6.1</v>
      </c>
      <c r="AG548" s="4462">
        <v>120.39999999999999</v>
      </c>
      <c r="AH548" s="4465">
        <v>1.0620000000000001</v>
      </c>
      <c r="AI548" s="4463">
        <v>1.2705811999999999</v>
      </c>
      <c r="AJ548" s="4463">
        <v>0.83583796139908273</v>
      </c>
      <c r="AK548" s="4467">
        <v>0.69751887844949367</v>
      </c>
    </row>
    <row r="549" spans="1:37" s="2" customFormat="1" ht="15" x14ac:dyDescent="0.25">
      <c r="A549" s="4479">
        <v>18</v>
      </c>
      <c r="B549" s="4468">
        <v>118</v>
      </c>
      <c r="C549" s="4461">
        <v>20.22</v>
      </c>
      <c r="D549" s="4463">
        <v>3.5895600000000005</v>
      </c>
      <c r="E549" s="4463">
        <v>4.1277108</v>
      </c>
      <c r="F549" s="4463">
        <v>0.86962487778940345</v>
      </c>
      <c r="G549" s="4467">
        <v>2.037904672656853</v>
      </c>
      <c r="H549" s="4476">
        <v>117</v>
      </c>
      <c r="I549" s="4461">
        <v>23.84</v>
      </c>
      <c r="J549" s="4464">
        <v>4.3524000000000003</v>
      </c>
      <c r="K549" s="4464">
        <v>4.8254544000000008</v>
      </c>
      <c r="L549" s="4464">
        <v>0.9019668696900337</v>
      </c>
      <c r="M549" s="4482">
        <v>2.0836564991570383</v>
      </c>
      <c r="N549" s="4468">
        <v>36.5</v>
      </c>
      <c r="O549" s="4461">
        <v>42</v>
      </c>
      <c r="P549" s="4461">
        <v>2.2000000000000002</v>
      </c>
      <c r="Q549" s="4463">
        <v>2.6520899999999998</v>
      </c>
      <c r="R549" s="4463">
        <v>0.82953444264711995</v>
      </c>
      <c r="S549" s="4467">
        <v>1.481074396544616</v>
      </c>
      <c r="T549" s="4468">
        <v>36.1</v>
      </c>
      <c r="U549" s="4461">
        <v>51</v>
      </c>
      <c r="V549" s="4461">
        <v>2.9249999999999998</v>
      </c>
      <c r="W549" s="4463">
        <v>3.1851030000000002</v>
      </c>
      <c r="X549" s="4463">
        <v>0.91833764873537826</v>
      </c>
      <c r="Y549" s="4467">
        <v>1.260657019418447</v>
      </c>
      <c r="Z549" s="4466">
        <v>6.1</v>
      </c>
      <c r="AA549" s="4462">
        <v>121.8</v>
      </c>
      <c r="AB549" s="4463">
        <v>1.08</v>
      </c>
      <c r="AC549" s="4463">
        <v>1.2853553999999998</v>
      </c>
      <c r="AD549" s="4463">
        <v>0.84023453746722521</v>
      </c>
      <c r="AE549" s="4467">
        <v>0.69694942736841337</v>
      </c>
      <c r="AF549" s="4481">
        <v>6.1</v>
      </c>
      <c r="AG549" s="4462">
        <v>122.39999999999999</v>
      </c>
      <c r="AH549" s="4465">
        <v>1.08</v>
      </c>
      <c r="AI549" s="4463">
        <v>1.2916871999999999</v>
      </c>
      <c r="AJ549" s="4463">
        <v>0.83611574071493477</v>
      </c>
      <c r="AK549" s="4467">
        <v>0.70855897612255225</v>
      </c>
    </row>
    <row r="550" spans="1:37" s="2" customFormat="1" ht="15" x14ac:dyDescent="0.25">
      <c r="A550" s="4479">
        <v>19</v>
      </c>
      <c r="B550" s="4468">
        <v>118</v>
      </c>
      <c r="C550" s="4461">
        <v>20.02</v>
      </c>
      <c r="D550" s="4463">
        <v>3.6107999999999998</v>
      </c>
      <c r="E550" s="4463">
        <v>4.0868827999999997</v>
      </c>
      <c r="F550" s="4463">
        <v>0.88350955402978526</v>
      </c>
      <c r="G550" s="4467">
        <v>1.9143495973661233</v>
      </c>
      <c r="H550" s="4476">
        <v>117</v>
      </c>
      <c r="I550" s="4461">
        <v>23.9</v>
      </c>
      <c r="J550" s="4464">
        <v>4.3524000000000003</v>
      </c>
      <c r="K550" s="4464">
        <v>4.8375989999999991</v>
      </c>
      <c r="L550" s="4464">
        <v>0.89970251771591669</v>
      </c>
      <c r="M550" s="4482">
        <v>2.1116293057260282</v>
      </c>
      <c r="N550" s="4468">
        <v>36.1</v>
      </c>
      <c r="O550" s="4461">
        <v>41</v>
      </c>
      <c r="P550" s="4461">
        <v>2.1930000000000001</v>
      </c>
      <c r="Q550" s="4463">
        <v>2.5605729999999998</v>
      </c>
      <c r="R550" s="4463">
        <v>0.85644892764236769</v>
      </c>
      <c r="S550" s="4467">
        <v>1.3218491170814459</v>
      </c>
      <c r="T550" s="4468">
        <v>35.5</v>
      </c>
      <c r="U550" s="4461">
        <v>52</v>
      </c>
      <c r="V550" s="4461">
        <v>2.915</v>
      </c>
      <c r="W550" s="4463">
        <v>3.1935799999999999</v>
      </c>
      <c r="X550" s="4463">
        <v>0.91276874228921778</v>
      </c>
      <c r="Y550" s="4467">
        <v>1.3045030534268593</v>
      </c>
      <c r="Z550" s="4466">
        <v>6.1</v>
      </c>
      <c r="AA550" s="4462">
        <v>122</v>
      </c>
      <c r="AB550" s="4463">
        <v>1.0908</v>
      </c>
      <c r="AC550" s="4463">
        <v>1.287466</v>
      </c>
      <c r="AD550" s="4463">
        <v>0.84724567483723845</v>
      </c>
      <c r="AE550" s="4467">
        <v>0.68390354667599151</v>
      </c>
      <c r="AF550" s="4481">
        <v>6.1</v>
      </c>
      <c r="AG550" s="4462">
        <v>123</v>
      </c>
      <c r="AH550" s="4465">
        <v>1.08</v>
      </c>
      <c r="AI550" s="4463">
        <v>1.2980189999999998</v>
      </c>
      <c r="AJ550" s="4463">
        <v>0.83203712734559376</v>
      </c>
      <c r="AK550" s="4467">
        <v>0.72003702985402041</v>
      </c>
    </row>
    <row r="551" spans="1:37" s="2" customFormat="1" ht="15" x14ac:dyDescent="0.25">
      <c r="A551" s="4479">
        <v>20</v>
      </c>
      <c r="B551" s="4468">
        <v>118</v>
      </c>
      <c r="C551" s="4461">
        <v>20.399999999999999</v>
      </c>
      <c r="D551" s="4463">
        <v>3.5824799999999999</v>
      </c>
      <c r="E551" s="4463">
        <v>4.1644559999999995</v>
      </c>
      <c r="F551" s="4463">
        <v>0.86025161509690584</v>
      </c>
      <c r="G551" s="4467">
        <v>2.1233301263665987</v>
      </c>
      <c r="H551" s="4476">
        <v>117</v>
      </c>
      <c r="I551" s="4461">
        <v>24</v>
      </c>
      <c r="J551" s="4464">
        <v>4.3875000000000002</v>
      </c>
      <c r="K551" s="4464">
        <v>4.8578399999999995</v>
      </c>
      <c r="L551" s="4464">
        <v>0.90317919075144526</v>
      </c>
      <c r="M551" s="4482">
        <v>2.0852945153143225</v>
      </c>
      <c r="N551" s="4468">
        <v>36.4</v>
      </c>
      <c r="O551" s="4461">
        <v>41</v>
      </c>
      <c r="P551" s="4461">
        <v>2.2029999999999998</v>
      </c>
      <c r="Q551" s="4463">
        <v>2.5818519999999996</v>
      </c>
      <c r="R551" s="4463">
        <v>0.85326347133762903</v>
      </c>
      <c r="S551" s="4467">
        <v>1.3463843247394103</v>
      </c>
      <c r="T551" s="4468">
        <v>35.6</v>
      </c>
      <c r="U551" s="4461">
        <v>52</v>
      </c>
      <c r="V551" s="4461">
        <v>2.92</v>
      </c>
      <c r="W551" s="4463">
        <v>3.2025760000000001</v>
      </c>
      <c r="X551" s="4463">
        <v>0.91176602834718046</v>
      </c>
      <c r="Y551" s="4467">
        <v>1.3153300102164478</v>
      </c>
      <c r="Z551" s="4466">
        <v>6.1</v>
      </c>
      <c r="AA551" s="4462">
        <v>124</v>
      </c>
      <c r="AB551" s="4463">
        <v>1.0836000000000003</v>
      </c>
      <c r="AC551" s="4463">
        <v>1.3085719999999998</v>
      </c>
      <c r="AD551" s="4463">
        <v>0.82807824101386895</v>
      </c>
      <c r="AE551" s="4467">
        <v>0.73360188057556042</v>
      </c>
      <c r="AF551" s="4481">
        <v>6.1</v>
      </c>
      <c r="AG551" s="4462">
        <v>122</v>
      </c>
      <c r="AH551" s="4465">
        <v>1.0728</v>
      </c>
      <c r="AI551" s="4463">
        <v>1.287466</v>
      </c>
      <c r="AJ551" s="4463">
        <v>0.83326472310725097</v>
      </c>
      <c r="AK551" s="4467">
        <v>0.71180675829609841</v>
      </c>
    </row>
    <row r="552" spans="1:37" s="2" customFormat="1" ht="15" x14ac:dyDescent="0.25">
      <c r="A552" s="4503">
        <v>21</v>
      </c>
      <c r="B552" s="4504">
        <v>118</v>
      </c>
      <c r="C552" s="4505">
        <v>20.38</v>
      </c>
      <c r="D552" s="4506">
        <v>3.6107999999999998</v>
      </c>
      <c r="E552" s="4506">
        <v>4.1603732000000004</v>
      </c>
      <c r="F552" s="4506">
        <v>0.867902908325628</v>
      </c>
      <c r="G552" s="4507">
        <v>2.0665982975116974</v>
      </c>
      <c r="H552" s="4508">
        <v>117</v>
      </c>
      <c r="I552" s="4505">
        <v>23.6</v>
      </c>
      <c r="J552" s="4509">
        <v>4.4226000000000001</v>
      </c>
      <c r="K552" s="4509">
        <v>4.7768760000000006</v>
      </c>
      <c r="L552" s="4509">
        <v>0.92583521112961686</v>
      </c>
      <c r="M552" s="4510">
        <v>1.8053125932580225</v>
      </c>
      <c r="N552" s="4504">
        <v>36.700000000000003</v>
      </c>
      <c r="O552" s="4505">
        <v>42</v>
      </c>
      <c r="P552" s="4505">
        <v>2.1</v>
      </c>
      <c r="Q552" s="4506">
        <v>2.6666220000000003</v>
      </c>
      <c r="R552" s="4506">
        <v>0.78751319084594662</v>
      </c>
      <c r="S552" s="4507">
        <v>1.6434332632887778</v>
      </c>
      <c r="T552" s="4504">
        <v>36</v>
      </c>
      <c r="U552" s="4505">
        <v>51</v>
      </c>
      <c r="V552" s="4505">
        <v>2.915</v>
      </c>
      <c r="W552" s="4506">
        <v>3.1762800000000002</v>
      </c>
      <c r="X552" s="4506">
        <v>0.9177402496001611</v>
      </c>
      <c r="Y552" s="4507">
        <v>1.2615584165626264</v>
      </c>
      <c r="Z552" s="4511">
        <v>6.1</v>
      </c>
      <c r="AA552" s="4512">
        <v>123</v>
      </c>
      <c r="AB552" s="4506">
        <v>1.0728</v>
      </c>
      <c r="AC552" s="4506">
        <v>1.2980189999999998</v>
      </c>
      <c r="AD552" s="4506">
        <v>0.82649021316328974</v>
      </c>
      <c r="AE552" s="4507">
        <v>0.73072120836951193</v>
      </c>
      <c r="AF552" s="4513">
        <v>6.1</v>
      </c>
      <c r="AG552" s="4512">
        <v>122</v>
      </c>
      <c r="AH552" s="4514">
        <v>1.0691999999999999</v>
      </c>
      <c r="AI552" s="4506">
        <v>1.287466</v>
      </c>
      <c r="AJ552" s="4506">
        <v>0.83046853276125343</v>
      </c>
      <c r="AK552" s="4507">
        <v>0.71720294279652841</v>
      </c>
    </row>
    <row r="553" spans="1:37" s="2" customFormat="1" ht="15" x14ac:dyDescent="0.25">
      <c r="A553" s="4479">
        <v>22</v>
      </c>
      <c r="B553" s="4468">
        <v>118</v>
      </c>
      <c r="C553" s="4461">
        <v>20.5</v>
      </c>
      <c r="D553" s="4463">
        <v>3.5895600000000005</v>
      </c>
      <c r="E553" s="4463">
        <v>4.1848700000000001</v>
      </c>
      <c r="F553" s="4463">
        <v>0.85774707458057253</v>
      </c>
      <c r="G553" s="4467">
        <v>2.1513242255178548</v>
      </c>
      <c r="H553" s="4476">
        <v>117</v>
      </c>
      <c r="I553" s="4461">
        <v>24</v>
      </c>
      <c r="J553" s="4464">
        <v>4.4085599999999987</v>
      </c>
      <c r="K553" s="4464">
        <v>4.8578399999999995</v>
      </c>
      <c r="L553" s="4464">
        <v>0.90751445086705185</v>
      </c>
      <c r="M553" s="4482">
        <v>2.0403941266333829</v>
      </c>
      <c r="N553" s="4468">
        <v>36.799999999999997</v>
      </c>
      <c r="O553" s="4461">
        <v>42</v>
      </c>
      <c r="P553" s="4461">
        <v>2.2010000000000001</v>
      </c>
      <c r="Q553" s="4463">
        <v>2.6738879999999994</v>
      </c>
      <c r="R553" s="4463">
        <v>0.8231459208463483</v>
      </c>
      <c r="S553" s="4467">
        <v>1.5183135501417342</v>
      </c>
      <c r="T553" s="4468">
        <v>35.5</v>
      </c>
      <c r="U553" s="4461">
        <v>52</v>
      </c>
      <c r="V553" s="4461">
        <v>2.93</v>
      </c>
      <c r="W553" s="4463">
        <v>3.1935799999999999</v>
      </c>
      <c r="X553" s="4463">
        <v>0.91746566549139219</v>
      </c>
      <c r="Y553" s="4467">
        <v>1.2704539410777544</v>
      </c>
      <c r="Z553" s="4466">
        <v>6.1</v>
      </c>
      <c r="AA553" s="4462">
        <v>121.39999999999999</v>
      </c>
      <c r="AB553" s="4463">
        <v>1.0871999999999999</v>
      </c>
      <c r="AC553" s="4463">
        <v>1.2811341999999999</v>
      </c>
      <c r="AD553" s="4463">
        <v>0.84862304042777104</v>
      </c>
      <c r="AE553" s="4467">
        <v>0.67771749159191685</v>
      </c>
      <c r="AF553" s="4481">
        <v>6.1</v>
      </c>
      <c r="AG553" s="4462">
        <v>124</v>
      </c>
      <c r="AH553" s="4465">
        <v>1.0728</v>
      </c>
      <c r="AI553" s="4463">
        <v>1.3085719999999998</v>
      </c>
      <c r="AJ553" s="4463">
        <v>0.81982496950874706</v>
      </c>
      <c r="AK553" s="4467">
        <v>0.74930690586968418</v>
      </c>
    </row>
    <row r="554" spans="1:37" s="2" customFormat="1" ht="15" x14ac:dyDescent="0.25">
      <c r="A554" s="4479">
        <v>23</v>
      </c>
      <c r="B554" s="4468">
        <v>118</v>
      </c>
      <c r="C554" s="4461">
        <v>20.399999999999999</v>
      </c>
      <c r="D554" s="4463">
        <v>3.60372</v>
      </c>
      <c r="E554" s="4463">
        <v>4.1644559999999995</v>
      </c>
      <c r="F554" s="4463">
        <v>0.86535192111526704</v>
      </c>
      <c r="G554" s="4467">
        <v>2.0870783256830574</v>
      </c>
      <c r="H554" s="4476">
        <v>117</v>
      </c>
      <c r="I554" s="4461">
        <v>23.33</v>
      </c>
      <c r="J554" s="4464">
        <v>4.4155800000000003</v>
      </c>
      <c r="K554" s="4464">
        <v>4.722225299999999</v>
      </c>
      <c r="L554" s="4464">
        <v>0.93506339055868448</v>
      </c>
      <c r="M554" s="4482">
        <v>1.6739369903195522</v>
      </c>
      <c r="N554" s="4468">
        <v>36.799999999999997</v>
      </c>
      <c r="O554" s="4461">
        <v>41</v>
      </c>
      <c r="P554" s="4461">
        <v>2.198</v>
      </c>
      <c r="Q554" s="4463">
        <v>2.6102239999999997</v>
      </c>
      <c r="R554" s="4463">
        <v>0.84207332397526047</v>
      </c>
      <c r="S554" s="4467">
        <v>1.4078584197908535</v>
      </c>
      <c r="T554" s="4468">
        <v>36</v>
      </c>
      <c r="U554" s="4461">
        <v>51</v>
      </c>
      <c r="V554" s="4461">
        <v>2.92</v>
      </c>
      <c r="W554" s="4463">
        <v>3.1762800000000002</v>
      </c>
      <c r="X554" s="4463">
        <v>0.91931441812434667</v>
      </c>
      <c r="Y554" s="4467">
        <v>1.2499418540076184</v>
      </c>
      <c r="Z554" s="4466">
        <v>6.1</v>
      </c>
      <c r="AA554" s="4462">
        <v>121.6</v>
      </c>
      <c r="AB554" s="4463">
        <v>1.08</v>
      </c>
      <c r="AC554" s="4463">
        <v>1.2832447999999999</v>
      </c>
      <c r="AD554" s="4463">
        <v>0.84161650216700679</v>
      </c>
      <c r="AE554" s="4467">
        <v>0.69304921667010022</v>
      </c>
      <c r="AF554" s="4481">
        <v>6.1</v>
      </c>
      <c r="AG554" s="4462">
        <v>122</v>
      </c>
      <c r="AH554" s="4465">
        <v>1.0763999999999998</v>
      </c>
      <c r="AI554" s="4463">
        <v>1.287466</v>
      </c>
      <c r="AJ554" s="4463">
        <v>0.83606091345324829</v>
      </c>
      <c r="AK554" s="4467">
        <v>0.70635100421532682</v>
      </c>
    </row>
    <row r="555" spans="1:37" s="2" customFormat="1" ht="15.75" thickBot="1" x14ac:dyDescent="0.3">
      <c r="A555" s="4480">
        <v>24</v>
      </c>
      <c r="B555" s="4469">
        <v>118</v>
      </c>
      <c r="C555" s="4470">
        <v>20.5</v>
      </c>
      <c r="D555" s="4471">
        <v>3.6320399999999995</v>
      </c>
      <c r="E555" s="4471">
        <v>4.1848700000000001</v>
      </c>
      <c r="F555" s="4471">
        <v>0.86789792753418848</v>
      </c>
      <c r="G555" s="4475">
        <v>2.0788031064292758</v>
      </c>
      <c r="H555" s="4477">
        <v>117</v>
      </c>
      <c r="I555" s="4470">
        <v>23.8</v>
      </c>
      <c r="J555" s="4472">
        <v>4.4015400000000007</v>
      </c>
      <c r="K555" s="4472">
        <v>4.8173580000000005</v>
      </c>
      <c r="L555" s="4472">
        <v>0.91368339243211738</v>
      </c>
      <c r="M555" s="4483">
        <v>1.9579028904835913</v>
      </c>
      <c r="N555" s="4469">
        <v>37</v>
      </c>
      <c r="O555" s="4470">
        <v>42</v>
      </c>
      <c r="P555" s="4470">
        <v>2.1850000000000001</v>
      </c>
      <c r="Q555" s="4471">
        <v>2.6884200000000003</v>
      </c>
      <c r="R555" s="4471">
        <v>0.8127450323982115</v>
      </c>
      <c r="S555" s="4475">
        <v>1.5663259866324126</v>
      </c>
      <c r="T555" s="4469">
        <v>35.700000000000003</v>
      </c>
      <c r="U555" s="4470">
        <v>51</v>
      </c>
      <c r="V555" s="4470">
        <v>2.91</v>
      </c>
      <c r="W555" s="4471">
        <v>3.1498110000000006</v>
      </c>
      <c r="X555" s="4471">
        <v>0.92386495570686611</v>
      </c>
      <c r="Y555" s="4475">
        <v>1.2054913254441122</v>
      </c>
      <c r="Z555" s="4489">
        <v>6.1</v>
      </c>
      <c r="AA555" s="4473">
        <v>122</v>
      </c>
      <c r="AB555" s="4471">
        <v>1.0836000000000003</v>
      </c>
      <c r="AC555" s="4471">
        <v>1.287466</v>
      </c>
      <c r="AD555" s="4471">
        <v>0.8416532941452437</v>
      </c>
      <c r="AE555" s="4475">
        <v>0.69525516262448517</v>
      </c>
      <c r="AF555" s="4484">
        <v>6.1</v>
      </c>
      <c r="AG555" s="4473">
        <v>123</v>
      </c>
      <c r="AH555" s="4474">
        <v>1.0836000000000003</v>
      </c>
      <c r="AI555" s="4471">
        <v>1.2980189999999998</v>
      </c>
      <c r="AJ555" s="4471">
        <v>0.83481058443674594</v>
      </c>
      <c r="AK555" s="4475">
        <v>0.71460783956027152</v>
      </c>
    </row>
  </sheetData>
  <mergeCells count="138">
    <mergeCell ref="A443:A448"/>
    <mergeCell ref="A437:A442"/>
    <mergeCell ref="A431:A436"/>
    <mergeCell ref="A425:A430"/>
    <mergeCell ref="AC423:AC424"/>
    <mergeCell ref="B423:B424"/>
    <mergeCell ref="A423:A424"/>
    <mergeCell ref="C423:C424"/>
    <mergeCell ref="D423:AB423"/>
    <mergeCell ref="B425:B430"/>
    <mergeCell ref="B431:B436"/>
    <mergeCell ref="B437:B442"/>
    <mergeCell ref="B443:B448"/>
    <mergeCell ref="O456:R456"/>
    <mergeCell ref="C454:F454"/>
    <mergeCell ref="G454:J454"/>
    <mergeCell ref="K454:N454"/>
    <mergeCell ref="O454:R454"/>
    <mergeCell ref="C455:J455"/>
    <mergeCell ref="K455:R455"/>
    <mergeCell ref="A72:C72"/>
    <mergeCell ref="D12:E12"/>
    <mergeCell ref="A12:C12"/>
    <mergeCell ref="F13:I13"/>
    <mergeCell ref="F12:I12"/>
    <mergeCell ref="J42:M43"/>
    <mergeCell ref="J72:M73"/>
    <mergeCell ref="A13:A14"/>
    <mergeCell ref="B13:C13"/>
    <mergeCell ref="D13:E13"/>
    <mergeCell ref="A43:A44"/>
    <mergeCell ref="B43:C43"/>
    <mergeCell ref="D43:E43"/>
    <mergeCell ref="F43:G43"/>
    <mergeCell ref="A42:C42"/>
    <mergeCell ref="H43:I43"/>
    <mergeCell ref="A73:A74"/>
    <mergeCell ref="B73:C73"/>
    <mergeCell ref="D73:E73"/>
    <mergeCell ref="F73:G73"/>
    <mergeCell ref="H73:I73"/>
    <mergeCell ref="J355:M355"/>
    <mergeCell ref="J356:M356"/>
    <mergeCell ref="B354:M354"/>
    <mergeCell ref="M252:O253"/>
    <mergeCell ref="B288:D288"/>
    <mergeCell ref="F192:I193"/>
    <mergeCell ref="A192:C192"/>
    <mergeCell ref="D192:E192"/>
    <mergeCell ref="A162:C162"/>
    <mergeCell ref="D162:E162"/>
    <mergeCell ref="F162:G162"/>
    <mergeCell ref="H162:I162"/>
    <mergeCell ref="A132:C132"/>
    <mergeCell ref="D132:E132"/>
    <mergeCell ref="A102:C102"/>
    <mergeCell ref="D102:E102"/>
    <mergeCell ref="D133:E133"/>
    <mergeCell ref="F133:G133"/>
    <mergeCell ref="H133:I133"/>
    <mergeCell ref="A163:A164"/>
    <mergeCell ref="A103:A104"/>
    <mergeCell ref="B103:C103"/>
    <mergeCell ref="D103:E103"/>
    <mergeCell ref="F103:G103"/>
    <mergeCell ref="H103:I103"/>
    <mergeCell ref="A222:C222"/>
    <mergeCell ref="A252:C252"/>
    <mergeCell ref="B163:C163"/>
    <mergeCell ref="D163:E163"/>
    <mergeCell ref="F163:G163"/>
    <mergeCell ref="H163:I163"/>
    <mergeCell ref="B133:C133"/>
    <mergeCell ref="A193:A194"/>
    <mergeCell ref="B193:C193"/>
    <mergeCell ref="D193:E193"/>
    <mergeCell ref="A223:A224"/>
    <mergeCell ref="B223:C223"/>
    <mergeCell ref="E223:E224"/>
    <mergeCell ref="F223:G223"/>
    <mergeCell ref="A133:A134"/>
    <mergeCell ref="I222:K223"/>
    <mergeCell ref="J102:M103"/>
    <mergeCell ref="J132:M133"/>
    <mergeCell ref="J162:M163"/>
    <mergeCell ref="H391:I391"/>
    <mergeCell ref="A390:C390"/>
    <mergeCell ref="D390:E390"/>
    <mergeCell ref="A253:A254"/>
    <mergeCell ref="B253:C253"/>
    <mergeCell ref="E253:E254"/>
    <mergeCell ref="F253:G253"/>
    <mergeCell ref="H356:H357"/>
    <mergeCell ref="I356:I357"/>
    <mergeCell ref="F356:F357"/>
    <mergeCell ref="G356:G357"/>
    <mergeCell ref="B317:C317"/>
    <mergeCell ref="A391:A392"/>
    <mergeCell ref="B391:C391"/>
    <mergeCell ref="D391:E391"/>
    <mergeCell ref="F391:G391"/>
    <mergeCell ref="B355:E355"/>
    <mergeCell ref="B356:E356"/>
    <mergeCell ref="I252:K253"/>
    <mergeCell ref="A486:G486"/>
    <mergeCell ref="A487:G487"/>
    <mergeCell ref="E489:G489"/>
    <mergeCell ref="A521:G521"/>
    <mergeCell ref="E288:G288"/>
    <mergeCell ref="H282:J287"/>
    <mergeCell ref="B282:G282"/>
    <mergeCell ref="B283:G283"/>
    <mergeCell ref="B284:D284"/>
    <mergeCell ref="E284:G284"/>
    <mergeCell ref="B285:D285"/>
    <mergeCell ref="E285:G285"/>
    <mergeCell ref="B287:D287"/>
    <mergeCell ref="E287:G287"/>
    <mergeCell ref="B318:E318"/>
    <mergeCell ref="B319:E319"/>
    <mergeCell ref="B320:E320"/>
    <mergeCell ref="B321:E321"/>
    <mergeCell ref="J390:M391"/>
    <mergeCell ref="C456:F456"/>
    <mergeCell ref="G456:J456"/>
    <mergeCell ref="K456:N456"/>
    <mergeCell ref="A318:A321"/>
    <mergeCell ref="A485:G485"/>
    <mergeCell ref="Z528:AK528"/>
    <mergeCell ref="B529:G529"/>
    <mergeCell ref="H529:M529"/>
    <mergeCell ref="N529:S529"/>
    <mergeCell ref="T529:Y529"/>
    <mergeCell ref="Z529:AE529"/>
    <mergeCell ref="AF529:AK529"/>
    <mergeCell ref="A528:A530"/>
    <mergeCell ref="B528:M528"/>
    <mergeCell ref="N528:Y528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ignoredErrors>
    <ignoredError sqref="B382:E382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0"/>
  <sheetViews>
    <sheetView topLeftCell="A243" workbookViewId="0">
      <selection activeCell="M36" sqref="M36"/>
    </sheetView>
  </sheetViews>
  <sheetFormatPr defaultRowHeight="12.75" x14ac:dyDescent="0.2"/>
  <cols>
    <col min="1" max="2" width="10.7109375" style="1374" customWidth="1"/>
    <col min="3" max="3" width="11.7109375" style="1374" customWidth="1"/>
    <col min="4" max="4" width="10.7109375" style="1374" customWidth="1"/>
    <col min="5" max="5" width="11.42578125" style="1374" customWidth="1"/>
    <col min="6" max="10" width="9.140625" style="1374"/>
    <col min="11" max="11" width="12" style="1374" customWidth="1"/>
    <col min="12" max="12" width="9.140625" style="1374"/>
    <col min="13" max="13" width="10.28515625" style="1393" customWidth="1"/>
    <col min="14" max="14" width="9.140625" style="1374"/>
    <col min="15" max="15" width="11.85546875" style="1393" customWidth="1"/>
    <col min="16" max="257" width="9.140625" style="1374"/>
    <col min="258" max="262" width="10.7109375" style="1374" customWidth="1"/>
    <col min="263" max="513" width="9.140625" style="1374"/>
    <col min="514" max="518" width="10.7109375" style="1374" customWidth="1"/>
    <col min="519" max="769" width="9.140625" style="1374"/>
    <col min="770" max="774" width="10.7109375" style="1374" customWidth="1"/>
    <col min="775" max="1025" width="9.140625" style="1374"/>
    <col min="1026" max="1030" width="10.7109375" style="1374" customWidth="1"/>
    <col min="1031" max="1281" width="9.140625" style="1374"/>
    <col min="1282" max="1286" width="10.7109375" style="1374" customWidth="1"/>
    <col min="1287" max="1537" width="9.140625" style="1374"/>
    <col min="1538" max="1542" width="10.7109375" style="1374" customWidth="1"/>
    <col min="1543" max="1793" width="9.140625" style="1374"/>
    <col min="1794" max="1798" width="10.7109375" style="1374" customWidth="1"/>
    <col min="1799" max="2049" width="9.140625" style="1374"/>
    <col min="2050" max="2054" width="10.7109375" style="1374" customWidth="1"/>
    <col min="2055" max="2305" width="9.140625" style="1374"/>
    <col min="2306" max="2310" width="10.7109375" style="1374" customWidth="1"/>
    <col min="2311" max="2561" width="9.140625" style="1374"/>
    <col min="2562" max="2566" width="10.7109375" style="1374" customWidth="1"/>
    <col min="2567" max="2817" width="9.140625" style="1374"/>
    <col min="2818" max="2822" width="10.7109375" style="1374" customWidth="1"/>
    <col min="2823" max="3073" width="9.140625" style="1374"/>
    <col min="3074" max="3078" width="10.7109375" style="1374" customWidth="1"/>
    <col min="3079" max="3329" width="9.140625" style="1374"/>
    <col min="3330" max="3334" width="10.7109375" style="1374" customWidth="1"/>
    <col min="3335" max="3585" width="9.140625" style="1374"/>
    <col min="3586" max="3590" width="10.7109375" style="1374" customWidth="1"/>
    <col min="3591" max="3841" width="9.140625" style="1374"/>
    <col min="3842" max="3846" width="10.7109375" style="1374" customWidth="1"/>
    <col min="3847" max="4097" width="9.140625" style="1374"/>
    <col min="4098" max="4102" width="10.7109375" style="1374" customWidth="1"/>
    <col min="4103" max="4353" width="9.140625" style="1374"/>
    <col min="4354" max="4358" width="10.7109375" style="1374" customWidth="1"/>
    <col min="4359" max="4609" width="9.140625" style="1374"/>
    <col min="4610" max="4614" width="10.7109375" style="1374" customWidth="1"/>
    <col min="4615" max="4865" width="9.140625" style="1374"/>
    <col min="4866" max="4870" width="10.7109375" style="1374" customWidth="1"/>
    <col min="4871" max="5121" width="9.140625" style="1374"/>
    <col min="5122" max="5126" width="10.7109375" style="1374" customWidth="1"/>
    <col min="5127" max="5377" width="9.140625" style="1374"/>
    <col min="5378" max="5382" width="10.7109375" style="1374" customWidth="1"/>
    <col min="5383" max="5633" width="9.140625" style="1374"/>
    <col min="5634" max="5638" width="10.7109375" style="1374" customWidth="1"/>
    <col min="5639" max="5889" width="9.140625" style="1374"/>
    <col min="5890" max="5894" width="10.7109375" style="1374" customWidth="1"/>
    <col min="5895" max="6145" width="9.140625" style="1374"/>
    <col min="6146" max="6150" width="10.7109375" style="1374" customWidth="1"/>
    <col min="6151" max="6401" width="9.140625" style="1374"/>
    <col min="6402" max="6406" width="10.7109375" style="1374" customWidth="1"/>
    <col min="6407" max="6657" width="9.140625" style="1374"/>
    <col min="6658" max="6662" width="10.7109375" style="1374" customWidth="1"/>
    <col min="6663" max="6913" width="9.140625" style="1374"/>
    <col min="6914" max="6918" width="10.7109375" style="1374" customWidth="1"/>
    <col min="6919" max="7169" width="9.140625" style="1374"/>
    <col min="7170" max="7174" width="10.7109375" style="1374" customWidth="1"/>
    <col min="7175" max="7425" width="9.140625" style="1374"/>
    <col min="7426" max="7430" width="10.7109375" style="1374" customWidth="1"/>
    <col min="7431" max="7681" width="9.140625" style="1374"/>
    <col min="7682" max="7686" width="10.7109375" style="1374" customWidth="1"/>
    <col min="7687" max="7937" width="9.140625" style="1374"/>
    <col min="7938" max="7942" width="10.7109375" style="1374" customWidth="1"/>
    <col min="7943" max="8193" width="9.140625" style="1374"/>
    <col min="8194" max="8198" width="10.7109375" style="1374" customWidth="1"/>
    <col min="8199" max="8449" width="9.140625" style="1374"/>
    <col min="8450" max="8454" width="10.7109375" style="1374" customWidth="1"/>
    <col min="8455" max="8705" width="9.140625" style="1374"/>
    <col min="8706" max="8710" width="10.7109375" style="1374" customWidth="1"/>
    <col min="8711" max="8961" width="9.140625" style="1374"/>
    <col min="8962" max="8966" width="10.7109375" style="1374" customWidth="1"/>
    <col min="8967" max="9217" width="9.140625" style="1374"/>
    <col min="9218" max="9222" width="10.7109375" style="1374" customWidth="1"/>
    <col min="9223" max="9473" width="9.140625" style="1374"/>
    <col min="9474" max="9478" width="10.7109375" style="1374" customWidth="1"/>
    <col min="9479" max="9729" width="9.140625" style="1374"/>
    <col min="9730" max="9734" width="10.7109375" style="1374" customWidth="1"/>
    <col min="9735" max="9985" width="9.140625" style="1374"/>
    <col min="9986" max="9990" width="10.7109375" style="1374" customWidth="1"/>
    <col min="9991" max="10241" width="9.140625" style="1374"/>
    <col min="10242" max="10246" width="10.7109375" style="1374" customWidth="1"/>
    <col min="10247" max="10497" width="9.140625" style="1374"/>
    <col min="10498" max="10502" width="10.7109375" style="1374" customWidth="1"/>
    <col min="10503" max="10753" width="9.140625" style="1374"/>
    <col min="10754" max="10758" width="10.7109375" style="1374" customWidth="1"/>
    <col min="10759" max="11009" width="9.140625" style="1374"/>
    <col min="11010" max="11014" width="10.7109375" style="1374" customWidth="1"/>
    <col min="11015" max="11265" width="9.140625" style="1374"/>
    <col min="11266" max="11270" width="10.7109375" style="1374" customWidth="1"/>
    <col min="11271" max="11521" width="9.140625" style="1374"/>
    <col min="11522" max="11526" width="10.7109375" style="1374" customWidth="1"/>
    <col min="11527" max="11777" width="9.140625" style="1374"/>
    <col min="11778" max="11782" width="10.7109375" style="1374" customWidth="1"/>
    <col min="11783" max="12033" width="9.140625" style="1374"/>
    <col min="12034" max="12038" width="10.7109375" style="1374" customWidth="1"/>
    <col min="12039" max="12289" width="9.140625" style="1374"/>
    <col min="12290" max="12294" width="10.7109375" style="1374" customWidth="1"/>
    <col min="12295" max="12545" width="9.140625" style="1374"/>
    <col min="12546" max="12550" width="10.7109375" style="1374" customWidth="1"/>
    <col min="12551" max="12801" width="9.140625" style="1374"/>
    <col min="12802" max="12806" width="10.7109375" style="1374" customWidth="1"/>
    <col min="12807" max="13057" width="9.140625" style="1374"/>
    <col min="13058" max="13062" width="10.7109375" style="1374" customWidth="1"/>
    <col min="13063" max="13313" width="9.140625" style="1374"/>
    <col min="13314" max="13318" width="10.7109375" style="1374" customWidth="1"/>
    <col min="13319" max="13569" width="9.140625" style="1374"/>
    <col min="13570" max="13574" width="10.7109375" style="1374" customWidth="1"/>
    <col min="13575" max="13825" width="9.140625" style="1374"/>
    <col min="13826" max="13830" width="10.7109375" style="1374" customWidth="1"/>
    <col min="13831" max="14081" width="9.140625" style="1374"/>
    <col min="14082" max="14086" width="10.7109375" style="1374" customWidth="1"/>
    <col min="14087" max="14337" width="9.140625" style="1374"/>
    <col min="14338" max="14342" width="10.7109375" style="1374" customWidth="1"/>
    <col min="14343" max="14593" width="9.140625" style="1374"/>
    <col min="14594" max="14598" width="10.7109375" style="1374" customWidth="1"/>
    <col min="14599" max="14849" width="9.140625" style="1374"/>
    <col min="14850" max="14854" width="10.7109375" style="1374" customWidth="1"/>
    <col min="14855" max="15105" width="9.140625" style="1374"/>
    <col min="15106" max="15110" width="10.7109375" style="1374" customWidth="1"/>
    <col min="15111" max="15361" width="9.140625" style="1374"/>
    <col min="15362" max="15366" width="10.7109375" style="1374" customWidth="1"/>
    <col min="15367" max="15617" width="9.140625" style="1374"/>
    <col min="15618" max="15622" width="10.7109375" style="1374" customWidth="1"/>
    <col min="15623" max="15873" width="9.140625" style="1374"/>
    <col min="15874" max="15878" width="10.7109375" style="1374" customWidth="1"/>
    <col min="15879" max="16129" width="9.140625" style="1374"/>
    <col min="16130" max="16134" width="10.7109375" style="1374" customWidth="1"/>
    <col min="16135" max="16384" width="9.140625" style="1374"/>
  </cols>
  <sheetData>
    <row r="1" spans="1:16" ht="15.75" x14ac:dyDescent="0.25">
      <c r="A1" s="1376" t="s">
        <v>359</v>
      </c>
    </row>
    <row r="3" spans="1:16" ht="15" x14ac:dyDescent="0.25">
      <c r="A3" s="2047" t="s">
        <v>360</v>
      </c>
      <c r="B3" s="2048" t="s">
        <v>361</v>
      </c>
      <c r="C3" s="2049" t="s">
        <v>709</v>
      </c>
      <c r="D3" s="2048" t="s">
        <v>362</v>
      </c>
      <c r="E3" s="2049" t="s">
        <v>709</v>
      </c>
      <c r="G3" s="3764" t="s">
        <v>575</v>
      </c>
      <c r="H3" s="1374" t="s">
        <v>710</v>
      </c>
      <c r="M3" s="1374"/>
      <c r="O3" s="1374"/>
    </row>
    <row r="4" spans="1:16" ht="15" x14ac:dyDescent="0.25">
      <c r="A4" s="2047" t="s">
        <v>363</v>
      </c>
      <c r="B4" s="2048" t="s">
        <v>361</v>
      </c>
      <c r="C4" s="2050" t="s">
        <v>364</v>
      </c>
      <c r="D4" s="2048" t="s">
        <v>362</v>
      </c>
      <c r="E4" s="2050" t="s">
        <v>365</v>
      </c>
      <c r="G4" s="3765" t="s">
        <v>575</v>
      </c>
      <c r="H4" s="1374" t="s">
        <v>711</v>
      </c>
      <c r="M4" s="1374"/>
      <c r="O4" s="1374"/>
    </row>
    <row r="5" spans="1:16" ht="11.25" customHeight="1" x14ac:dyDescent="0.2"/>
    <row r="6" spans="1:16" hidden="1" x14ac:dyDescent="0.2">
      <c r="A6" s="1559"/>
      <c r="B6" s="47"/>
      <c r="C6" s="47"/>
      <c r="D6" s="47"/>
      <c r="E6" s="47"/>
      <c r="F6" s="47"/>
      <c r="G6" s="47"/>
      <c r="H6" s="47"/>
      <c r="I6" s="47"/>
      <c r="J6" s="47"/>
    </row>
    <row r="7" spans="1:16" hidden="1" x14ac:dyDescent="0.2">
      <c r="A7" s="1559"/>
      <c r="B7" s="47"/>
      <c r="C7" s="47"/>
      <c r="D7" s="47"/>
      <c r="E7" s="47"/>
      <c r="F7" s="47"/>
      <c r="G7" s="47"/>
      <c r="H7" s="47"/>
      <c r="I7" s="47"/>
      <c r="J7" s="47"/>
    </row>
    <row r="8" spans="1:16" hidden="1" x14ac:dyDescent="0.2">
      <c r="A8" s="1559"/>
      <c r="B8" s="47"/>
      <c r="C8" s="47"/>
      <c r="D8" s="47"/>
      <c r="E8" s="47"/>
      <c r="F8" s="47"/>
      <c r="G8" s="47"/>
      <c r="H8" s="47"/>
      <c r="I8" s="47"/>
      <c r="J8" s="47"/>
    </row>
    <row r="9" spans="1:16" hidden="1" x14ac:dyDescent="0.2">
      <c r="A9" s="1560"/>
      <c r="B9" s="47"/>
      <c r="C9" s="47"/>
      <c r="D9" s="47"/>
      <c r="E9" s="47"/>
      <c r="F9" s="47"/>
      <c r="G9" s="47"/>
      <c r="H9" s="47"/>
      <c r="I9" s="47"/>
      <c r="J9" s="47"/>
    </row>
    <row r="10" spans="1:16" ht="13.5" hidden="1" thickBot="1" x14ac:dyDescent="0.25">
      <c r="A10" s="1561"/>
      <c r="B10" s="47"/>
      <c r="C10" s="47"/>
      <c r="D10" s="47"/>
      <c r="E10" s="47"/>
      <c r="F10" s="47"/>
      <c r="G10" s="47"/>
      <c r="H10" s="47"/>
      <c r="I10" s="47"/>
      <c r="J10" s="47"/>
    </row>
    <row r="11" spans="1:16" hidden="1" x14ac:dyDescent="0.2"/>
    <row r="12" spans="1:16" hidden="1" x14ac:dyDescent="0.2"/>
    <row r="13" spans="1:16" s="1378" customFormat="1" ht="15" customHeight="1" thickBot="1" x14ac:dyDescent="0.3">
      <c r="A13" s="1562" t="s">
        <v>452</v>
      </c>
      <c r="B13" s="1563"/>
      <c r="C13" s="1563"/>
      <c r="D13" s="1562" t="s">
        <v>453</v>
      </c>
      <c r="E13" s="1563"/>
      <c r="M13" s="1394"/>
      <c r="O13" s="1394"/>
    </row>
    <row r="14" spans="1:16" ht="15" customHeight="1" thickBot="1" x14ac:dyDescent="0.3">
      <c r="A14" s="4803" t="s">
        <v>368</v>
      </c>
      <c r="B14" s="4794">
        <v>42536</v>
      </c>
      <c r="C14" s="4780"/>
      <c r="D14" s="4779">
        <v>42536</v>
      </c>
      <c r="E14" s="4795"/>
      <c r="F14" s="4852" t="s">
        <v>369</v>
      </c>
      <c r="G14" s="4853"/>
      <c r="H14" s="4854"/>
      <c r="I14" s="4855"/>
      <c r="K14" s="1555" t="s">
        <v>370</v>
      </c>
      <c r="L14" s="3440" t="s">
        <v>586</v>
      </c>
      <c r="M14" s="3441"/>
      <c r="N14" s="3440" t="s">
        <v>588</v>
      </c>
      <c r="O14" s="3441"/>
    </row>
    <row r="15" spans="1:16" ht="15" customHeight="1" thickBot="1" x14ac:dyDescent="0.3">
      <c r="A15" s="4804"/>
      <c r="B15" s="2019" t="s">
        <v>371</v>
      </c>
      <c r="C15" s="2020" t="s">
        <v>372</v>
      </c>
      <c r="D15" s="2011" t="s">
        <v>371</v>
      </c>
      <c r="E15" s="2020" t="s">
        <v>372</v>
      </c>
      <c r="F15" s="2013" t="s">
        <v>371</v>
      </c>
      <c r="G15" s="2014" t="s">
        <v>372</v>
      </c>
      <c r="H15" s="2013" t="s">
        <v>348</v>
      </c>
      <c r="I15" s="2021" t="s">
        <v>109</v>
      </c>
      <c r="K15" s="1556"/>
      <c r="L15" s="3479" t="s">
        <v>373</v>
      </c>
      <c r="M15" s="2757" t="s">
        <v>374</v>
      </c>
      <c r="N15" s="3481" t="s">
        <v>373</v>
      </c>
      <c r="O15" s="2757" t="s">
        <v>374</v>
      </c>
    </row>
    <row r="16" spans="1:16" ht="15" customHeight="1" thickBot="1" x14ac:dyDescent="0.25">
      <c r="A16" s="1380" t="s">
        <v>375</v>
      </c>
      <c r="B16" s="3772">
        <v>3088.5</v>
      </c>
      <c r="C16" s="3774">
        <v>1079.0999999999999</v>
      </c>
      <c r="D16" s="3794">
        <v>1480.8</v>
      </c>
      <c r="E16" s="3786">
        <v>0</v>
      </c>
      <c r="F16" s="3810">
        <f>B16+D16</f>
        <v>4569.3</v>
      </c>
      <c r="G16" s="3811">
        <f>C16+E16</f>
        <v>1079.0999999999999</v>
      </c>
      <c r="H16" s="2024">
        <f>SQRT(F16*F16+G16*G16)</f>
        <v>4694.9930031896747</v>
      </c>
      <c r="I16" s="3816">
        <f>G16/F16</f>
        <v>0.23616308843805395</v>
      </c>
      <c r="K16" s="1556"/>
      <c r="L16" s="3480" t="s">
        <v>376</v>
      </c>
      <c r="M16" s="2143"/>
      <c r="N16" s="3482" t="s">
        <v>376</v>
      </c>
      <c r="O16" s="2143"/>
      <c r="P16" s="43"/>
    </row>
    <row r="17" spans="1:16" ht="15" customHeight="1" x14ac:dyDescent="0.2">
      <c r="A17" s="1381" t="s">
        <v>377</v>
      </c>
      <c r="B17" s="3772">
        <v>3112.8</v>
      </c>
      <c r="C17" s="3774">
        <v>1118.4000000000001</v>
      </c>
      <c r="D17" s="3794">
        <v>1477.2</v>
      </c>
      <c r="E17" s="3786">
        <v>0</v>
      </c>
      <c r="F17" s="3812">
        <f t="shared" ref="F17:G39" si="0">B17+D17</f>
        <v>4590</v>
      </c>
      <c r="G17" s="3813">
        <f t="shared" si="0"/>
        <v>1118.4000000000001</v>
      </c>
      <c r="H17" s="2025">
        <f t="shared" ref="H17:H39" si="1">SQRT(F17*F17+G17*G17)</f>
        <v>4724.2902705062479</v>
      </c>
      <c r="I17" s="3817">
        <f t="shared" ref="I17:I40" si="2">G17/F17</f>
        <v>0.24366013071895426</v>
      </c>
      <c r="K17" s="4449" t="s">
        <v>460</v>
      </c>
      <c r="L17" s="2864">
        <v>6.3</v>
      </c>
      <c r="M17" s="2864">
        <v>3</v>
      </c>
      <c r="N17" s="3475"/>
      <c r="O17" s="2861"/>
      <c r="P17" s="2633"/>
    </row>
    <row r="18" spans="1:16" ht="15" customHeight="1" x14ac:dyDescent="0.2">
      <c r="A18" s="1381" t="s">
        <v>379</v>
      </c>
      <c r="B18" s="3772">
        <v>3119.1</v>
      </c>
      <c r="C18" s="3773">
        <v>1128.5999999999999</v>
      </c>
      <c r="D18" s="3794">
        <v>1585.2</v>
      </c>
      <c r="E18" s="3786">
        <v>0</v>
      </c>
      <c r="F18" s="3812">
        <f t="shared" si="0"/>
        <v>4704.3</v>
      </c>
      <c r="G18" s="3813">
        <f t="shared" si="0"/>
        <v>1128.5999999999999</v>
      </c>
      <c r="H18" s="2025">
        <f t="shared" si="1"/>
        <v>4837.7863171082709</v>
      </c>
      <c r="I18" s="3817">
        <f t="shared" si="2"/>
        <v>0.23990816912186719</v>
      </c>
      <c r="K18" s="4450" t="s">
        <v>454</v>
      </c>
      <c r="L18" s="4451">
        <v>6.2</v>
      </c>
      <c r="M18" s="3477" t="s">
        <v>677</v>
      </c>
      <c r="N18" s="3476">
        <v>6.2</v>
      </c>
      <c r="O18" s="2863">
        <v>3</v>
      </c>
      <c r="P18" s="2633"/>
    </row>
    <row r="19" spans="1:16" ht="15" customHeight="1" x14ac:dyDescent="0.2">
      <c r="A19" s="1381" t="s">
        <v>381</v>
      </c>
      <c r="B19" s="3772">
        <v>3112.8</v>
      </c>
      <c r="C19" s="3774">
        <v>1117.2</v>
      </c>
      <c r="D19" s="3794">
        <v>1624.8</v>
      </c>
      <c r="E19" s="3786">
        <v>0</v>
      </c>
      <c r="F19" s="3812">
        <f t="shared" si="0"/>
        <v>4737.6000000000004</v>
      </c>
      <c r="G19" s="3813">
        <f t="shared" si="0"/>
        <v>1117.2</v>
      </c>
      <c r="H19" s="2025">
        <f t="shared" si="1"/>
        <v>4867.5445144343576</v>
      </c>
      <c r="I19" s="3817">
        <f t="shared" si="2"/>
        <v>0.23581560283687941</v>
      </c>
      <c r="K19" s="4450" t="s">
        <v>455</v>
      </c>
      <c r="L19" s="2863">
        <v>6.3</v>
      </c>
      <c r="M19" s="2863">
        <v>10</v>
      </c>
      <c r="N19" s="3476">
        <v>6.2</v>
      </c>
      <c r="O19" s="2863">
        <v>10</v>
      </c>
      <c r="P19" s="2633"/>
    </row>
    <row r="20" spans="1:16" ht="15" customHeight="1" x14ac:dyDescent="0.2">
      <c r="A20" s="1381" t="s">
        <v>383</v>
      </c>
      <c r="B20" s="3772">
        <v>3121.2</v>
      </c>
      <c r="C20" s="3774">
        <v>1125.3</v>
      </c>
      <c r="D20" s="3794">
        <v>1586.7</v>
      </c>
      <c r="E20" s="3786">
        <v>0</v>
      </c>
      <c r="F20" s="3812">
        <f t="shared" si="0"/>
        <v>4707.8999999999996</v>
      </c>
      <c r="G20" s="3813">
        <f t="shared" si="0"/>
        <v>1125.3</v>
      </c>
      <c r="H20" s="2025">
        <f t="shared" si="1"/>
        <v>4840.5188254979439</v>
      </c>
      <c r="I20" s="3817">
        <f t="shared" si="2"/>
        <v>0.23902376855923024</v>
      </c>
      <c r="K20" s="4450" t="s">
        <v>456</v>
      </c>
      <c r="L20" s="4452">
        <v>6.2</v>
      </c>
      <c r="M20" s="2863">
        <v>10</v>
      </c>
      <c r="N20" s="3476">
        <v>6.2</v>
      </c>
      <c r="O20" s="2863">
        <v>10</v>
      </c>
      <c r="P20" s="2633"/>
    </row>
    <row r="21" spans="1:16" ht="15" customHeight="1" x14ac:dyDescent="0.2">
      <c r="A21" s="1381" t="s">
        <v>385</v>
      </c>
      <c r="B21" s="3772">
        <v>3110.4</v>
      </c>
      <c r="C21" s="3774">
        <v>1092</v>
      </c>
      <c r="D21" s="3794">
        <v>1570.2</v>
      </c>
      <c r="E21" s="3786">
        <v>0</v>
      </c>
      <c r="F21" s="3812">
        <f t="shared" si="0"/>
        <v>4680.6000000000004</v>
      </c>
      <c r="G21" s="3813">
        <f t="shared" si="0"/>
        <v>1092</v>
      </c>
      <c r="H21" s="2025">
        <f t="shared" si="1"/>
        <v>4806.2959084933591</v>
      </c>
      <c r="I21" s="3817">
        <f t="shared" si="2"/>
        <v>0.23330342263812329</v>
      </c>
      <c r="K21" s="4450" t="s">
        <v>457</v>
      </c>
      <c r="L21" s="2863">
        <v>6.2</v>
      </c>
      <c r="M21" s="2863">
        <v>5</v>
      </c>
      <c r="N21" s="3476">
        <v>6.2</v>
      </c>
      <c r="O21" s="2863">
        <v>5</v>
      </c>
      <c r="P21" s="2633"/>
    </row>
    <row r="22" spans="1:16" ht="15" customHeight="1" x14ac:dyDescent="0.2">
      <c r="A22" s="1381" t="s">
        <v>387</v>
      </c>
      <c r="B22" s="3772">
        <v>3113.7</v>
      </c>
      <c r="C22" s="3774">
        <v>1092.3</v>
      </c>
      <c r="D22" s="3794">
        <v>1563.9</v>
      </c>
      <c r="E22" s="3786">
        <v>0</v>
      </c>
      <c r="F22" s="3812">
        <f t="shared" si="0"/>
        <v>4677.6000000000004</v>
      </c>
      <c r="G22" s="3813">
        <f t="shared" si="0"/>
        <v>1092.3</v>
      </c>
      <c r="H22" s="2025">
        <f t="shared" si="1"/>
        <v>4803.4426248264899</v>
      </c>
      <c r="I22" s="3817">
        <f t="shared" si="2"/>
        <v>0.23351718830169316</v>
      </c>
      <c r="K22" s="4450" t="s">
        <v>458</v>
      </c>
      <c r="L22" s="2863">
        <v>6.2</v>
      </c>
      <c r="M22" s="3477" t="s">
        <v>677</v>
      </c>
      <c r="N22" s="3476">
        <v>6.2</v>
      </c>
      <c r="O22" s="2863">
        <v>3</v>
      </c>
      <c r="P22" s="43"/>
    </row>
    <row r="23" spans="1:16" ht="15" customHeight="1" x14ac:dyDescent="0.2">
      <c r="A23" s="1381" t="s">
        <v>389</v>
      </c>
      <c r="B23" s="3772">
        <v>3113.1</v>
      </c>
      <c r="C23" s="3774">
        <v>1092.9000000000001</v>
      </c>
      <c r="D23" s="3794">
        <v>1515.6</v>
      </c>
      <c r="E23" s="3786">
        <v>0</v>
      </c>
      <c r="F23" s="3812">
        <f t="shared" si="0"/>
        <v>4628.7</v>
      </c>
      <c r="G23" s="3813">
        <f t="shared" si="0"/>
        <v>1092.9000000000001</v>
      </c>
      <c r="H23" s="2025">
        <f t="shared" si="1"/>
        <v>4755.9745688975245</v>
      </c>
      <c r="I23" s="3817">
        <f t="shared" si="2"/>
        <v>0.23611381165338002</v>
      </c>
      <c r="K23" s="4450" t="s">
        <v>459</v>
      </c>
      <c r="L23" s="2860">
        <v>6.3</v>
      </c>
      <c r="M23" s="3477" t="s">
        <v>678</v>
      </c>
      <c r="N23" s="1557">
        <v>6.3</v>
      </c>
      <c r="O23" s="2860">
        <v>3</v>
      </c>
    </row>
    <row r="24" spans="1:16" ht="15" customHeight="1" x14ac:dyDescent="0.2">
      <c r="A24" s="1381" t="s">
        <v>391</v>
      </c>
      <c r="B24" s="3772">
        <v>3135</v>
      </c>
      <c r="C24" s="3774">
        <v>1097.4000000000001</v>
      </c>
      <c r="D24" s="3795">
        <v>1460.4</v>
      </c>
      <c r="E24" s="3786">
        <v>0</v>
      </c>
      <c r="F24" s="3812">
        <f t="shared" si="0"/>
        <v>4595.3999999999996</v>
      </c>
      <c r="G24" s="3813">
        <f t="shared" si="0"/>
        <v>1097.4000000000001</v>
      </c>
      <c r="H24" s="2025">
        <f t="shared" si="1"/>
        <v>4724.6151081331482</v>
      </c>
      <c r="I24" s="3817">
        <f t="shared" si="2"/>
        <v>0.23880402141271712</v>
      </c>
      <c r="K24" s="4453" t="s">
        <v>461</v>
      </c>
      <c r="L24" s="2860">
        <v>6.2</v>
      </c>
      <c r="M24" s="2860" t="s">
        <v>677</v>
      </c>
      <c r="N24" s="1557">
        <v>6.2</v>
      </c>
      <c r="O24" s="2860" t="s">
        <v>677</v>
      </c>
    </row>
    <row r="25" spans="1:16" ht="15" customHeight="1" thickBot="1" x14ac:dyDescent="0.25">
      <c r="A25" s="1381" t="s">
        <v>393</v>
      </c>
      <c r="B25" s="3772">
        <v>2939.7</v>
      </c>
      <c r="C25" s="3774">
        <v>886.8</v>
      </c>
      <c r="D25" s="3794">
        <v>3362.4</v>
      </c>
      <c r="E25" s="3790">
        <v>4.5</v>
      </c>
      <c r="F25" s="3812">
        <f t="shared" si="0"/>
        <v>6302.1</v>
      </c>
      <c r="G25" s="3813">
        <f t="shared" si="0"/>
        <v>891.3</v>
      </c>
      <c r="H25" s="2025">
        <f t="shared" si="1"/>
        <v>6364.8157946636602</v>
      </c>
      <c r="I25" s="3817">
        <f t="shared" si="2"/>
        <v>0.14142904746037033</v>
      </c>
      <c r="K25" s="4454" t="s">
        <v>585</v>
      </c>
      <c r="L25" s="2862">
        <v>6.3</v>
      </c>
      <c r="M25" s="2862">
        <v>1</v>
      </c>
      <c r="N25" s="3478">
        <v>6.3</v>
      </c>
      <c r="O25" s="2862">
        <v>2</v>
      </c>
    </row>
    <row r="26" spans="1:16" ht="15" customHeight="1" x14ac:dyDescent="0.25">
      <c r="A26" s="1381" t="s">
        <v>395</v>
      </c>
      <c r="B26" s="3772">
        <v>2954.7</v>
      </c>
      <c r="C26" s="3774">
        <v>888</v>
      </c>
      <c r="D26" s="3794">
        <v>3567</v>
      </c>
      <c r="E26" s="3786">
        <v>0</v>
      </c>
      <c r="F26" s="3812">
        <f t="shared" si="0"/>
        <v>6521.7</v>
      </c>
      <c r="G26" s="3813">
        <f t="shared" si="0"/>
        <v>888</v>
      </c>
      <c r="H26" s="2025">
        <f t="shared" si="1"/>
        <v>6581.8777632222855</v>
      </c>
      <c r="I26" s="3817">
        <f t="shared" si="2"/>
        <v>0.13616081696490179</v>
      </c>
      <c r="K26" s="2329"/>
      <c r="L26" s="2330"/>
      <c r="M26" s="2330"/>
      <c r="N26" s="2330"/>
      <c r="O26" s="2330"/>
    </row>
    <row r="27" spans="1:16" ht="15" customHeight="1" x14ac:dyDescent="0.25">
      <c r="A27" s="1381" t="s">
        <v>397</v>
      </c>
      <c r="B27" s="3772">
        <v>3176.4</v>
      </c>
      <c r="C27" s="3774">
        <v>1049.4000000000001</v>
      </c>
      <c r="D27" s="3794">
        <v>3572.4</v>
      </c>
      <c r="E27" s="3786">
        <v>0</v>
      </c>
      <c r="F27" s="3812">
        <f t="shared" si="0"/>
        <v>6748.8</v>
      </c>
      <c r="G27" s="3813">
        <f t="shared" si="0"/>
        <v>1049.4000000000001</v>
      </c>
      <c r="H27" s="2025">
        <f t="shared" si="1"/>
        <v>6829.9005702865106</v>
      </c>
      <c r="I27" s="3817">
        <f t="shared" si="2"/>
        <v>0.15549431009957326</v>
      </c>
      <c r="K27" s="2140"/>
      <c r="L27" s="2141"/>
      <c r="M27" s="2141"/>
    </row>
    <row r="28" spans="1:16" ht="15" customHeight="1" x14ac:dyDescent="0.2">
      <c r="A28" s="1381" t="s">
        <v>399</v>
      </c>
      <c r="B28" s="3772">
        <v>2960.1</v>
      </c>
      <c r="C28" s="3774">
        <v>872.4</v>
      </c>
      <c r="D28" s="3794">
        <v>3541.5</v>
      </c>
      <c r="E28" s="3786">
        <v>0</v>
      </c>
      <c r="F28" s="3812">
        <f t="shared" si="0"/>
        <v>6501.6</v>
      </c>
      <c r="G28" s="3813">
        <f t="shared" si="0"/>
        <v>872.4</v>
      </c>
      <c r="H28" s="2025">
        <f t="shared" si="1"/>
        <v>6559.8692304039114</v>
      </c>
      <c r="I28" s="3817">
        <f t="shared" si="2"/>
        <v>0.13418235511258766</v>
      </c>
      <c r="K28" s="43"/>
      <c r="L28" s="43"/>
      <c r="M28" s="2142"/>
    </row>
    <row r="29" spans="1:16" ht="15" customHeight="1" x14ac:dyDescent="0.2">
      <c r="A29" s="1381" t="s">
        <v>401</v>
      </c>
      <c r="B29" s="3772">
        <v>3033.3</v>
      </c>
      <c r="C29" s="3774">
        <v>969.3</v>
      </c>
      <c r="D29" s="3794">
        <v>3506.4</v>
      </c>
      <c r="E29" s="3786">
        <v>0</v>
      </c>
      <c r="F29" s="3812">
        <f t="shared" si="0"/>
        <v>6539.7000000000007</v>
      </c>
      <c r="G29" s="3813">
        <f t="shared" si="0"/>
        <v>969.3</v>
      </c>
      <c r="H29" s="2025">
        <f t="shared" si="1"/>
        <v>6611.1435153080747</v>
      </c>
      <c r="I29" s="3817">
        <f t="shared" si="2"/>
        <v>0.14821780815633742</v>
      </c>
      <c r="K29" s="43"/>
      <c r="L29" s="43"/>
      <c r="M29" s="2142"/>
    </row>
    <row r="30" spans="1:16" ht="15" customHeight="1" x14ac:dyDescent="0.2">
      <c r="A30" s="1381" t="s">
        <v>403</v>
      </c>
      <c r="B30" s="3772">
        <v>3222.6</v>
      </c>
      <c r="C30" s="3774">
        <v>1089.3</v>
      </c>
      <c r="D30" s="3794">
        <v>3537</v>
      </c>
      <c r="E30" s="3786">
        <v>0</v>
      </c>
      <c r="F30" s="3812">
        <f t="shared" si="0"/>
        <v>6759.6</v>
      </c>
      <c r="G30" s="3813">
        <f t="shared" si="0"/>
        <v>1089.3</v>
      </c>
      <c r="H30" s="2025">
        <f t="shared" si="1"/>
        <v>6846.8070405116578</v>
      </c>
      <c r="I30" s="3817">
        <f t="shared" si="2"/>
        <v>0.16114858867388601</v>
      </c>
    </row>
    <row r="31" spans="1:16" ht="15" customHeight="1" x14ac:dyDescent="0.2">
      <c r="A31" s="1381" t="s">
        <v>405</v>
      </c>
      <c r="B31" s="3781">
        <v>3256.5</v>
      </c>
      <c r="C31" s="3774">
        <v>1119.9000000000001</v>
      </c>
      <c r="D31" s="3794">
        <v>3504</v>
      </c>
      <c r="E31" s="3786">
        <v>0</v>
      </c>
      <c r="F31" s="3812">
        <f t="shared" si="0"/>
        <v>6760.5</v>
      </c>
      <c r="G31" s="3813">
        <f t="shared" si="0"/>
        <v>1119.9000000000001</v>
      </c>
      <c r="H31" s="2025">
        <f t="shared" si="1"/>
        <v>6852.6298791048093</v>
      </c>
      <c r="I31" s="3817">
        <f t="shared" si="2"/>
        <v>0.16565342800088753</v>
      </c>
    </row>
    <row r="32" spans="1:16" ht="15" customHeight="1" x14ac:dyDescent="0.2">
      <c r="A32" s="1381" t="s">
        <v>407</v>
      </c>
      <c r="B32" s="3772">
        <v>3247.8</v>
      </c>
      <c r="C32" s="3774">
        <v>1111.2</v>
      </c>
      <c r="D32" s="3794">
        <v>3399</v>
      </c>
      <c r="E32" s="3786">
        <v>0</v>
      </c>
      <c r="F32" s="3812">
        <f t="shared" si="0"/>
        <v>6646.8</v>
      </c>
      <c r="G32" s="3813">
        <f t="shared" si="0"/>
        <v>1111.2</v>
      </c>
      <c r="H32" s="2025">
        <f t="shared" si="1"/>
        <v>6739.0441221288947</v>
      </c>
      <c r="I32" s="3817">
        <f t="shared" si="2"/>
        <v>0.16717819100920744</v>
      </c>
    </row>
    <row r="33" spans="1:15" ht="15" customHeight="1" x14ac:dyDescent="0.2">
      <c r="A33" s="1381" t="s">
        <v>408</v>
      </c>
      <c r="B33" s="3772">
        <v>3234</v>
      </c>
      <c r="C33" s="3774">
        <v>1074</v>
      </c>
      <c r="D33" s="3794">
        <v>3350.4</v>
      </c>
      <c r="E33" s="3786">
        <v>0</v>
      </c>
      <c r="F33" s="3812">
        <f t="shared" si="0"/>
        <v>6584.4</v>
      </c>
      <c r="G33" s="3813">
        <f t="shared" si="0"/>
        <v>1074</v>
      </c>
      <c r="H33" s="2025">
        <f t="shared" si="1"/>
        <v>6671.4165931981788</v>
      </c>
      <c r="I33" s="3817">
        <f t="shared" si="2"/>
        <v>0.16311281210133044</v>
      </c>
    </row>
    <row r="34" spans="1:15" ht="15" customHeight="1" x14ac:dyDescent="0.2">
      <c r="A34" s="1381" t="s">
        <v>410</v>
      </c>
      <c r="B34" s="3772">
        <v>3146.1</v>
      </c>
      <c r="C34" s="3774">
        <v>1010.4</v>
      </c>
      <c r="D34" s="3794">
        <v>3532.2</v>
      </c>
      <c r="E34" s="3786">
        <v>0</v>
      </c>
      <c r="F34" s="3812">
        <f t="shared" si="0"/>
        <v>6678.2999999999993</v>
      </c>
      <c r="G34" s="3813">
        <f t="shared" si="0"/>
        <v>1010.4</v>
      </c>
      <c r="H34" s="2025">
        <f t="shared" si="1"/>
        <v>6754.3022622621793</v>
      </c>
      <c r="I34" s="3817">
        <f t="shared" si="2"/>
        <v>0.1512959885000674</v>
      </c>
    </row>
    <row r="35" spans="1:15" ht="15" customHeight="1" x14ac:dyDescent="0.2">
      <c r="A35" s="1381" t="s">
        <v>411</v>
      </c>
      <c r="B35" s="3772">
        <v>2993.7</v>
      </c>
      <c r="C35" s="3774">
        <v>916.2</v>
      </c>
      <c r="D35" s="3794">
        <v>3627.9</v>
      </c>
      <c r="E35" s="3786">
        <v>0</v>
      </c>
      <c r="F35" s="3812">
        <f t="shared" si="0"/>
        <v>6621.6</v>
      </c>
      <c r="G35" s="3813">
        <f t="shared" si="0"/>
        <v>916.2</v>
      </c>
      <c r="H35" s="2025">
        <f t="shared" si="1"/>
        <v>6684.6846597277872</v>
      </c>
      <c r="I35" s="3817">
        <f t="shared" si="2"/>
        <v>0.1383653497644074</v>
      </c>
    </row>
    <row r="36" spans="1:15" ht="15" customHeight="1" x14ac:dyDescent="0.2">
      <c r="A36" s="1381" t="s">
        <v>412</v>
      </c>
      <c r="B36" s="3772">
        <v>3231.3</v>
      </c>
      <c r="C36" s="3774">
        <v>1102.5</v>
      </c>
      <c r="D36" s="3794">
        <v>3541.8</v>
      </c>
      <c r="E36" s="3786">
        <v>0</v>
      </c>
      <c r="F36" s="3812">
        <f t="shared" si="0"/>
        <v>6773.1</v>
      </c>
      <c r="G36" s="3813">
        <f t="shared" si="0"/>
        <v>1102.5</v>
      </c>
      <c r="H36" s="2025">
        <f t="shared" si="1"/>
        <v>6862.2437919386111</v>
      </c>
      <c r="I36" s="3817">
        <f t="shared" si="2"/>
        <v>0.16277627674181688</v>
      </c>
    </row>
    <row r="37" spans="1:15" ht="15" customHeight="1" x14ac:dyDescent="0.2">
      <c r="A37" s="1381" t="s">
        <v>413</v>
      </c>
      <c r="B37" s="3772">
        <v>3251.1</v>
      </c>
      <c r="C37" s="3774">
        <v>1116.5999999999999</v>
      </c>
      <c r="D37" s="3794">
        <v>3494.7</v>
      </c>
      <c r="E37" s="3786">
        <v>0</v>
      </c>
      <c r="F37" s="3812">
        <f t="shared" si="0"/>
        <v>6745.7999999999993</v>
      </c>
      <c r="G37" s="3813">
        <f t="shared" si="0"/>
        <v>1116.5999999999999</v>
      </c>
      <c r="H37" s="2025">
        <f t="shared" si="1"/>
        <v>6837.5882590281781</v>
      </c>
      <c r="I37" s="3817">
        <f t="shared" si="2"/>
        <v>0.16552521568976253</v>
      </c>
    </row>
    <row r="38" spans="1:15" ht="15" customHeight="1" x14ac:dyDescent="0.2">
      <c r="A38" s="1381" t="s">
        <v>414</v>
      </c>
      <c r="B38" s="3772">
        <v>2842.8</v>
      </c>
      <c r="C38" s="3774">
        <v>858.3</v>
      </c>
      <c r="D38" s="3794">
        <v>3653.4</v>
      </c>
      <c r="E38" s="3786">
        <v>0</v>
      </c>
      <c r="F38" s="3812">
        <f t="shared" si="0"/>
        <v>6496.2000000000007</v>
      </c>
      <c r="G38" s="3813">
        <f t="shared" si="0"/>
        <v>858.3</v>
      </c>
      <c r="H38" s="2025">
        <f t="shared" si="1"/>
        <v>6552.6554411169836</v>
      </c>
      <c r="I38" s="3817">
        <f t="shared" si="2"/>
        <v>0.13212339521566452</v>
      </c>
    </row>
    <row r="39" spans="1:15" ht="15" customHeight="1" thickBot="1" x14ac:dyDescent="0.25">
      <c r="A39" s="1381" t="s">
        <v>415</v>
      </c>
      <c r="B39" s="3799">
        <v>2651.4</v>
      </c>
      <c r="C39" s="3800">
        <v>762.6</v>
      </c>
      <c r="D39" s="3796">
        <v>3705</v>
      </c>
      <c r="E39" s="3789">
        <v>0</v>
      </c>
      <c r="F39" s="3814">
        <f t="shared" si="0"/>
        <v>6356.4</v>
      </c>
      <c r="G39" s="3815">
        <f t="shared" si="0"/>
        <v>762.6</v>
      </c>
      <c r="H39" s="2026">
        <f t="shared" si="1"/>
        <v>6401.9824835749114</v>
      </c>
      <c r="I39" s="3818">
        <f t="shared" si="2"/>
        <v>0.11997356994525205</v>
      </c>
    </row>
    <row r="40" spans="1:15" ht="15" customHeight="1" thickBot="1" x14ac:dyDescent="0.3">
      <c r="A40" s="1386" t="s">
        <v>416</v>
      </c>
      <c r="B40" s="1583">
        <f>SUM(B16:B39)</f>
        <v>74168.100000000006</v>
      </c>
      <c r="C40" s="1583">
        <f t="shared" ref="C40:G40" si="3">SUM(C16:C39)</f>
        <v>24770.1</v>
      </c>
      <c r="D40" s="1583">
        <f t="shared" si="3"/>
        <v>66759.899999999994</v>
      </c>
      <c r="E40" s="1583">
        <f t="shared" si="3"/>
        <v>4.5</v>
      </c>
      <c r="F40" s="1583">
        <f t="shared" si="3"/>
        <v>140928</v>
      </c>
      <c r="G40" s="1583">
        <f t="shared" si="3"/>
        <v>24774.6</v>
      </c>
      <c r="H40" s="1583">
        <f>SUM(H16:H39)</f>
        <v>143206.42254756365</v>
      </c>
      <c r="I40" s="3823">
        <f t="shared" si="2"/>
        <v>0.17579615122615802</v>
      </c>
    </row>
    <row r="41" spans="1:15" ht="15" customHeight="1" x14ac:dyDescent="0.2">
      <c r="B41" s="47"/>
      <c r="C41" s="47"/>
      <c r="D41" s="47"/>
      <c r="E41" s="47"/>
      <c r="F41" s="47"/>
      <c r="G41" s="47"/>
      <c r="H41" s="47"/>
      <c r="I41" s="47"/>
    </row>
    <row r="42" spans="1:15" ht="15" customHeight="1" x14ac:dyDescent="0.2">
      <c r="B42" s="47"/>
      <c r="C42" s="47"/>
      <c r="D42" s="47"/>
      <c r="E42" s="47"/>
      <c r="F42" s="47"/>
      <c r="G42" s="47"/>
      <c r="H42" s="47"/>
      <c r="I42" s="47"/>
    </row>
    <row r="43" spans="1:15" s="1378" customFormat="1" ht="15" customHeight="1" thickBot="1" x14ac:dyDescent="0.3">
      <c r="A43" s="1562" t="s">
        <v>462</v>
      </c>
      <c r="B43" s="1568"/>
      <c r="C43" s="1568"/>
      <c r="D43" s="1566" t="s">
        <v>463</v>
      </c>
      <c r="E43" s="1568"/>
      <c r="F43" s="1565"/>
      <c r="G43" s="1565"/>
      <c r="H43" s="1565"/>
      <c r="I43" s="1565"/>
      <c r="K43" s="1562" t="s">
        <v>464</v>
      </c>
      <c r="M43" s="1394"/>
      <c r="O43" s="1394"/>
    </row>
    <row r="44" spans="1:15" ht="15" customHeight="1" thickBot="1" x14ac:dyDescent="0.3">
      <c r="A44" s="4876" t="s">
        <v>368</v>
      </c>
      <c r="B44" s="4794">
        <v>42536</v>
      </c>
      <c r="C44" s="4780"/>
      <c r="D44" s="4779">
        <v>42536</v>
      </c>
      <c r="E44" s="4795"/>
      <c r="F44" s="4852" t="s">
        <v>369</v>
      </c>
      <c r="G44" s="4853"/>
      <c r="H44" s="4854"/>
      <c r="I44" s="4855"/>
      <c r="K44" s="4803" t="s">
        <v>368</v>
      </c>
      <c r="L44" s="4794">
        <v>42536</v>
      </c>
      <c r="M44" s="4795"/>
      <c r="N44" s="3097"/>
    </row>
    <row r="45" spans="1:15" ht="15" customHeight="1" thickBot="1" x14ac:dyDescent="0.3">
      <c r="A45" s="4877"/>
      <c r="B45" s="2019" t="s">
        <v>371</v>
      </c>
      <c r="C45" s="2020" t="s">
        <v>372</v>
      </c>
      <c r="D45" s="2011" t="s">
        <v>371</v>
      </c>
      <c r="E45" s="2020" t="s">
        <v>372</v>
      </c>
      <c r="F45" s="2019" t="s">
        <v>371</v>
      </c>
      <c r="G45" s="2012" t="s">
        <v>372</v>
      </c>
      <c r="H45" s="2018" t="s">
        <v>348</v>
      </c>
      <c r="I45" s="1569" t="s">
        <v>109</v>
      </c>
      <c r="K45" s="4804"/>
      <c r="L45" s="2015" t="s">
        <v>371</v>
      </c>
      <c r="M45" s="2031" t="s">
        <v>372</v>
      </c>
      <c r="N45" s="2209" t="s">
        <v>109</v>
      </c>
    </row>
    <row r="46" spans="1:15" ht="15" customHeight="1" x14ac:dyDescent="0.2">
      <c r="A46" s="1380" t="s">
        <v>375</v>
      </c>
      <c r="B46" s="3772">
        <v>3715.8</v>
      </c>
      <c r="C46" s="3774">
        <v>1719</v>
      </c>
      <c r="D46" s="3794">
        <v>2270.4</v>
      </c>
      <c r="E46" s="3786">
        <v>808.8</v>
      </c>
      <c r="F46" s="3792">
        <f>B46+D46</f>
        <v>5986.2000000000007</v>
      </c>
      <c r="G46" s="3821">
        <f>C46+E46</f>
        <v>2527.8000000000002</v>
      </c>
      <c r="H46" s="2024">
        <f>SQRT(F46*F46+G46*G46)</f>
        <v>6498.0276453705555</v>
      </c>
      <c r="I46" s="3816">
        <f>G46/F46</f>
        <v>0.42227122381477394</v>
      </c>
      <c r="K46" s="1380" t="s">
        <v>375</v>
      </c>
      <c r="L46" s="3772">
        <v>871.8</v>
      </c>
      <c r="M46" s="3774">
        <v>519.36</v>
      </c>
      <c r="N46" s="3824">
        <f>M46/L46</f>
        <v>0.59573296627666905</v>
      </c>
    </row>
    <row r="47" spans="1:15" ht="15" customHeight="1" x14ac:dyDescent="0.2">
      <c r="A47" s="1381" t="s">
        <v>377</v>
      </c>
      <c r="B47" s="3772">
        <v>3876.6</v>
      </c>
      <c r="C47" s="3774">
        <v>1900.8</v>
      </c>
      <c r="D47" s="3794">
        <v>1060.2</v>
      </c>
      <c r="E47" s="3786">
        <v>831.6</v>
      </c>
      <c r="F47" s="3793">
        <f t="shared" ref="F47:G69" si="4">B47+D47</f>
        <v>4936.8</v>
      </c>
      <c r="G47" s="3822">
        <f t="shared" si="4"/>
        <v>2732.4</v>
      </c>
      <c r="H47" s="2025">
        <f t="shared" ref="H47:H69" si="5">SQRT(F47*F47+G47*G47)</f>
        <v>5642.517523233756</v>
      </c>
      <c r="I47" s="3817">
        <f t="shared" ref="I47:I70" si="6">G47/F47</f>
        <v>0.553475935828877</v>
      </c>
      <c r="K47" s="1381" t="s">
        <v>377</v>
      </c>
      <c r="L47" s="3772">
        <v>868.2</v>
      </c>
      <c r="M47" s="3774">
        <v>514.74</v>
      </c>
      <c r="N47" s="3825">
        <f t="shared" ref="N47:N70" si="7">M47/L47</f>
        <v>0.59288182446440907</v>
      </c>
    </row>
    <row r="48" spans="1:15" ht="15" customHeight="1" x14ac:dyDescent="0.2">
      <c r="A48" s="1381" t="s">
        <v>379</v>
      </c>
      <c r="B48" s="3772">
        <v>3874.2</v>
      </c>
      <c r="C48" s="3774">
        <v>1900.8</v>
      </c>
      <c r="D48" s="3795">
        <v>1056.5999999999999</v>
      </c>
      <c r="E48" s="3786">
        <v>831</v>
      </c>
      <c r="F48" s="3793">
        <f t="shared" si="4"/>
        <v>4930.7999999999993</v>
      </c>
      <c r="G48" s="3822">
        <f t="shared" si="4"/>
        <v>2731.8</v>
      </c>
      <c r="H48" s="2025">
        <f t="shared" si="5"/>
        <v>5636.9779030966583</v>
      </c>
      <c r="I48" s="3817">
        <f t="shared" si="6"/>
        <v>0.55402774397663679</v>
      </c>
      <c r="K48" s="1381" t="s">
        <v>379</v>
      </c>
      <c r="L48" s="3772">
        <v>868.62</v>
      </c>
      <c r="M48" s="3774">
        <v>515.22</v>
      </c>
      <c r="N48" s="3825">
        <f t="shared" si="7"/>
        <v>0.59314775160599575</v>
      </c>
    </row>
    <row r="49" spans="1:14" ht="15" customHeight="1" x14ac:dyDescent="0.2">
      <c r="A49" s="1381" t="s">
        <v>381</v>
      </c>
      <c r="B49" s="3772">
        <v>3880.8</v>
      </c>
      <c r="C49" s="3774">
        <v>1906.2</v>
      </c>
      <c r="D49" s="3794">
        <v>1062</v>
      </c>
      <c r="E49" s="3786">
        <v>831</v>
      </c>
      <c r="F49" s="3793">
        <f t="shared" si="4"/>
        <v>4942.8</v>
      </c>
      <c r="G49" s="3822">
        <f t="shared" si="4"/>
        <v>2737.2</v>
      </c>
      <c r="H49" s="2025">
        <f t="shared" si="5"/>
        <v>5650.091652353969</v>
      </c>
      <c r="I49" s="3817">
        <f t="shared" si="6"/>
        <v>0.55377518815246418</v>
      </c>
      <c r="K49" s="1381" t="s">
        <v>381</v>
      </c>
      <c r="L49" s="3772">
        <v>873</v>
      </c>
      <c r="M49" s="3774">
        <v>516.36</v>
      </c>
      <c r="N49" s="3825">
        <f t="shared" si="7"/>
        <v>0.59147766323024054</v>
      </c>
    </row>
    <row r="50" spans="1:14" ht="15" customHeight="1" x14ac:dyDescent="0.2">
      <c r="A50" s="1381" t="s">
        <v>383</v>
      </c>
      <c r="B50" s="3772">
        <v>3879</v>
      </c>
      <c r="C50" s="3773">
        <v>1908.6</v>
      </c>
      <c r="D50" s="3794">
        <v>1068</v>
      </c>
      <c r="E50" s="3786">
        <v>834.6</v>
      </c>
      <c r="F50" s="3793">
        <f t="shared" si="4"/>
        <v>4947</v>
      </c>
      <c r="G50" s="3822">
        <f t="shared" si="4"/>
        <v>2743.2</v>
      </c>
      <c r="H50" s="2025">
        <f t="shared" si="5"/>
        <v>5656.6735136473981</v>
      </c>
      <c r="I50" s="3817">
        <f t="shared" si="6"/>
        <v>0.55451788963007875</v>
      </c>
      <c r="K50" s="1381" t="s">
        <v>383</v>
      </c>
      <c r="L50" s="3772">
        <v>870.96</v>
      </c>
      <c r="M50" s="3774">
        <v>516.6</v>
      </c>
      <c r="N50" s="3825">
        <f t="shared" si="7"/>
        <v>0.5931386056764949</v>
      </c>
    </row>
    <row r="51" spans="1:14" ht="15" customHeight="1" x14ac:dyDescent="0.2">
      <c r="A51" s="1381" t="s">
        <v>385</v>
      </c>
      <c r="B51" s="3772">
        <v>3885.6</v>
      </c>
      <c r="C51" s="3774">
        <v>1905</v>
      </c>
      <c r="D51" s="3794">
        <v>1067.4000000000001</v>
      </c>
      <c r="E51" s="3786">
        <v>829.8</v>
      </c>
      <c r="F51" s="3793">
        <f t="shared" si="4"/>
        <v>4953</v>
      </c>
      <c r="G51" s="3822">
        <f t="shared" si="4"/>
        <v>2734.8</v>
      </c>
      <c r="H51" s="2025">
        <f t="shared" si="5"/>
        <v>5657.8564881057209</v>
      </c>
      <c r="I51" s="3817">
        <f t="shared" si="6"/>
        <v>0.55215021199273173</v>
      </c>
      <c r="K51" s="1381" t="s">
        <v>385</v>
      </c>
      <c r="L51" s="3772">
        <v>873.06</v>
      </c>
      <c r="M51" s="3774">
        <v>514.38</v>
      </c>
      <c r="N51" s="3825">
        <f t="shared" si="7"/>
        <v>0.58916912926946607</v>
      </c>
    </row>
    <row r="52" spans="1:14" ht="15" customHeight="1" x14ac:dyDescent="0.2">
      <c r="A52" s="1381" t="s">
        <v>387</v>
      </c>
      <c r="B52" s="3772">
        <v>3888.6</v>
      </c>
      <c r="C52" s="3774">
        <v>1901.4</v>
      </c>
      <c r="D52" s="3794">
        <v>1073.4000000000001</v>
      </c>
      <c r="E52" s="3786">
        <v>828</v>
      </c>
      <c r="F52" s="3793">
        <f t="shared" si="4"/>
        <v>4962</v>
      </c>
      <c r="G52" s="3822">
        <f t="shared" si="4"/>
        <v>2729.4</v>
      </c>
      <c r="H52" s="2025">
        <f t="shared" si="5"/>
        <v>5663.1323805823222</v>
      </c>
      <c r="I52" s="3817">
        <f t="shared" si="6"/>
        <v>0.55006045949214033</v>
      </c>
      <c r="K52" s="1381" t="s">
        <v>387</v>
      </c>
      <c r="L52" s="3772">
        <v>877.92</v>
      </c>
      <c r="M52" s="3774">
        <v>514.5</v>
      </c>
      <c r="N52" s="3825">
        <f t="shared" si="7"/>
        <v>0.58604428649535267</v>
      </c>
    </row>
    <row r="53" spans="1:14" ht="15" customHeight="1" x14ac:dyDescent="0.2">
      <c r="A53" s="1381" t="s">
        <v>389</v>
      </c>
      <c r="B53" s="3781">
        <v>3894.6</v>
      </c>
      <c r="C53" s="3774">
        <v>1889.4</v>
      </c>
      <c r="D53" s="3794">
        <v>1066.2</v>
      </c>
      <c r="E53" s="3786">
        <v>819.6</v>
      </c>
      <c r="F53" s="3793">
        <f t="shared" si="4"/>
        <v>4960.8</v>
      </c>
      <c r="G53" s="3822">
        <f t="shared" si="4"/>
        <v>2709</v>
      </c>
      <c r="H53" s="2025">
        <f t="shared" si="5"/>
        <v>5652.2754391483786</v>
      </c>
      <c r="I53" s="3817">
        <f t="shared" si="6"/>
        <v>0.54608127721335264</v>
      </c>
      <c r="K53" s="1381" t="s">
        <v>389</v>
      </c>
      <c r="L53" s="3772">
        <v>881.1</v>
      </c>
      <c r="M53" s="3774">
        <v>511.86</v>
      </c>
      <c r="N53" s="3825">
        <f t="shared" si="7"/>
        <v>0.5809329247531495</v>
      </c>
    </row>
    <row r="54" spans="1:14" ht="15" customHeight="1" x14ac:dyDescent="0.2">
      <c r="A54" s="1381" t="s">
        <v>391</v>
      </c>
      <c r="B54" s="3772">
        <v>3882</v>
      </c>
      <c r="C54" s="3774">
        <v>1898.4</v>
      </c>
      <c r="D54" s="3794">
        <v>1072.2</v>
      </c>
      <c r="E54" s="3786">
        <v>827.4</v>
      </c>
      <c r="F54" s="3793">
        <f t="shared" si="4"/>
        <v>4954.2</v>
      </c>
      <c r="G54" s="3822">
        <f t="shared" si="4"/>
        <v>2725.8</v>
      </c>
      <c r="H54" s="2025">
        <f t="shared" si="5"/>
        <v>5654.5630494318475</v>
      </c>
      <c r="I54" s="3817">
        <f t="shared" si="6"/>
        <v>0.55019983044689358</v>
      </c>
      <c r="K54" s="1381" t="s">
        <v>391</v>
      </c>
      <c r="L54" s="3772">
        <v>876.12</v>
      </c>
      <c r="M54" s="3774">
        <v>513.17999999999995</v>
      </c>
      <c r="N54" s="3825">
        <f t="shared" si="7"/>
        <v>0.58574167922202436</v>
      </c>
    </row>
    <row r="55" spans="1:14" ht="15" customHeight="1" x14ac:dyDescent="0.2">
      <c r="A55" s="1381" t="s">
        <v>393</v>
      </c>
      <c r="B55" s="3772">
        <v>3836.4</v>
      </c>
      <c r="C55" s="3774">
        <v>1848</v>
      </c>
      <c r="D55" s="3794">
        <v>1058.4000000000001</v>
      </c>
      <c r="E55" s="3786">
        <v>832.2</v>
      </c>
      <c r="F55" s="3793">
        <f t="shared" si="4"/>
        <v>4894.8</v>
      </c>
      <c r="G55" s="3822">
        <f t="shared" si="4"/>
        <v>2680.2</v>
      </c>
      <c r="H55" s="2025">
        <f t="shared" si="5"/>
        <v>5580.5500696615918</v>
      </c>
      <c r="I55" s="3817">
        <f t="shared" si="6"/>
        <v>0.54756067663643049</v>
      </c>
      <c r="K55" s="1381" t="s">
        <v>393</v>
      </c>
      <c r="L55" s="3772">
        <v>866.22</v>
      </c>
      <c r="M55" s="3774">
        <v>507.9</v>
      </c>
      <c r="N55" s="3825">
        <f t="shared" si="7"/>
        <v>0.58634065249012945</v>
      </c>
    </row>
    <row r="56" spans="1:14" ht="15" customHeight="1" x14ac:dyDescent="0.2">
      <c r="A56" s="1381" t="s">
        <v>395</v>
      </c>
      <c r="B56" s="3772">
        <v>3771.6</v>
      </c>
      <c r="C56" s="3774">
        <v>1813.8</v>
      </c>
      <c r="D56" s="3794">
        <v>1092</v>
      </c>
      <c r="E56" s="3786">
        <v>899.4</v>
      </c>
      <c r="F56" s="3793">
        <f t="shared" si="4"/>
        <v>4863.6000000000004</v>
      </c>
      <c r="G56" s="3822">
        <f t="shared" si="4"/>
        <v>2713.2</v>
      </c>
      <c r="H56" s="2025">
        <f t="shared" si="5"/>
        <v>5569.2063348380261</v>
      </c>
      <c r="I56" s="3817">
        <f t="shared" si="6"/>
        <v>0.55785837651122616</v>
      </c>
      <c r="K56" s="1381" t="s">
        <v>395</v>
      </c>
      <c r="L56" s="3772">
        <v>801.48</v>
      </c>
      <c r="M56" s="3774">
        <v>479.16</v>
      </c>
      <c r="N56" s="3825">
        <f t="shared" si="7"/>
        <v>0.59784398862105104</v>
      </c>
    </row>
    <row r="57" spans="1:14" ht="15" customHeight="1" x14ac:dyDescent="0.2">
      <c r="A57" s="1381" t="s">
        <v>397</v>
      </c>
      <c r="B57" s="3772">
        <v>3774</v>
      </c>
      <c r="C57" s="3774">
        <v>1831.2</v>
      </c>
      <c r="D57" s="3794">
        <v>1093.2</v>
      </c>
      <c r="E57" s="3786">
        <v>912.6</v>
      </c>
      <c r="F57" s="3793">
        <f t="shared" si="4"/>
        <v>4867.2</v>
      </c>
      <c r="G57" s="3822">
        <f t="shared" si="4"/>
        <v>2743.8</v>
      </c>
      <c r="H57" s="2025">
        <f t="shared" si="5"/>
        <v>5587.3136908535935</v>
      </c>
      <c r="I57" s="3817">
        <f t="shared" si="6"/>
        <v>0.56373274161735709</v>
      </c>
      <c r="K57" s="1381" t="s">
        <v>397</v>
      </c>
      <c r="L57" s="3772">
        <v>798.06</v>
      </c>
      <c r="M57" s="3783">
        <v>477.96</v>
      </c>
      <c r="N57" s="3825">
        <f t="shared" si="7"/>
        <v>0.59890233817006244</v>
      </c>
    </row>
    <row r="58" spans="1:14" ht="15" customHeight="1" x14ac:dyDescent="0.2">
      <c r="A58" s="1381" t="s">
        <v>399</v>
      </c>
      <c r="B58" s="3772">
        <v>3623.4</v>
      </c>
      <c r="C58" s="3774">
        <v>1674.6</v>
      </c>
      <c r="D58" s="3794">
        <v>2299.1999999999998</v>
      </c>
      <c r="E58" s="3786">
        <v>871.8</v>
      </c>
      <c r="F58" s="3793">
        <f t="shared" si="4"/>
        <v>5922.6</v>
      </c>
      <c r="G58" s="3822">
        <f t="shared" si="4"/>
        <v>2546.3999999999996</v>
      </c>
      <c r="H58" s="2025">
        <f t="shared" si="5"/>
        <v>6446.8088012597373</v>
      </c>
      <c r="I58" s="3817">
        <f t="shared" si="6"/>
        <v>0.42994630736500855</v>
      </c>
      <c r="K58" s="1381" t="s">
        <v>399</v>
      </c>
      <c r="L58" s="3772">
        <v>811.14</v>
      </c>
      <c r="M58" s="3774">
        <v>488.76</v>
      </c>
      <c r="N58" s="3825">
        <f t="shared" si="7"/>
        <v>0.60255936089947482</v>
      </c>
    </row>
    <row r="59" spans="1:14" ht="15" customHeight="1" x14ac:dyDescent="0.2">
      <c r="A59" s="1381" t="s">
        <v>401</v>
      </c>
      <c r="B59" s="3772">
        <v>3567</v>
      </c>
      <c r="C59" s="3774">
        <v>1653</v>
      </c>
      <c r="D59" s="3794">
        <v>2485.1999999999998</v>
      </c>
      <c r="E59" s="3786">
        <v>877.8</v>
      </c>
      <c r="F59" s="3793">
        <f t="shared" si="4"/>
        <v>6052.2</v>
      </c>
      <c r="G59" s="3822">
        <f t="shared" si="4"/>
        <v>2530.8000000000002</v>
      </c>
      <c r="H59" s="2025">
        <f t="shared" si="5"/>
        <v>6560.036088315368</v>
      </c>
      <c r="I59" s="3817">
        <f t="shared" si="6"/>
        <v>0.41816199068107468</v>
      </c>
      <c r="K59" s="1381" t="s">
        <v>401</v>
      </c>
      <c r="L59" s="3782">
        <v>776.1</v>
      </c>
      <c r="M59" s="3774">
        <v>478.32</v>
      </c>
      <c r="N59" s="3825">
        <f t="shared" si="7"/>
        <v>0.61631233088519521</v>
      </c>
    </row>
    <row r="60" spans="1:14" ht="15" customHeight="1" x14ac:dyDescent="0.2">
      <c r="A60" s="1381" t="s">
        <v>403</v>
      </c>
      <c r="B60" s="3772">
        <v>2584.1999999999998</v>
      </c>
      <c r="C60" s="3774">
        <v>1551.6</v>
      </c>
      <c r="D60" s="3794">
        <v>1502.4</v>
      </c>
      <c r="E60" s="3786">
        <v>898.2</v>
      </c>
      <c r="F60" s="3793">
        <f t="shared" si="4"/>
        <v>4086.6</v>
      </c>
      <c r="G60" s="3822">
        <f t="shared" si="4"/>
        <v>2449.8000000000002</v>
      </c>
      <c r="H60" s="2025">
        <f t="shared" si="5"/>
        <v>4764.6426518680291</v>
      </c>
      <c r="I60" s="3817">
        <f t="shared" si="6"/>
        <v>0.5994714432535605</v>
      </c>
      <c r="K60" s="1381" t="s">
        <v>403</v>
      </c>
      <c r="L60" s="3772">
        <v>776.7</v>
      </c>
      <c r="M60" s="3774">
        <v>480.54</v>
      </c>
      <c r="N60" s="3825">
        <f t="shared" si="7"/>
        <v>0.61869447663190424</v>
      </c>
    </row>
    <row r="61" spans="1:14" ht="15" customHeight="1" x14ac:dyDescent="0.2">
      <c r="A61" s="1381" t="s">
        <v>405</v>
      </c>
      <c r="B61" s="3782">
        <v>2219.4</v>
      </c>
      <c r="C61" s="3783">
        <v>1531.8</v>
      </c>
      <c r="D61" s="3794">
        <v>1090.2</v>
      </c>
      <c r="E61" s="3786">
        <v>888.6</v>
      </c>
      <c r="F61" s="3793">
        <f t="shared" si="4"/>
        <v>3309.6000000000004</v>
      </c>
      <c r="G61" s="3822">
        <f t="shared" si="4"/>
        <v>2420.4</v>
      </c>
      <c r="H61" s="2025">
        <f t="shared" si="5"/>
        <v>4100.218082004907</v>
      </c>
      <c r="I61" s="3817">
        <f t="shared" si="6"/>
        <v>0.73132704858593178</v>
      </c>
      <c r="K61" s="1381" t="s">
        <v>405</v>
      </c>
      <c r="L61" s="3772">
        <v>802.5</v>
      </c>
      <c r="M61" s="3774">
        <v>497.58</v>
      </c>
      <c r="N61" s="3825">
        <f t="shared" si="7"/>
        <v>0.62003738317757007</v>
      </c>
    </row>
    <row r="62" spans="1:14" ht="15" customHeight="1" x14ac:dyDescent="0.2">
      <c r="A62" s="1381" t="s">
        <v>407</v>
      </c>
      <c r="B62" s="3772">
        <v>3071.4</v>
      </c>
      <c r="C62" s="3774">
        <v>1580.4</v>
      </c>
      <c r="D62" s="3794">
        <v>2023.2</v>
      </c>
      <c r="E62" s="3786">
        <v>875.4</v>
      </c>
      <c r="F62" s="3793">
        <f t="shared" si="4"/>
        <v>5094.6000000000004</v>
      </c>
      <c r="G62" s="3822">
        <f t="shared" si="4"/>
        <v>2455.8000000000002</v>
      </c>
      <c r="H62" s="2025">
        <f t="shared" si="5"/>
        <v>5655.608084017138</v>
      </c>
      <c r="I62" s="3817">
        <f t="shared" si="6"/>
        <v>0.48203980685431636</v>
      </c>
      <c r="K62" s="1381" t="s">
        <v>407</v>
      </c>
      <c r="L62" s="3772">
        <v>814.38</v>
      </c>
      <c r="M62" s="3774">
        <v>490.56</v>
      </c>
      <c r="N62" s="3825">
        <f t="shared" si="7"/>
        <v>0.60237235688499224</v>
      </c>
    </row>
    <row r="63" spans="1:14" ht="15" customHeight="1" x14ac:dyDescent="0.2">
      <c r="A63" s="1381" t="s">
        <v>408</v>
      </c>
      <c r="B63" s="3772">
        <v>3657.6</v>
      </c>
      <c r="C63" s="3774">
        <v>1605</v>
      </c>
      <c r="D63" s="3794">
        <v>2418.6</v>
      </c>
      <c r="E63" s="3789">
        <v>807</v>
      </c>
      <c r="F63" s="3793">
        <f t="shared" si="4"/>
        <v>6076.2</v>
      </c>
      <c r="G63" s="3822">
        <f t="shared" si="4"/>
        <v>2412</v>
      </c>
      <c r="H63" s="2025">
        <f t="shared" si="5"/>
        <v>6537.4268974880324</v>
      </c>
      <c r="I63" s="3817">
        <f t="shared" si="6"/>
        <v>0.39695862545669991</v>
      </c>
      <c r="K63" s="1381" t="s">
        <v>408</v>
      </c>
      <c r="L63" s="3772">
        <v>830.64</v>
      </c>
      <c r="M63" s="3774">
        <v>498</v>
      </c>
      <c r="N63" s="3825">
        <f t="shared" si="7"/>
        <v>0.59953770586535682</v>
      </c>
    </row>
    <row r="64" spans="1:14" ht="15" customHeight="1" x14ac:dyDescent="0.2">
      <c r="A64" s="1381" t="s">
        <v>410</v>
      </c>
      <c r="B64" s="3772">
        <v>2811.6</v>
      </c>
      <c r="C64" s="3774">
        <v>1598.4</v>
      </c>
      <c r="D64" s="3794">
        <v>2608.1999999999998</v>
      </c>
      <c r="E64" s="3786">
        <v>928.2</v>
      </c>
      <c r="F64" s="3793">
        <f t="shared" si="4"/>
        <v>5419.7999999999993</v>
      </c>
      <c r="G64" s="3822">
        <f t="shared" si="4"/>
        <v>2526.6000000000004</v>
      </c>
      <c r="H64" s="2025">
        <f t="shared" si="5"/>
        <v>5979.794277397843</v>
      </c>
      <c r="I64" s="3817">
        <f t="shared" si="6"/>
        <v>0.46617956382154335</v>
      </c>
      <c r="K64" s="1381" t="s">
        <v>410</v>
      </c>
      <c r="L64" s="3772">
        <v>871.62</v>
      </c>
      <c r="M64" s="3774">
        <v>527.70000000000005</v>
      </c>
      <c r="N64" s="3825">
        <f t="shared" si="7"/>
        <v>0.60542438218489714</v>
      </c>
    </row>
    <row r="65" spans="1:15" ht="15" customHeight="1" x14ac:dyDescent="0.2">
      <c r="A65" s="1381" t="s">
        <v>411</v>
      </c>
      <c r="B65" s="3772">
        <v>2248.1999999999998</v>
      </c>
      <c r="C65" s="3774">
        <v>1591.2</v>
      </c>
      <c r="D65" s="3794">
        <v>2726.4</v>
      </c>
      <c r="E65" s="3786">
        <v>1020.6</v>
      </c>
      <c r="F65" s="3793">
        <f t="shared" si="4"/>
        <v>4974.6000000000004</v>
      </c>
      <c r="G65" s="3822">
        <f t="shared" si="4"/>
        <v>2611.8000000000002</v>
      </c>
      <c r="H65" s="2025">
        <f t="shared" si="5"/>
        <v>5618.5535861109311</v>
      </c>
      <c r="I65" s="3817">
        <f t="shared" si="6"/>
        <v>0.52502713786033051</v>
      </c>
      <c r="K65" s="1381" t="s">
        <v>411</v>
      </c>
      <c r="L65" s="3772">
        <v>902.7</v>
      </c>
      <c r="M65" s="3774">
        <v>546.72</v>
      </c>
      <c r="N65" s="3825">
        <f t="shared" si="7"/>
        <v>0.60564971751412433</v>
      </c>
    </row>
    <row r="66" spans="1:15" ht="15" customHeight="1" x14ac:dyDescent="0.2">
      <c r="A66" s="1381" t="s">
        <v>412</v>
      </c>
      <c r="B66" s="3772">
        <v>2267.4</v>
      </c>
      <c r="C66" s="3774">
        <v>1599</v>
      </c>
      <c r="D66" s="3796">
        <v>2731.2</v>
      </c>
      <c r="E66" s="3786">
        <v>1024.8</v>
      </c>
      <c r="F66" s="3793">
        <f t="shared" si="4"/>
        <v>4998.6000000000004</v>
      </c>
      <c r="G66" s="3822">
        <f t="shared" si="4"/>
        <v>2623.8</v>
      </c>
      <c r="H66" s="2025">
        <f t="shared" si="5"/>
        <v>5645.3811563082263</v>
      </c>
      <c r="I66" s="3817">
        <f t="shared" si="6"/>
        <v>0.5249069739527068</v>
      </c>
      <c r="K66" s="1381" t="s">
        <v>412</v>
      </c>
      <c r="L66" s="3781">
        <v>908.4</v>
      </c>
      <c r="M66" s="3773">
        <v>553.86</v>
      </c>
      <c r="N66" s="3825">
        <f t="shared" si="7"/>
        <v>0.60970937912813739</v>
      </c>
    </row>
    <row r="67" spans="1:15" ht="15" customHeight="1" x14ac:dyDescent="0.2">
      <c r="A67" s="1381" t="s">
        <v>413</v>
      </c>
      <c r="B67" s="3772">
        <v>2265.6</v>
      </c>
      <c r="C67" s="3774">
        <v>1602</v>
      </c>
      <c r="D67" s="3794">
        <v>2728.8</v>
      </c>
      <c r="E67" s="3790">
        <v>1030.2</v>
      </c>
      <c r="F67" s="3793">
        <f t="shared" si="4"/>
        <v>4994.3999999999996</v>
      </c>
      <c r="G67" s="3822">
        <f t="shared" si="4"/>
        <v>2632.2</v>
      </c>
      <c r="H67" s="2025">
        <f t="shared" si="5"/>
        <v>5645.574213487942</v>
      </c>
      <c r="I67" s="3817">
        <f t="shared" si="6"/>
        <v>0.52703027390677559</v>
      </c>
      <c r="K67" s="1381" t="s">
        <v>413</v>
      </c>
      <c r="L67" s="3772">
        <v>900.72</v>
      </c>
      <c r="M67" s="3774">
        <v>551.88</v>
      </c>
      <c r="N67" s="3825">
        <f t="shared" si="7"/>
        <v>0.61270983213429253</v>
      </c>
    </row>
    <row r="68" spans="1:15" ht="15" customHeight="1" thickBot="1" x14ac:dyDescent="0.25">
      <c r="A68" s="1381" t="s">
        <v>414</v>
      </c>
      <c r="B68" s="3772">
        <v>2953.8</v>
      </c>
      <c r="C68" s="3774">
        <v>1638</v>
      </c>
      <c r="D68" s="3794">
        <v>2577.6</v>
      </c>
      <c r="E68" s="3786">
        <v>942.6</v>
      </c>
      <c r="F68" s="3793">
        <f t="shared" si="4"/>
        <v>5531.4</v>
      </c>
      <c r="G68" s="3822">
        <f t="shared" si="4"/>
        <v>2580.6</v>
      </c>
      <c r="H68" s="2025">
        <f t="shared" si="5"/>
        <v>6103.7596872747208</v>
      </c>
      <c r="I68" s="3817">
        <f t="shared" si="6"/>
        <v>0.46653650070506564</v>
      </c>
      <c r="K68" s="1381" t="s">
        <v>414</v>
      </c>
      <c r="L68" s="3772">
        <v>904.38</v>
      </c>
      <c r="M68" s="3774">
        <v>547.55999999999995</v>
      </c>
      <c r="N68" s="3825">
        <f t="shared" si="7"/>
        <v>0.60545345982883292</v>
      </c>
    </row>
    <row r="69" spans="1:15" ht="15" customHeight="1" thickBot="1" x14ac:dyDescent="0.25">
      <c r="A69" s="1381" t="s">
        <v>415</v>
      </c>
      <c r="B69" s="3772">
        <v>3685.2</v>
      </c>
      <c r="C69" s="3774">
        <v>1651.2</v>
      </c>
      <c r="D69" s="3794">
        <v>2411.4</v>
      </c>
      <c r="E69" s="3786">
        <v>833.4</v>
      </c>
      <c r="F69" s="3793">
        <f t="shared" si="4"/>
        <v>6096.6</v>
      </c>
      <c r="G69" s="3822">
        <f t="shared" si="4"/>
        <v>2484.6</v>
      </c>
      <c r="H69" s="2026">
        <f t="shared" si="5"/>
        <v>6583.4465684776387</v>
      </c>
      <c r="I69" s="3818">
        <f t="shared" si="6"/>
        <v>0.40753862808778657</v>
      </c>
      <c r="K69" s="1399" t="s">
        <v>415</v>
      </c>
      <c r="L69" s="3772">
        <v>903.96</v>
      </c>
      <c r="M69" s="3774">
        <v>540.05999999999995</v>
      </c>
      <c r="N69" s="3826">
        <f t="shared" si="7"/>
        <v>0.59743793973184645</v>
      </c>
    </row>
    <row r="70" spans="1:15" ht="15" customHeight="1" thickBot="1" x14ac:dyDescent="0.3">
      <c r="A70" s="1386" t="s">
        <v>416</v>
      </c>
      <c r="B70" s="1583">
        <f>SUM(B46:B69)</f>
        <v>81114</v>
      </c>
      <c r="C70" s="1600">
        <f t="shared" ref="C70:G70" si="8">SUM(C46:C69)</f>
        <v>41698.799999999988</v>
      </c>
      <c r="D70" s="3768">
        <f t="shared" si="8"/>
        <v>41642.400000000009</v>
      </c>
      <c r="E70" s="1583">
        <f t="shared" si="8"/>
        <v>21084.6</v>
      </c>
      <c r="F70" s="1583">
        <f t="shared" si="8"/>
        <v>122756.40000000002</v>
      </c>
      <c r="G70" s="1583">
        <f t="shared" si="8"/>
        <v>62783.400000000009</v>
      </c>
      <c r="H70" s="1600">
        <f>SUM(H46:H69)</f>
        <v>138090.43578433432</v>
      </c>
      <c r="I70" s="3820">
        <f t="shared" si="6"/>
        <v>0.51144706100863169</v>
      </c>
      <c r="K70" s="1386" t="s">
        <v>416</v>
      </c>
      <c r="L70" s="1583">
        <f>SUM(L46:L69)</f>
        <v>20529.780000000002</v>
      </c>
      <c r="M70" s="1600">
        <f>SUM(M46:M69)</f>
        <v>12302.759999999998</v>
      </c>
      <c r="N70" s="3819">
        <f t="shared" si="7"/>
        <v>0.59926409342915499</v>
      </c>
    </row>
    <row r="71" spans="1:15" ht="15" customHeight="1" x14ac:dyDescent="0.2">
      <c r="B71" s="47"/>
      <c r="C71" s="47"/>
      <c r="D71" s="47"/>
      <c r="E71" s="47"/>
      <c r="F71" s="47"/>
      <c r="G71" s="47"/>
      <c r="H71" s="47"/>
      <c r="I71" s="47"/>
    </row>
    <row r="72" spans="1:15" ht="15" customHeight="1" x14ac:dyDescent="0.2">
      <c r="B72" s="47"/>
      <c r="C72" s="47"/>
      <c r="D72" s="47"/>
      <c r="E72" s="47"/>
      <c r="F72" s="47"/>
      <c r="G72" s="47"/>
      <c r="H72" s="47"/>
      <c r="I72" s="47"/>
    </row>
    <row r="73" spans="1:15" s="1378" customFormat="1" ht="15" customHeight="1" thickBot="1" x14ac:dyDescent="0.3">
      <c r="A73" s="1562" t="s">
        <v>592</v>
      </c>
      <c r="B73" s="1565"/>
      <c r="C73" s="1565"/>
      <c r="D73" s="1565"/>
      <c r="E73" s="1565"/>
      <c r="F73" s="1565"/>
      <c r="G73" s="1565"/>
      <c r="H73" s="1384" t="s">
        <v>616</v>
      </c>
      <c r="I73" s="1565"/>
      <c r="M73" s="1394"/>
      <c r="O73" s="1394"/>
    </row>
    <row r="74" spans="1:15" ht="15" customHeight="1" thickBot="1" x14ac:dyDescent="0.3">
      <c r="A74" s="4803" t="s">
        <v>368</v>
      </c>
      <c r="B74" s="4805">
        <v>42536</v>
      </c>
      <c r="C74" s="4853"/>
      <c r="D74" s="4854"/>
      <c r="E74" s="4855"/>
      <c r="F74" s="48"/>
      <c r="G74" s="47"/>
      <c r="H74" s="4803" t="s">
        <v>368</v>
      </c>
      <c r="I74" s="4874">
        <v>42536</v>
      </c>
      <c r="J74" s="4875"/>
    </row>
    <row r="75" spans="1:15" ht="15" customHeight="1" thickBot="1" x14ac:dyDescent="0.25">
      <c r="A75" s="4804"/>
      <c r="B75" s="3834" t="s">
        <v>371</v>
      </c>
      <c r="C75" s="3835" t="s">
        <v>372</v>
      </c>
      <c r="D75" s="2209" t="s">
        <v>109</v>
      </c>
      <c r="E75" s="2210" t="s">
        <v>348</v>
      </c>
      <c r="F75" s="1402"/>
      <c r="G75" s="47"/>
      <c r="H75" s="4804"/>
      <c r="I75" s="2497" t="s">
        <v>371</v>
      </c>
      <c r="J75" s="2498" t="s">
        <v>372</v>
      </c>
    </row>
    <row r="76" spans="1:15" ht="15" customHeight="1" x14ac:dyDescent="0.2">
      <c r="A76" s="1380" t="s">
        <v>375</v>
      </c>
      <c r="B76" s="3772">
        <v>1121.8499999999999</v>
      </c>
      <c r="C76" s="3774">
        <v>0</v>
      </c>
      <c r="D76" s="3827"/>
      <c r="E76" s="2035">
        <f>SQRT(C76*C76+B76*B76)</f>
        <v>1121.8499999999999</v>
      </c>
      <c r="F76" s="3828"/>
      <c r="G76" s="1587"/>
      <c r="H76" s="1574" t="s">
        <v>375</v>
      </c>
      <c r="I76" s="3786">
        <v>1040.7</v>
      </c>
      <c r="J76" s="3774">
        <v>145.80000000000001</v>
      </c>
    </row>
    <row r="77" spans="1:15" ht="15" customHeight="1" x14ac:dyDescent="0.2">
      <c r="A77" s="1381" t="s">
        <v>377</v>
      </c>
      <c r="B77" s="3772">
        <v>913.5</v>
      </c>
      <c r="C77" s="3774">
        <v>0</v>
      </c>
      <c r="D77" s="3829"/>
      <c r="E77" s="2036">
        <f t="shared" ref="E77:E99" si="9">SQRT(C77*C77+B77*B77)</f>
        <v>913.5</v>
      </c>
      <c r="F77" s="3828"/>
      <c r="G77" s="1587"/>
      <c r="H77" s="1577" t="s">
        <v>377</v>
      </c>
      <c r="I77" s="3786">
        <v>817.38</v>
      </c>
      <c r="J77" s="3774">
        <v>118.98</v>
      </c>
    </row>
    <row r="78" spans="1:15" ht="15" customHeight="1" x14ac:dyDescent="0.2">
      <c r="A78" s="1381" t="s">
        <v>379</v>
      </c>
      <c r="B78" s="3772">
        <v>529.65</v>
      </c>
      <c r="C78" s="3774">
        <v>0</v>
      </c>
      <c r="D78" s="3829"/>
      <c r="E78" s="2036">
        <f t="shared" si="9"/>
        <v>529.65</v>
      </c>
      <c r="F78" s="3828"/>
      <c r="G78" s="1587"/>
      <c r="H78" s="1577" t="s">
        <v>379</v>
      </c>
      <c r="I78" s="3786">
        <v>432.72</v>
      </c>
      <c r="J78" s="3774">
        <v>79.56</v>
      </c>
    </row>
    <row r="79" spans="1:15" ht="15" customHeight="1" x14ac:dyDescent="0.2">
      <c r="A79" s="1381" t="s">
        <v>381</v>
      </c>
      <c r="B79" s="3772">
        <v>486.9</v>
      </c>
      <c r="C79" s="3774">
        <v>0</v>
      </c>
      <c r="D79" s="3829"/>
      <c r="E79" s="2036">
        <f t="shared" si="9"/>
        <v>486.9</v>
      </c>
      <c r="F79" s="3828"/>
      <c r="G79" s="1587"/>
      <c r="H79" s="1577" t="s">
        <v>381</v>
      </c>
      <c r="I79" s="3786">
        <v>392.22</v>
      </c>
      <c r="J79" s="3774">
        <v>93.42</v>
      </c>
    </row>
    <row r="80" spans="1:15" ht="15" customHeight="1" x14ac:dyDescent="0.2">
      <c r="A80" s="1381" t="s">
        <v>383</v>
      </c>
      <c r="B80" s="3772">
        <v>1148.8499999999999</v>
      </c>
      <c r="C80" s="3774">
        <v>0</v>
      </c>
      <c r="D80" s="3829"/>
      <c r="E80" s="2036">
        <f t="shared" si="9"/>
        <v>1148.8499999999999</v>
      </c>
      <c r="F80" s="3828"/>
      <c r="G80" s="1587"/>
      <c r="H80" s="1577" t="s">
        <v>383</v>
      </c>
      <c r="I80" s="3786">
        <v>1055.58</v>
      </c>
      <c r="J80" s="3774">
        <v>150.30000000000001</v>
      </c>
    </row>
    <row r="81" spans="1:10" ht="15" customHeight="1" x14ac:dyDescent="0.2">
      <c r="A81" s="1381" t="s">
        <v>385</v>
      </c>
      <c r="B81" s="3772">
        <v>1364.4</v>
      </c>
      <c r="C81" s="3774">
        <v>0</v>
      </c>
      <c r="D81" s="3829"/>
      <c r="E81" s="2036">
        <f t="shared" si="9"/>
        <v>1364.4</v>
      </c>
      <c r="F81" s="3828"/>
      <c r="G81" s="1587"/>
      <c r="H81" s="1577" t="s">
        <v>385</v>
      </c>
      <c r="I81" s="3786">
        <v>1271.8800000000001</v>
      </c>
      <c r="J81" s="3774">
        <v>150.12</v>
      </c>
    </row>
    <row r="82" spans="1:10" ht="15" customHeight="1" x14ac:dyDescent="0.2">
      <c r="A82" s="1381" t="s">
        <v>387</v>
      </c>
      <c r="B82" s="3772">
        <v>1185.3</v>
      </c>
      <c r="C82" s="3774">
        <v>0</v>
      </c>
      <c r="D82" s="3829"/>
      <c r="E82" s="2036">
        <f t="shared" si="9"/>
        <v>1185.3</v>
      </c>
      <c r="F82" s="3828"/>
      <c r="G82" s="1587"/>
      <c r="H82" s="1577" t="s">
        <v>387</v>
      </c>
      <c r="I82" s="3786">
        <v>1092.78</v>
      </c>
      <c r="J82" s="3774">
        <v>155.22</v>
      </c>
    </row>
    <row r="83" spans="1:10" ht="15" customHeight="1" x14ac:dyDescent="0.2">
      <c r="A83" s="1381" t="s">
        <v>389</v>
      </c>
      <c r="B83" s="3772">
        <v>803.25</v>
      </c>
      <c r="C83" s="3774">
        <v>0</v>
      </c>
      <c r="D83" s="3829"/>
      <c r="E83" s="2036">
        <f t="shared" si="9"/>
        <v>803.25</v>
      </c>
      <c r="F83" s="3828"/>
      <c r="G83" s="1587"/>
      <c r="H83" s="1577" t="s">
        <v>389</v>
      </c>
      <c r="I83" s="3786">
        <v>709.44</v>
      </c>
      <c r="J83" s="3774">
        <v>55.26</v>
      </c>
    </row>
    <row r="84" spans="1:10" ht="15" customHeight="1" x14ac:dyDescent="0.2">
      <c r="A84" s="1381" t="s">
        <v>391</v>
      </c>
      <c r="B84" s="3772">
        <v>1371.15</v>
      </c>
      <c r="C84" s="3774">
        <v>0</v>
      </c>
      <c r="D84" s="3829"/>
      <c r="E84" s="2036">
        <f t="shared" si="9"/>
        <v>1371.15</v>
      </c>
      <c r="F84" s="3828"/>
      <c r="G84" s="1587"/>
      <c r="H84" s="1577" t="s">
        <v>391</v>
      </c>
      <c r="I84" s="3786">
        <v>1277.76</v>
      </c>
      <c r="J84" s="3774">
        <v>171.66</v>
      </c>
    </row>
    <row r="85" spans="1:10" ht="15" customHeight="1" x14ac:dyDescent="0.2">
      <c r="A85" s="1381" t="s">
        <v>393</v>
      </c>
      <c r="B85" s="3772">
        <v>1050.3</v>
      </c>
      <c r="C85" s="3774">
        <v>0</v>
      </c>
      <c r="D85" s="3829"/>
      <c r="E85" s="2036">
        <f t="shared" si="9"/>
        <v>1050.3</v>
      </c>
      <c r="F85" s="3828"/>
      <c r="G85" s="1587"/>
      <c r="H85" s="1577" t="s">
        <v>393</v>
      </c>
      <c r="I85" s="3786">
        <v>955.08</v>
      </c>
      <c r="J85" s="3774">
        <v>144.12</v>
      </c>
    </row>
    <row r="86" spans="1:10" ht="15" customHeight="1" x14ac:dyDescent="0.2">
      <c r="A86" s="1381" t="s">
        <v>395</v>
      </c>
      <c r="B86" s="3772">
        <v>1082.7</v>
      </c>
      <c r="C86" s="3774">
        <v>0</v>
      </c>
      <c r="D86" s="3829"/>
      <c r="E86" s="2036">
        <f t="shared" si="9"/>
        <v>1082.7</v>
      </c>
      <c r="F86" s="3828"/>
      <c r="G86" s="1587"/>
      <c r="H86" s="1577" t="s">
        <v>395</v>
      </c>
      <c r="I86" s="3786">
        <v>988.8</v>
      </c>
      <c r="J86" s="3774">
        <v>147.41999999999999</v>
      </c>
    </row>
    <row r="87" spans="1:10" ht="15" customHeight="1" x14ac:dyDescent="0.2">
      <c r="A87" s="1381" t="s">
        <v>397</v>
      </c>
      <c r="B87" s="3772">
        <v>1228.05</v>
      </c>
      <c r="C87" s="3774">
        <v>0</v>
      </c>
      <c r="D87" s="3829"/>
      <c r="E87" s="2036">
        <f t="shared" si="9"/>
        <v>1228.05</v>
      </c>
      <c r="F87" s="3828"/>
      <c r="G87" s="1587"/>
      <c r="H87" s="1577" t="s">
        <v>397</v>
      </c>
      <c r="I87" s="3786">
        <v>1134.9000000000001</v>
      </c>
      <c r="J87" s="3774">
        <v>155.88</v>
      </c>
    </row>
    <row r="88" spans="1:10" ht="15" customHeight="1" x14ac:dyDescent="0.2">
      <c r="A88" s="1381" t="s">
        <v>399</v>
      </c>
      <c r="B88" s="3772">
        <v>888.75</v>
      </c>
      <c r="C88" s="3774">
        <v>0</v>
      </c>
      <c r="D88" s="3829"/>
      <c r="E88" s="2036">
        <f t="shared" si="9"/>
        <v>888.75</v>
      </c>
      <c r="F88" s="3828"/>
      <c r="G88" s="1587"/>
      <c r="H88" s="1577" t="s">
        <v>399</v>
      </c>
      <c r="I88" s="3786">
        <v>794.28</v>
      </c>
      <c r="J88" s="3774">
        <v>126.96</v>
      </c>
    </row>
    <row r="89" spans="1:10" ht="15" customHeight="1" x14ac:dyDescent="0.2">
      <c r="A89" s="1381" t="s">
        <v>401</v>
      </c>
      <c r="B89" s="3772">
        <v>995.85</v>
      </c>
      <c r="C89" s="3774">
        <v>0</v>
      </c>
      <c r="D89" s="3829"/>
      <c r="E89" s="2036">
        <f t="shared" si="9"/>
        <v>995.85</v>
      </c>
      <c r="F89" s="3828"/>
      <c r="G89" s="1587"/>
      <c r="H89" s="1577" t="s">
        <v>401</v>
      </c>
      <c r="I89" s="3786">
        <v>906.96</v>
      </c>
      <c r="J89" s="3774">
        <v>124.92</v>
      </c>
    </row>
    <row r="90" spans="1:10" ht="15" customHeight="1" x14ac:dyDescent="0.2">
      <c r="A90" s="1381" t="s">
        <v>403</v>
      </c>
      <c r="B90" s="3772">
        <v>1084.5</v>
      </c>
      <c r="C90" s="3774">
        <v>0</v>
      </c>
      <c r="D90" s="3829"/>
      <c r="E90" s="2036">
        <f t="shared" si="9"/>
        <v>1084.5</v>
      </c>
      <c r="F90" s="3828"/>
      <c r="G90" s="1587"/>
      <c r="H90" s="1577" t="s">
        <v>403</v>
      </c>
      <c r="I90" s="3786">
        <v>995.34</v>
      </c>
      <c r="J90" s="3774">
        <v>155.04</v>
      </c>
    </row>
    <row r="91" spans="1:10" ht="15" customHeight="1" x14ac:dyDescent="0.2">
      <c r="A91" s="1381" t="s">
        <v>405</v>
      </c>
      <c r="B91" s="3772">
        <v>1134.45</v>
      </c>
      <c r="C91" s="3774">
        <v>0</v>
      </c>
      <c r="D91" s="3829"/>
      <c r="E91" s="2036">
        <f t="shared" si="9"/>
        <v>1134.45</v>
      </c>
      <c r="F91" s="3828"/>
      <c r="G91" s="1587"/>
      <c r="H91" s="1577" t="s">
        <v>405</v>
      </c>
      <c r="I91" s="3786">
        <v>1045.68</v>
      </c>
      <c r="J91" s="3774">
        <v>152.22</v>
      </c>
    </row>
    <row r="92" spans="1:10" ht="15" customHeight="1" x14ac:dyDescent="0.2">
      <c r="A92" s="1381" t="s">
        <v>407</v>
      </c>
      <c r="B92" s="3772">
        <v>900.9</v>
      </c>
      <c r="C92" s="3774">
        <v>0</v>
      </c>
      <c r="D92" s="3829"/>
      <c r="E92" s="2036">
        <f t="shared" si="9"/>
        <v>900.9</v>
      </c>
      <c r="F92" s="3828"/>
      <c r="G92" s="1587"/>
      <c r="H92" s="1577" t="s">
        <v>407</v>
      </c>
      <c r="I92" s="3786">
        <v>810.12</v>
      </c>
      <c r="J92" s="3774">
        <v>124.08</v>
      </c>
    </row>
    <row r="93" spans="1:10" ht="15" customHeight="1" x14ac:dyDescent="0.2">
      <c r="A93" s="1381" t="s">
        <v>408</v>
      </c>
      <c r="B93" s="3772">
        <v>1059.3</v>
      </c>
      <c r="C93" s="3774">
        <v>0</v>
      </c>
      <c r="D93" s="3829"/>
      <c r="E93" s="2036">
        <f t="shared" si="9"/>
        <v>1059.3</v>
      </c>
      <c r="F93" s="3828"/>
      <c r="G93" s="1587"/>
      <c r="H93" s="1577" t="s">
        <v>408</v>
      </c>
      <c r="I93" s="3786">
        <v>970.5</v>
      </c>
      <c r="J93" s="3774">
        <v>140.4</v>
      </c>
    </row>
    <row r="94" spans="1:10" ht="15" customHeight="1" x14ac:dyDescent="0.2">
      <c r="A94" s="1381" t="s">
        <v>410</v>
      </c>
      <c r="B94" s="3772">
        <v>1004.85</v>
      </c>
      <c r="C94" s="3774">
        <v>0</v>
      </c>
      <c r="D94" s="3829"/>
      <c r="E94" s="2036">
        <f t="shared" si="9"/>
        <v>1004.85</v>
      </c>
      <c r="F94" s="3828"/>
      <c r="G94" s="1587"/>
      <c r="H94" s="1577" t="s">
        <v>410</v>
      </c>
      <c r="I94" s="3786">
        <v>916.32</v>
      </c>
      <c r="J94" s="3774">
        <v>150.30000000000001</v>
      </c>
    </row>
    <row r="95" spans="1:10" ht="15" customHeight="1" x14ac:dyDescent="0.2">
      <c r="A95" s="1381" t="s">
        <v>411</v>
      </c>
      <c r="B95" s="3781">
        <v>1373.85</v>
      </c>
      <c r="C95" s="3774">
        <v>0</v>
      </c>
      <c r="D95" s="3829"/>
      <c r="E95" s="2036">
        <f t="shared" si="9"/>
        <v>1373.85</v>
      </c>
      <c r="F95" s="3828"/>
      <c r="G95" s="1587"/>
      <c r="H95" s="1577" t="s">
        <v>411</v>
      </c>
      <c r="I95" s="3790">
        <v>1285.68</v>
      </c>
      <c r="J95" s="3773">
        <v>196.38</v>
      </c>
    </row>
    <row r="96" spans="1:10" ht="15" customHeight="1" x14ac:dyDescent="0.2">
      <c r="A96" s="1381" t="s">
        <v>412</v>
      </c>
      <c r="B96" s="3772">
        <v>1039.05</v>
      </c>
      <c r="C96" s="3774">
        <v>0</v>
      </c>
      <c r="D96" s="3829"/>
      <c r="E96" s="2036">
        <f t="shared" si="9"/>
        <v>1039.05</v>
      </c>
      <c r="F96" s="3828"/>
      <c r="G96" s="1587"/>
      <c r="H96" s="1577" t="s">
        <v>412</v>
      </c>
      <c r="I96" s="3786">
        <v>949.62</v>
      </c>
      <c r="J96" s="3774">
        <v>153.6</v>
      </c>
    </row>
    <row r="97" spans="1:15" ht="15" customHeight="1" x14ac:dyDescent="0.2">
      <c r="A97" s="1381" t="s">
        <v>413</v>
      </c>
      <c r="B97" s="3782">
        <v>236.7</v>
      </c>
      <c r="C97" s="3774">
        <v>0</v>
      </c>
      <c r="D97" s="3829"/>
      <c r="E97" s="2036">
        <f t="shared" si="9"/>
        <v>236.7</v>
      </c>
      <c r="F97" s="3828"/>
      <c r="G97" s="1587"/>
      <c r="H97" s="1577" t="s">
        <v>413</v>
      </c>
      <c r="I97" s="3789">
        <v>145.91999999999999</v>
      </c>
      <c r="J97" s="3783">
        <v>34.86</v>
      </c>
    </row>
    <row r="98" spans="1:15" ht="15" customHeight="1" x14ac:dyDescent="0.2">
      <c r="A98" s="1381" t="s">
        <v>414</v>
      </c>
      <c r="B98" s="3772">
        <v>813.6</v>
      </c>
      <c r="C98" s="3774">
        <v>0</v>
      </c>
      <c r="D98" s="3829"/>
      <c r="E98" s="2036">
        <f t="shared" si="9"/>
        <v>813.6</v>
      </c>
      <c r="F98" s="3828"/>
      <c r="G98" s="1587"/>
      <c r="H98" s="1577" t="s">
        <v>414</v>
      </c>
      <c r="I98" s="3786">
        <v>723.3</v>
      </c>
      <c r="J98" s="3774">
        <v>125.64</v>
      </c>
    </row>
    <row r="99" spans="1:15" ht="15" customHeight="1" thickBot="1" x14ac:dyDescent="0.25">
      <c r="A99" s="1381" t="s">
        <v>415</v>
      </c>
      <c r="B99" s="3772">
        <v>600.29999999999995</v>
      </c>
      <c r="C99" s="3773">
        <v>0</v>
      </c>
      <c r="D99" s="3830"/>
      <c r="E99" s="2037">
        <f t="shared" si="9"/>
        <v>600.29999999999995</v>
      </c>
      <c r="F99" s="3828"/>
      <c r="G99" s="1587"/>
      <c r="H99" s="1577" t="s">
        <v>415</v>
      </c>
      <c r="I99" s="3786">
        <v>510.42</v>
      </c>
      <c r="J99" s="3774">
        <v>108.6</v>
      </c>
    </row>
    <row r="100" spans="1:15" ht="15" customHeight="1" thickBot="1" x14ac:dyDescent="0.3">
      <c r="A100" s="1401" t="s">
        <v>416</v>
      </c>
      <c r="B100" s="1583">
        <f>SUM(B76:B99)</f>
        <v>23417.999999999996</v>
      </c>
      <c r="C100" s="1600">
        <f t="shared" ref="C100:E100" si="10">SUM(C76:C99)</f>
        <v>0</v>
      </c>
      <c r="D100" s="3768">
        <f t="shared" si="10"/>
        <v>0</v>
      </c>
      <c r="E100" s="2023">
        <f t="shared" si="10"/>
        <v>23417.999999999996</v>
      </c>
      <c r="F100" s="3828"/>
      <c r="G100" s="1587"/>
      <c r="H100" s="3833" t="s">
        <v>416</v>
      </c>
      <c r="I100" s="3831">
        <f>SUM(I76:I99)</f>
        <v>21223.379999999997</v>
      </c>
      <c r="J100" s="3832">
        <f>SUM(J76:J99)</f>
        <v>3160.7400000000002</v>
      </c>
    </row>
    <row r="101" spans="1:15" ht="15" customHeight="1" x14ac:dyDescent="0.2">
      <c r="B101" s="47"/>
      <c r="C101" s="47"/>
      <c r="D101" s="47"/>
      <c r="E101" s="47"/>
      <c r="F101" s="47"/>
      <c r="G101" s="47"/>
      <c r="H101" s="47"/>
      <c r="I101" s="47"/>
    </row>
    <row r="102" spans="1:15" ht="15" customHeight="1" x14ac:dyDescent="0.2">
      <c r="B102" s="47"/>
      <c r="C102" s="47"/>
      <c r="D102" s="47"/>
      <c r="E102" s="47"/>
      <c r="F102" s="47"/>
      <c r="G102" s="47"/>
      <c r="H102" s="47"/>
      <c r="I102" s="47"/>
    </row>
    <row r="103" spans="1:15" s="1378" customFormat="1" ht="15" customHeight="1" thickBot="1" x14ac:dyDescent="0.3">
      <c r="A103" s="1562" t="s">
        <v>465</v>
      </c>
      <c r="B103" s="1568"/>
      <c r="C103" s="1568"/>
      <c r="D103" s="1566" t="s">
        <v>466</v>
      </c>
      <c r="E103" s="1568"/>
      <c r="F103" s="1568"/>
      <c r="G103" s="1568"/>
      <c r="H103" s="1568"/>
      <c r="I103" s="1568"/>
      <c r="J103" s="1562" t="s">
        <v>467</v>
      </c>
      <c r="K103" s="1563"/>
      <c r="L103" s="1563"/>
      <c r="M103" s="1604"/>
      <c r="O103" s="1394"/>
    </row>
    <row r="104" spans="1:15" ht="15" customHeight="1" thickBot="1" x14ac:dyDescent="0.3">
      <c r="A104" s="4803" t="s">
        <v>368</v>
      </c>
      <c r="B104" s="4794">
        <v>42536</v>
      </c>
      <c r="C104" s="4780"/>
      <c r="D104" s="4779">
        <v>42536</v>
      </c>
      <c r="E104" s="4795"/>
      <c r="F104" s="4852" t="s">
        <v>369</v>
      </c>
      <c r="G104" s="4853"/>
      <c r="H104" s="4854"/>
      <c r="I104" s="4855"/>
    </row>
    <row r="105" spans="1:15" ht="15" customHeight="1" thickBot="1" x14ac:dyDescent="0.3">
      <c r="A105" s="4804"/>
      <c r="B105" s="2019" t="s">
        <v>371</v>
      </c>
      <c r="C105" s="2020" t="s">
        <v>372</v>
      </c>
      <c r="D105" s="2011" t="s">
        <v>371</v>
      </c>
      <c r="E105" s="2020" t="s">
        <v>372</v>
      </c>
      <c r="F105" s="2015" t="s">
        <v>371</v>
      </c>
      <c r="G105" s="2016" t="s">
        <v>372</v>
      </c>
      <c r="H105" s="2017" t="s">
        <v>348</v>
      </c>
      <c r="I105" s="1569" t="s">
        <v>109</v>
      </c>
    </row>
    <row r="106" spans="1:15" ht="15" customHeight="1" x14ac:dyDescent="0.2">
      <c r="A106" s="1380" t="s">
        <v>375</v>
      </c>
      <c r="B106" s="3772">
        <v>3393.9</v>
      </c>
      <c r="C106" s="3774">
        <v>1481.85</v>
      </c>
      <c r="D106" s="3794">
        <v>1656</v>
      </c>
      <c r="E106" s="3786">
        <v>347.4</v>
      </c>
      <c r="F106" s="3792">
        <f>B106+D106</f>
        <v>5049.8999999999996</v>
      </c>
      <c r="G106" s="3821">
        <f>C106+E106</f>
        <v>1829.25</v>
      </c>
      <c r="H106" s="2024">
        <f>SQRT(F106*F106+G106*G106)</f>
        <v>5371.0004256655948</v>
      </c>
      <c r="I106" s="3816">
        <f>G106/F106</f>
        <v>0.36223489574050977</v>
      </c>
    </row>
    <row r="107" spans="1:15" ht="15" customHeight="1" x14ac:dyDescent="0.2">
      <c r="A107" s="1381" t="s">
        <v>377</v>
      </c>
      <c r="B107" s="3772">
        <v>3364.2</v>
      </c>
      <c r="C107" s="3774">
        <v>1481.85</v>
      </c>
      <c r="D107" s="3794">
        <v>1630.35</v>
      </c>
      <c r="E107" s="3786">
        <v>371.25</v>
      </c>
      <c r="F107" s="3793">
        <f t="shared" ref="F107:G129" si="11">B107+D107</f>
        <v>4994.5499999999993</v>
      </c>
      <c r="G107" s="3822">
        <f t="shared" si="11"/>
        <v>1853.1</v>
      </c>
      <c r="H107" s="2025">
        <f t="shared" ref="H107:H129" si="12">SQRT(F107*F107+G107*G107)</f>
        <v>5327.2421863943819</v>
      </c>
      <c r="I107" s="3817">
        <f t="shared" ref="I107:I130" si="13">G107/F107</f>
        <v>0.3710244166141094</v>
      </c>
    </row>
    <row r="108" spans="1:15" ht="15" customHeight="1" x14ac:dyDescent="0.2">
      <c r="A108" s="1381" t="s">
        <v>379</v>
      </c>
      <c r="B108" s="3772">
        <v>3321.9</v>
      </c>
      <c r="C108" s="3774">
        <v>1467.45</v>
      </c>
      <c r="D108" s="3794">
        <v>1617.3</v>
      </c>
      <c r="E108" s="3786">
        <v>373.05</v>
      </c>
      <c r="F108" s="3793">
        <f t="shared" si="11"/>
        <v>4939.2</v>
      </c>
      <c r="G108" s="3822">
        <f t="shared" si="11"/>
        <v>1840.5</v>
      </c>
      <c r="H108" s="2025">
        <f t="shared" si="12"/>
        <v>5270.9711524537861</v>
      </c>
      <c r="I108" s="3817">
        <f t="shared" si="13"/>
        <v>0.372631195335277</v>
      </c>
    </row>
    <row r="109" spans="1:15" ht="15" customHeight="1" x14ac:dyDescent="0.2">
      <c r="A109" s="1381" t="s">
        <v>381</v>
      </c>
      <c r="B109" s="3782">
        <v>3315.6</v>
      </c>
      <c r="C109" s="3774">
        <v>1458.9</v>
      </c>
      <c r="D109" s="3794">
        <v>1624.05</v>
      </c>
      <c r="E109" s="3786">
        <v>374.85</v>
      </c>
      <c r="F109" s="3793">
        <f t="shared" si="11"/>
        <v>4939.6499999999996</v>
      </c>
      <c r="G109" s="3822">
        <f t="shared" si="11"/>
        <v>1833.75</v>
      </c>
      <c r="H109" s="2025">
        <f t="shared" si="12"/>
        <v>5269.0398731647492</v>
      </c>
      <c r="I109" s="3817">
        <f t="shared" si="13"/>
        <v>0.37123075521545051</v>
      </c>
    </row>
    <row r="110" spans="1:15" ht="15" customHeight="1" x14ac:dyDescent="0.2">
      <c r="A110" s="1381" t="s">
        <v>383</v>
      </c>
      <c r="B110" s="3772">
        <v>3365.1</v>
      </c>
      <c r="C110" s="3774">
        <v>1461.15</v>
      </c>
      <c r="D110" s="3794">
        <v>1628.1</v>
      </c>
      <c r="E110" s="3786">
        <v>377.1</v>
      </c>
      <c r="F110" s="3793">
        <f t="shared" si="11"/>
        <v>4993.2</v>
      </c>
      <c r="G110" s="3822">
        <f t="shared" si="11"/>
        <v>1838.25</v>
      </c>
      <c r="H110" s="2025">
        <f t="shared" si="12"/>
        <v>5320.8278775487561</v>
      </c>
      <c r="I110" s="3817">
        <f t="shared" si="13"/>
        <v>0.36815068493150688</v>
      </c>
    </row>
    <row r="111" spans="1:15" ht="15" customHeight="1" x14ac:dyDescent="0.2">
      <c r="A111" s="1381" t="s">
        <v>385</v>
      </c>
      <c r="B111" s="3772">
        <v>3399.75</v>
      </c>
      <c r="C111" s="3774">
        <v>1426.95</v>
      </c>
      <c r="D111" s="3794">
        <v>1647.45</v>
      </c>
      <c r="E111" s="3786">
        <v>351</v>
      </c>
      <c r="F111" s="3793">
        <f t="shared" si="11"/>
        <v>5047.2</v>
      </c>
      <c r="G111" s="3822">
        <f t="shared" si="11"/>
        <v>1777.95</v>
      </c>
      <c r="H111" s="2025">
        <f t="shared" si="12"/>
        <v>5351.1993087998508</v>
      </c>
      <c r="I111" s="3817">
        <f t="shared" si="13"/>
        <v>0.3522646219686163</v>
      </c>
    </row>
    <row r="112" spans="1:15" ht="15" customHeight="1" x14ac:dyDescent="0.2">
      <c r="A112" s="1381" t="s">
        <v>387</v>
      </c>
      <c r="B112" s="3772">
        <v>3386.25</v>
      </c>
      <c r="C112" s="3774">
        <v>1428.3</v>
      </c>
      <c r="D112" s="3794">
        <v>1637.55</v>
      </c>
      <c r="E112" s="3786">
        <v>357.3</v>
      </c>
      <c r="F112" s="3793">
        <f t="shared" si="11"/>
        <v>5023.8</v>
      </c>
      <c r="G112" s="3822">
        <f t="shared" si="11"/>
        <v>1785.6</v>
      </c>
      <c r="H112" s="2025">
        <f t="shared" si="12"/>
        <v>5331.6914576895761</v>
      </c>
      <c r="I112" s="3817">
        <f t="shared" si="13"/>
        <v>0.35542816194912213</v>
      </c>
    </row>
    <row r="113" spans="1:9" ht="15" customHeight="1" x14ac:dyDescent="0.2">
      <c r="A113" s="1381" t="s">
        <v>389</v>
      </c>
      <c r="B113" s="3772">
        <v>3325.05</v>
      </c>
      <c r="C113" s="3783">
        <v>1408.5</v>
      </c>
      <c r="D113" s="3794">
        <v>1621.35</v>
      </c>
      <c r="E113" s="3786">
        <v>328.5</v>
      </c>
      <c r="F113" s="3793">
        <f t="shared" si="11"/>
        <v>4946.3999999999996</v>
      </c>
      <c r="G113" s="3822">
        <f t="shared" si="11"/>
        <v>1737</v>
      </c>
      <c r="H113" s="2025">
        <f t="shared" si="12"/>
        <v>5242.5224806384949</v>
      </c>
      <c r="I113" s="3817">
        <f t="shared" si="13"/>
        <v>0.35116448326055316</v>
      </c>
    </row>
    <row r="114" spans="1:9" ht="15" customHeight="1" x14ac:dyDescent="0.2">
      <c r="A114" s="1381" t="s">
        <v>391</v>
      </c>
      <c r="B114" s="3772">
        <v>3411</v>
      </c>
      <c r="C114" s="3774">
        <v>1442.25</v>
      </c>
      <c r="D114" s="3795">
        <v>1612.35</v>
      </c>
      <c r="E114" s="3789">
        <v>293.85000000000002</v>
      </c>
      <c r="F114" s="3793">
        <f t="shared" si="11"/>
        <v>5023.3500000000004</v>
      </c>
      <c r="G114" s="3822">
        <f t="shared" si="11"/>
        <v>1736.1</v>
      </c>
      <c r="H114" s="2025">
        <f t="shared" si="12"/>
        <v>5314.8930781813478</v>
      </c>
      <c r="I114" s="3817">
        <f t="shared" si="13"/>
        <v>0.34560601988712708</v>
      </c>
    </row>
    <row r="115" spans="1:9" ht="15" customHeight="1" x14ac:dyDescent="0.2">
      <c r="A115" s="1381" t="s">
        <v>393</v>
      </c>
      <c r="B115" s="3772">
        <v>3527.55</v>
      </c>
      <c r="C115" s="3774">
        <v>1507.05</v>
      </c>
      <c r="D115" s="3794">
        <v>1621.8</v>
      </c>
      <c r="E115" s="3786">
        <v>341.1</v>
      </c>
      <c r="F115" s="3793">
        <f t="shared" si="11"/>
        <v>5149.3500000000004</v>
      </c>
      <c r="G115" s="3822">
        <f t="shared" si="11"/>
        <v>1848.15</v>
      </c>
      <c r="H115" s="2025">
        <f t="shared" si="12"/>
        <v>5470.9655313299136</v>
      </c>
      <c r="I115" s="3817">
        <f t="shared" si="13"/>
        <v>0.35890937691164904</v>
      </c>
    </row>
    <row r="116" spans="1:9" ht="15" customHeight="1" x14ac:dyDescent="0.2">
      <c r="A116" s="1381" t="s">
        <v>395</v>
      </c>
      <c r="B116" s="3772">
        <v>3538.8</v>
      </c>
      <c r="C116" s="3774">
        <v>1518.75</v>
      </c>
      <c r="D116" s="3794">
        <v>1649.25</v>
      </c>
      <c r="E116" s="3786">
        <v>345.6</v>
      </c>
      <c r="F116" s="3793">
        <f t="shared" si="11"/>
        <v>5188.05</v>
      </c>
      <c r="G116" s="3822">
        <f t="shared" si="11"/>
        <v>1864.35</v>
      </c>
      <c r="H116" s="2025">
        <f t="shared" si="12"/>
        <v>5512.863477812597</v>
      </c>
      <c r="I116" s="3817">
        <f t="shared" si="13"/>
        <v>0.35935467083008066</v>
      </c>
    </row>
    <row r="117" spans="1:9" ht="15" customHeight="1" x14ac:dyDescent="0.2">
      <c r="A117" s="1381" t="s">
        <v>397</v>
      </c>
      <c r="B117" s="3772">
        <v>3577.05</v>
      </c>
      <c r="C117" s="3774">
        <v>1551.15</v>
      </c>
      <c r="D117" s="3794">
        <v>1681.65</v>
      </c>
      <c r="E117" s="3786">
        <v>358.2</v>
      </c>
      <c r="F117" s="3793">
        <f t="shared" si="11"/>
        <v>5258.7000000000007</v>
      </c>
      <c r="G117" s="3822">
        <f t="shared" si="11"/>
        <v>1909.3500000000001</v>
      </c>
      <c r="H117" s="2025">
        <f t="shared" si="12"/>
        <v>5594.5994595234433</v>
      </c>
      <c r="I117" s="3817">
        <f t="shared" si="13"/>
        <v>0.36308403217525242</v>
      </c>
    </row>
    <row r="118" spans="1:9" ht="15" customHeight="1" x14ac:dyDescent="0.2">
      <c r="A118" s="1381" t="s">
        <v>399</v>
      </c>
      <c r="B118" s="3772">
        <v>3552.3</v>
      </c>
      <c r="C118" s="3774">
        <v>1544.85</v>
      </c>
      <c r="D118" s="3794">
        <v>1669.5</v>
      </c>
      <c r="E118" s="3786">
        <v>317.25</v>
      </c>
      <c r="F118" s="3793">
        <f t="shared" si="11"/>
        <v>5221.8</v>
      </c>
      <c r="G118" s="3822">
        <f t="shared" si="11"/>
        <v>1862.1</v>
      </c>
      <c r="H118" s="2025">
        <f t="shared" si="12"/>
        <v>5543.8805587783008</v>
      </c>
      <c r="I118" s="3817">
        <f t="shared" si="13"/>
        <v>0.3566011720096518</v>
      </c>
    </row>
    <row r="119" spans="1:9" ht="15" customHeight="1" x14ac:dyDescent="0.2">
      <c r="A119" s="1381" t="s">
        <v>401</v>
      </c>
      <c r="B119" s="3772">
        <v>3492.45</v>
      </c>
      <c r="C119" s="3774">
        <v>1545.75</v>
      </c>
      <c r="D119" s="3794">
        <v>1663.65</v>
      </c>
      <c r="E119" s="3786">
        <v>323.10000000000002</v>
      </c>
      <c r="F119" s="3793">
        <f t="shared" si="11"/>
        <v>5156.1000000000004</v>
      </c>
      <c r="G119" s="3822">
        <f t="shared" si="11"/>
        <v>1868.85</v>
      </c>
      <c r="H119" s="2025">
        <f t="shared" si="12"/>
        <v>5484.338386031628</v>
      </c>
      <c r="I119" s="3817">
        <f t="shared" si="13"/>
        <v>0.36245418048525041</v>
      </c>
    </row>
    <row r="120" spans="1:9" ht="15" customHeight="1" x14ac:dyDescent="0.2">
      <c r="A120" s="1381" t="s">
        <v>403</v>
      </c>
      <c r="B120" s="3772">
        <v>3519</v>
      </c>
      <c r="C120" s="3774">
        <v>1524.6</v>
      </c>
      <c r="D120" s="3794">
        <v>1696.05</v>
      </c>
      <c r="E120" s="3786">
        <v>322.2</v>
      </c>
      <c r="F120" s="3793">
        <f t="shared" si="11"/>
        <v>5215.05</v>
      </c>
      <c r="G120" s="3822">
        <f t="shared" si="11"/>
        <v>1846.8</v>
      </c>
      <c r="H120" s="2025">
        <f t="shared" si="12"/>
        <v>5532.3970159868313</v>
      </c>
      <c r="I120" s="3817">
        <f t="shared" si="13"/>
        <v>0.35412891535076363</v>
      </c>
    </row>
    <row r="121" spans="1:9" ht="15" customHeight="1" x14ac:dyDescent="0.2">
      <c r="A121" s="1381" t="s">
        <v>405</v>
      </c>
      <c r="B121" s="3772">
        <v>3519.45</v>
      </c>
      <c r="C121" s="3774">
        <v>1530.9</v>
      </c>
      <c r="D121" s="3794">
        <v>1786.05</v>
      </c>
      <c r="E121" s="3786">
        <v>378.45</v>
      </c>
      <c r="F121" s="3793">
        <f t="shared" si="11"/>
        <v>5305.5</v>
      </c>
      <c r="G121" s="3822">
        <f t="shared" si="11"/>
        <v>1909.3500000000001</v>
      </c>
      <c r="H121" s="2025">
        <f t="shared" si="12"/>
        <v>5638.6122115729859</v>
      </c>
      <c r="I121" s="3817">
        <f t="shared" si="13"/>
        <v>0.35988125530110265</v>
      </c>
    </row>
    <row r="122" spans="1:9" ht="15" customHeight="1" x14ac:dyDescent="0.2">
      <c r="A122" s="1381" t="s">
        <v>407</v>
      </c>
      <c r="B122" s="3772">
        <v>3600</v>
      </c>
      <c r="C122" s="3774">
        <v>1541.7</v>
      </c>
      <c r="D122" s="3796">
        <v>1803.6</v>
      </c>
      <c r="E122" s="3790">
        <v>383.85</v>
      </c>
      <c r="F122" s="3793">
        <f t="shared" si="11"/>
        <v>5403.6</v>
      </c>
      <c r="G122" s="3822">
        <f t="shared" si="11"/>
        <v>1925.5500000000002</v>
      </c>
      <c r="H122" s="2025">
        <f t="shared" si="12"/>
        <v>5736.4305768047088</v>
      </c>
      <c r="I122" s="3817">
        <f t="shared" si="13"/>
        <v>0.35634576948700869</v>
      </c>
    </row>
    <row r="123" spans="1:9" ht="15" customHeight="1" x14ac:dyDescent="0.2">
      <c r="A123" s="1381" t="s">
        <v>408</v>
      </c>
      <c r="B123" s="3772">
        <v>3810.6</v>
      </c>
      <c r="C123" s="3774">
        <v>1643.4</v>
      </c>
      <c r="D123" s="3794">
        <v>1661.4</v>
      </c>
      <c r="E123" s="3786">
        <v>352.8</v>
      </c>
      <c r="F123" s="3793">
        <f t="shared" si="11"/>
        <v>5472</v>
      </c>
      <c r="G123" s="3822">
        <f t="shared" si="11"/>
        <v>1996.2</v>
      </c>
      <c r="H123" s="2025">
        <f t="shared" si="12"/>
        <v>5824.740203648571</v>
      </c>
      <c r="I123" s="3817">
        <f t="shared" si="13"/>
        <v>0.36480263157894738</v>
      </c>
    </row>
    <row r="124" spans="1:9" ht="15" customHeight="1" x14ac:dyDescent="0.2">
      <c r="A124" s="1381" t="s">
        <v>410</v>
      </c>
      <c r="B124" s="3772">
        <v>3849.3</v>
      </c>
      <c r="C124" s="3774">
        <v>1655.55</v>
      </c>
      <c r="D124" s="3794">
        <v>1711.35</v>
      </c>
      <c r="E124" s="3786">
        <v>367.65</v>
      </c>
      <c r="F124" s="3793">
        <f t="shared" si="11"/>
        <v>5560.65</v>
      </c>
      <c r="G124" s="3822">
        <f t="shared" si="11"/>
        <v>2023.1999999999998</v>
      </c>
      <c r="H124" s="2025">
        <f t="shared" si="12"/>
        <v>5917.2769634773722</v>
      </c>
      <c r="I124" s="3817">
        <f t="shared" si="13"/>
        <v>0.36384235655903535</v>
      </c>
    </row>
    <row r="125" spans="1:9" ht="15" customHeight="1" x14ac:dyDescent="0.2">
      <c r="A125" s="1381" t="s">
        <v>411</v>
      </c>
      <c r="B125" s="3781">
        <v>3854.25</v>
      </c>
      <c r="C125" s="3773">
        <v>1667.7</v>
      </c>
      <c r="D125" s="3794">
        <v>1707.75</v>
      </c>
      <c r="E125" s="3786">
        <v>374.85</v>
      </c>
      <c r="F125" s="3793">
        <f t="shared" si="11"/>
        <v>5562</v>
      </c>
      <c r="G125" s="3822">
        <f t="shared" si="11"/>
        <v>2042.5500000000002</v>
      </c>
      <c r="H125" s="2025">
        <f t="shared" si="12"/>
        <v>5925.1881406838047</v>
      </c>
      <c r="I125" s="3817">
        <f t="shared" si="13"/>
        <v>0.3672330097087379</v>
      </c>
    </row>
    <row r="126" spans="1:9" ht="15" customHeight="1" x14ac:dyDescent="0.2">
      <c r="A126" s="1381" t="s">
        <v>412</v>
      </c>
      <c r="B126" s="3772">
        <v>3763.35</v>
      </c>
      <c r="C126" s="3774">
        <v>1639.35</v>
      </c>
      <c r="D126" s="3794">
        <v>1676.25</v>
      </c>
      <c r="E126" s="3786">
        <v>361.35</v>
      </c>
      <c r="F126" s="3793">
        <f t="shared" si="11"/>
        <v>5439.6</v>
      </c>
      <c r="G126" s="3822">
        <f t="shared" si="11"/>
        <v>2000.6999999999998</v>
      </c>
      <c r="H126" s="2025">
        <f t="shared" si="12"/>
        <v>5795.8647887955431</v>
      </c>
      <c r="I126" s="3817">
        <f t="shared" si="13"/>
        <v>0.36780277961614821</v>
      </c>
    </row>
    <row r="127" spans="1:9" ht="15" customHeight="1" x14ac:dyDescent="0.2">
      <c r="A127" s="1381" t="s">
        <v>413</v>
      </c>
      <c r="B127" s="3772">
        <v>3777.3</v>
      </c>
      <c r="C127" s="3774">
        <v>1656</v>
      </c>
      <c r="D127" s="3794">
        <v>1701</v>
      </c>
      <c r="E127" s="3786">
        <v>356.4</v>
      </c>
      <c r="F127" s="3793">
        <f t="shared" si="11"/>
        <v>5478.3</v>
      </c>
      <c r="G127" s="3822">
        <f t="shared" si="11"/>
        <v>2012.4</v>
      </c>
      <c r="H127" s="2025">
        <f t="shared" si="12"/>
        <v>5836.2252055588124</v>
      </c>
      <c r="I127" s="3817">
        <f t="shared" si="13"/>
        <v>0.36734023328404797</v>
      </c>
    </row>
    <row r="128" spans="1:9" ht="15" customHeight="1" x14ac:dyDescent="0.2">
      <c r="A128" s="1381" t="s">
        <v>414</v>
      </c>
      <c r="B128" s="3772">
        <v>3826.35</v>
      </c>
      <c r="C128" s="3774">
        <v>1652.85</v>
      </c>
      <c r="D128" s="3794">
        <v>1721.25</v>
      </c>
      <c r="E128" s="3786">
        <v>357.3</v>
      </c>
      <c r="F128" s="3793">
        <f t="shared" si="11"/>
        <v>5547.6</v>
      </c>
      <c r="G128" s="3822">
        <f t="shared" si="11"/>
        <v>2010.1499999999999</v>
      </c>
      <c r="H128" s="2025">
        <f t="shared" si="12"/>
        <v>5900.5566502237743</v>
      </c>
      <c r="I128" s="3817">
        <f t="shared" si="13"/>
        <v>0.36234587929915635</v>
      </c>
    </row>
    <row r="129" spans="1:15" ht="15" customHeight="1" thickBot="1" x14ac:dyDescent="0.25">
      <c r="A129" s="1381" t="s">
        <v>415</v>
      </c>
      <c r="B129" s="3772">
        <v>3818.7</v>
      </c>
      <c r="C129" s="3774">
        <v>1638</v>
      </c>
      <c r="D129" s="3794">
        <v>1705.95</v>
      </c>
      <c r="E129" s="3786">
        <v>341.55</v>
      </c>
      <c r="F129" s="3793">
        <f t="shared" si="11"/>
        <v>5524.65</v>
      </c>
      <c r="G129" s="3822">
        <f t="shared" si="11"/>
        <v>1979.55</v>
      </c>
      <c r="H129" s="2026">
        <f t="shared" si="12"/>
        <v>5868.592320565469</v>
      </c>
      <c r="I129" s="3818">
        <f t="shared" si="13"/>
        <v>0.35831229127637049</v>
      </c>
    </row>
    <row r="130" spans="1:15" ht="15" customHeight="1" thickBot="1" x14ac:dyDescent="0.3">
      <c r="A130" s="1386" t="s">
        <v>416</v>
      </c>
      <c r="B130" s="1583">
        <f>SUM(B106:B129)</f>
        <v>85309.200000000012</v>
      </c>
      <c r="C130" s="1600">
        <f t="shared" ref="C130:G130" si="14">SUM(C106:C129)</f>
        <v>36874.799999999996</v>
      </c>
      <c r="D130" s="3768">
        <f t="shared" si="14"/>
        <v>40131</v>
      </c>
      <c r="E130" s="1583">
        <f t="shared" si="14"/>
        <v>8455.9500000000007</v>
      </c>
      <c r="F130" s="1583">
        <f t="shared" si="14"/>
        <v>125440.20000000003</v>
      </c>
      <c r="G130" s="1583">
        <f t="shared" si="14"/>
        <v>45330.749999999993</v>
      </c>
      <c r="H130" s="1600">
        <f>SUM(H106:H129)</f>
        <v>133381.91933133028</v>
      </c>
      <c r="I130" s="3820">
        <f t="shared" si="13"/>
        <v>0.36137338747865505</v>
      </c>
    </row>
    <row r="131" spans="1:15" ht="15" customHeight="1" x14ac:dyDescent="0.2">
      <c r="B131" s="47"/>
      <c r="C131" s="47"/>
      <c r="D131" s="47"/>
      <c r="E131" s="47"/>
      <c r="F131" s="47"/>
      <c r="G131" s="47"/>
      <c r="H131" s="47"/>
      <c r="I131" s="47"/>
    </row>
    <row r="132" spans="1:15" ht="15" customHeight="1" x14ac:dyDescent="0.2">
      <c r="B132" s="47"/>
      <c r="C132" s="47"/>
      <c r="D132" s="47"/>
      <c r="E132" s="47"/>
      <c r="F132" s="47"/>
      <c r="G132" s="47"/>
      <c r="H132" s="47"/>
      <c r="I132" s="47"/>
    </row>
    <row r="133" spans="1:15" s="1378" customFormat="1" ht="15" customHeight="1" thickBot="1" x14ac:dyDescent="0.3">
      <c r="A133" s="1562" t="s">
        <v>468</v>
      </c>
      <c r="B133" s="1568"/>
      <c r="C133" s="1568"/>
      <c r="D133" s="1566" t="s">
        <v>469</v>
      </c>
      <c r="E133" s="1568"/>
      <c r="F133" s="1565"/>
      <c r="G133" s="1565"/>
      <c r="H133" s="1565"/>
      <c r="I133" s="1565"/>
      <c r="M133" s="1394"/>
      <c r="O133" s="1394"/>
    </row>
    <row r="134" spans="1:15" ht="15" customHeight="1" thickBot="1" x14ac:dyDescent="0.3">
      <c r="A134" s="4803" t="s">
        <v>368</v>
      </c>
      <c r="B134" s="4794">
        <v>42536</v>
      </c>
      <c r="C134" s="4780"/>
      <c r="D134" s="4779">
        <v>42536</v>
      </c>
      <c r="E134" s="4795"/>
      <c r="F134" s="4852" t="s">
        <v>369</v>
      </c>
      <c r="G134" s="4853"/>
      <c r="H134" s="4854"/>
      <c r="I134" s="4855"/>
    </row>
    <row r="135" spans="1:15" ht="15" customHeight="1" thickBot="1" x14ac:dyDescent="0.3">
      <c r="A135" s="4804"/>
      <c r="B135" s="2019" t="s">
        <v>371</v>
      </c>
      <c r="C135" s="2020" t="s">
        <v>372</v>
      </c>
      <c r="D135" s="2011" t="s">
        <v>371</v>
      </c>
      <c r="E135" s="2020" t="s">
        <v>372</v>
      </c>
      <c r="F135" s="2015" t="s">
        <v>371</v>
      </c>
      <c r="G135" s="2016" t="s">
        <v>372</v>
      </c>
      <c r="H135" s="2017" t="s">
        <v>348</v>
      </c>
      <c r="I135" s="1569" t="s">
        <v>109</v>
      </c>
    </row>
    <row r="136" spans="1:15" ht="15" customHeight="1" x14ac:dyDescent="0.2">
      <c r="A136" s="1380" t="s">
        <v>375</v>
      </c>
      <c r="B136" s="3772">
        <v>5.4</v>
      </c>
      <c r="C136" s="3774">
        <v>10.44</v>
      </c>
      <c r="D136" s="3794">
        <v>2170.8000000000002</v>
      </c>
      <c r="E136" s="3786">
        <v>635.04</v>
      </c>
      <c r="F136" s="3792">
        <f>B136+D136</f>
        <v>2176.2000000000003</v>
      </c>
      <c r="G136" s="3821">
        <f>C136+E136</f>
        <v>645.48</v>
      </c>
      <c r="H136" s="2024">
        <f>SQRT(F136*F136+G136*G136)</f>
        <v>2269.9098815591778</v>
      </c>
      <c r="I136" s="3816">
        <f>G136/F136</f>
        <v>0.2966087675765095</v>
      </c>
    </row>
    <row r="137" spans="1:15" ht="15" customHeight="1" x14ac:dyDescent="0.2">
      <c r="A137" s="1381" t="s">
        <v>377</v>
      </c>
      <c r="B137" s="3772">
        <v>5.4</v>
      </c>
      <c r="C137" s="3774">
        <v>10.8</v>
      </c>
      <c r="D137" s="3794">
        <v>2148.84</v>
      </c>
      <c r="E137" s="3786">
        <v>627.84</v>
      </c>
      <c r="F137" s="3793">
        <f t="shared" ref="F137:G159" si="15">B137+D137</f>
        <v>2154.2400000000002</v>
      </c>
      <c r="G137" s="3822">
        <f t="shared" si="15"/>
        <v>638.64</v>
      </c>
      <c r="H137" s="2025">
        <f t="shared" ref="H137:H159" si="16">SQRT(F137*F137+G137*G137)</f>
        <v>2246.9114417795822</v>
      </c>
      <c r="I137" s="3817">
        <f t="shared" ref="I137:I160" si="17">G137/F137</f>
        <v>0.29645721925133683</v>
      </c>
    </row>
    <row r="138" spans="1:15" ht="15" customHeight="1" x14ac:dyDescent="0.2">
      <c r="A138" s="1381" t="s">
        <v>379</v>
      </c>
      <c r="B138" s="3772">
        <v>5.04</v>
      </c>
      <c r="C138" s="3774">
        <v>10.8</v>
      </c>
      <c r="D138" s="3795">
        <v>2129.7600000000002</v>
      </c>
      <c r="E138" s="3786">
        <v>602.28</v>
      </c>
      <c r="F138" s="3793">
        <f t="shared" si="15"/>
        <v>2134.8000000000002</v>
      </c>
      <c r="G138" s="3822">
        <f t="shared" si="15"/>
        <v>613.07999999999993</v>
      </c>
      <c r="H138" s="2025">
        <f t="shared" si="16"/>
        <v>2221.0894008121331</v>
      </c>
      <c r="I138" s="3817">
        <f t="shared" si="17"/>
        <v>0.28718381112984814</v>
      </c>
    </row>
    <row r="139" spans="1:15" ht="15" customHeight="1" x14ac:dyDescent="0.2">
      <c r="A139" s="1381" t="s">
        <v>381</v>
      </c>
      <c r="B139" s="3772">
        <v>5.4</v>
      </c>
      <c r="C139" s="3774">
        <v>10.8</v>
      </c>
      <c r="D139" s="3794">
        <v>2165.4</v>
      </c>
      <c r="E139" s="3786">
        <v>637.20000000000005</v>
      </c>
      <c r="F139" s="3793">
        <f t="shared" si="15"/>
        <v>2170.8000000000002</v>
      </c>
      <c r="G139" s="3822">
        <f t="shared" si="15"/>
        <v>648</v>
      </c>
      <c r="H139" s="2025">
        <f t="shared" si="16"/>
        <v>2265.4528553911691</v>
      </c>
      <c r="I139" s="3817">
        <f t="shared" si="17"/>
        <v>0.29850746268656714</v>
      </c>
    </row>
    <row r="140" spans="1:15" ht="15" customHeight="1" x14ac:dyDescent="0.2">
      <c r="A140" s="1381" t="s">
        <v>383</v>
      </c>
      <c r="B140" s="3772">
        <v>6.48</v>
      </c>
      <c r="C140" s="3774">
        <v>10.8</v>
      </c>
      <c r="D140" s="3794">
        <v>2166.12</v>
      </c>
      <c r="E140" s="3786">
        <v>627.48</v>
      </c>
      <c r="F140" s="3793">
        <f t="shared" si="15"/>
        <v>2172.6</v>
      </c>
      <c r="G140" s="3822">
        <f t="shared" si="15"/>
        <v>638.28</v>
      </c>
      <c r="H140" s="2025">
        <f t="shared" si="16"/>
        <v>2264.418715343962</v>
      </c>
      <c r="I140" s="3817">
        <f t="shared" si="17"/>
        <v>0.29378624689312344</v>
      </c>
    </row>
    <row r="141" spans="1:15" ht="15" customHeight="1" x14ac:dyDescent="0.2">
      <c r="A141" s="1381" t="s">
        <v>385</v>
      </c>
      <c r="B141" s="3772">
        <v>6.48</v>
      </c>
      <c r="C141" s="3774">
        <v>10.08</v>
      </c>
      <c r="D141" s="3794">
        <v>2223.36</v>
      </c>
      <c r="E141" s="3786">
        <v>585.72</v>
      </c>
      <c r="F141" s="3793">
        <f t="shared" si="15"/>
        <v>2229.84</v>
      </c>
      <c r="G141" s="3822">
        <f t="shared" si="15"/>
        <v>595.80000000000007</v>
      </c>
      <c r="H141" s="2025">
        <f t="shared" si="16"/>
        <v>2308.0650046305022</v>
      </c>
      <c r="I141" s="3817">
        <f t="shared" si="17"/>
        <v>0.26719405876654828</v>
      </c>
    </row>
    <row r="142" spans="1:15" ht="15" customHeight="1" x14ac:dyDescent="0.2">
      <c r="A142" s="1381" t="s">
        <v>387</v>
      </c>
      <c r="B142" s="3772">
        <v>3.6</v>
      </c>
      <c r="C142" s="3774">
        <v>10.08</v>
      </c>
      <c r="D142" s="3794">
        <v>2223</v>
      </c>
      <c r="E142" s="3786">
        <v>590.76</v>
      </c>
      <c r="F142" s="3793">
        <f t="shared" si="15"/>
        <v>2226.6</v>
      </c>
      <c r="G142" s="3822">
        <f t="shared" si="15"/>
        <v>600.84</v>
      </c>
      <c r="H142" s="2025">
        <f t="shared" si="16"/>
        <v>2306.2428895500143</v>
      </c>
      <c r="I142" s="3817">
        <f t="shared" si="17"/>
        <v>0.26984640258690384</v>
      </c>
    </row>
    <row r="143" spans="1:15" ht="15" customHeight="1" x14ac:dyDescent="0.2">
      <c r="A143" s="1381" t="s">
        <v>389</v>
      </c>
      <c r="B143" s="3772">
        <v>2.52</v>
      </c>
      <c r="C143" s="3774">
        <v>10.08</v>
      </c>
      <c r="D143" s="3794">
        <v>2269.08</v>
      </c>
      <c r="E143" s="3786">
        <v>628.20000000000005</v>
      </c>
      <c r="F143" s="3793">
        <f t="shared" si="15"/>
        <v>2271.6</v>
      </c>
      <c r="G143" s="3822">
        <f t="shared" si="15"/>
        <v>638.28000000000009</v>
      </c>
      <c r="H143" s="2025">
        <f t="shared" si="16"/>
        <v>2359.5694349605396</v>
      </c>
      <c r="I143" s="3817">
        <f t="shared" si="17"/>
        <v>0.28098256735340732</v>
      </c>
    </row>
    <row r="144" spans="1:15" ht="15" customHeight="1" x14ac:dyDescent="0.2">
      <c r="A144" s="1381" t="s">
        <v>391</v>
      </c>
      <c r="B144" s="3782">
        <v>2.52</v>
      </c>
      <c r="C144" s="3774">
        <v>10.8</v>
      </c>
      <c r="D144" s="3794">
        <v>2302.92</v>
      </c>
      <c r="E144" s="3786">
        <v>624.96</v>
      </c>
      <c r="F144" s="3793">
        <f t="shared" si="15"/>
        <v>2305.44</v>
      </c>
      <c r="G144" s="3822">
        <f t="shared" si="15"/>
        <v>635.76</v>
      </c>
      <c r="H144" s="2025">
        <f t="shared" si="16"/>
        <v>2391.4941712661562</v>
      </c>
      <c r="I144" s="3817">
        <f t="shared" si="17"/>
        <v>0.27576514678326047</v>
      </c>
    </row>
    <row r="145" spans="1:9" ht="15" customHeight="1" x14ac:dyDescent="0.2">
      <c r="A145" s="1381" t="s">
        <v>393</v>
      </c>
      <c r="B145" s="3772">
        <v>4.68</v>
      </c>
      <c r="C145" s="3774">
        <v>10.44</v>
      </c>
      <c r="D145" s="3794">
        <v>2321.64</v>
      </c>
      <c r="E145" s="3786">
        <v>638.28</v>
      </c>
      <c r="F145" s="3793">
        <f t="shared" si="15"/>
        <v>2326.3199999999997</v>
      </c>
      <c r="G145" s="3822">
        <f t="shared" si="15"/>
        <v>648.72</v>
      </c>
      <c r="H145" s="2025">
        <f t="shared" si="16"/>
        <v>2415.0781314069322</v>
      </c>
      <c r="I145" s="3817">
        <f t="shared" si="17"/>
        <v>0.2788610337356856</v>
      </c>
    </row>
    <row r="146" spans="1:9" ht="15" customHeight="1" x14ac:dyDescent="0.2">
      <c r="A146" s="1381" t="s">
        <v>395</v>
      </c>
      <c r="B146" s="3772">
        <v>7.2</v>
      </c>
      <c r="C146" s="3774">
        <v>10.44</v>
      </c>
      <c r="D146" s="3794">
        <v>2348.2800000000002</v>
      </c>
      <c r="E146" s="3786">
        <v>653.76</v>
      </c>
      <c r="F146" s="3793">
        <f t="shared" si="15"/>
        <v>2355.48</v>
      </c>
      <c r="G146" s="3822">
        <f t="shared" si="15"/>
        <v>664.2</v>
      </c>
      <c r="H146" s="2025">
        <f t="shared" si="16"/>
        <v>2447.3348096245436</v>
      </c>
      <c r="I146" s="3817">
        <f t="shared" si="17"/>
        <v>0.28198074277854196</v>
      </c>
    </row>
    <row r="147" spans="1:9" ht="15" customHeight="1" x14ac:dyDescent="0.2">
      <c r="A147" s="1381" t="s">
        <v>397</v>
      </c>
      <c r="B147" s="3772">
        <v>7.2</v>
      </c>
      <c r="C147" s="3774">
        <v>10.44</v>
      </c>
      <c r="D147" s="3794">
        <v>2314.8000000000002</v>
      </c>
      <c r="E147" s="3786">
        <v>646.20000000000005</v>
      </c>
      <c r="F147" s="3793">
        <f t="shared" si="15"/>
        <v>2322</v>
      </c>
      <c r="G147" s="3822">
        <f t="shared" si="15"/>
        <v>656.6400000000001</v>
      </c>
      <c r="H147" s="2025">
        <f t="shared" si="16"/>
        <v>2413.0603161960125</v>
      </c>
      <c r="I147" s="3817">
        <f t="shared" si="17"/>
        <v>0.28279069767441867</v>
      </c>
    </row>
    <row r="148" spans="1:9" ht="15" customHeight="1" x14ac:dyDescent="0.2">
      <c r="A148" s="1381" t="s">
        <v>399</v>
      </c>
      <c r="B148" s="3772">
        <v>6.12</v>
      </c>
      <c r="C148" s="3774">
        <v>10.44</v>
      </c>
      <c r="D148" s="3794">
        <v>2291.4</v>
      </c>
      <c r="E148" s="3786">
        <v>614.88</v>
      </c>
      <c r="F148" s="3793">
        <f t="shared" si="15"/>
        <v>2297.52</v>
      </c>
      <c r="G148" s="3822">
        <f t="shared" si="15"/>
        <v>625.32000000000005</v>
      </c>
      <c r="H148" s="2025">
        <f t="shared" si="16"/>
        <v>2381.0970691679076</v>
      </c>
      <c r="I148" s="3817">
        <f t="shared" si="17"/>
        <v>0.27217173299905989</v>
      </c>
    </row>
    <row r="149" spans="1:9" ht="15" customHeight="1" x14ac:dyDescent="0.2">
      <c r="A149" s="1381" t="s">
        <v>401</v>
      </c>
      <c r="B149" s="3772">
        <v>7.92</v>
      </c>
      <c r="C149" s="3774">
        <v>11.16</v>
      </c>
      <c r="D149" s="3794">
        <v>2310.12</v>
      </c>
      <c r="E149" s="3786">
        <v>640.44000000000005</v>
      </c>
      <c r="F149" s="3793">
        <f t="shared" si="15"/>
        <v>2318.04</v>
      </c>
      <c r="G149" s="3822">
        <f t="shared" si="15"/>
        <v>651.6</v>
      </c>
      <c r="H149" s="2025">
        <f t="shared" si="16"/>
        <v>2407.8812266388886</v>
      </c>
      <c r="I149" s="3817">
        <f t="shared" si="17"/>
        <v>0.28109954961950617</v>
      </c>
    </row>
    <row r="150" spans="1:9" ht="15" customHeight="1" x14ac:dyDescent="0.2">
      <c r="A150" s="1381" t="s">
        <v>403</v>
      </c>
      <c r="B150" s="3772">
        <v>8.2799999999999994</v>
      </c>
      <c r="C150" s="3774">
        <v>10.44</v>
      </c>
      <c r="D150" s="3794">
        <v>2372.7600000000002</v>
      </c>
      <c r="E150" s="3790">
        <v>690.48</v>
      </c>
      <c r="F150" s="3793">
        <f t="shared" si="15"/>
        <v>2381.0400000000004</v>
      </c>
      <c r="G150" s="3822">
        <f t="shared" si="15"/>
        <v>700.92000000000007</v>
      </c>
      <c r="H150" s="2025">
        <f t="shared" si="16"/>
        <v>2482.0637235977651</v>
      </c>
      <c r="I150" s="3817">
        <f t="shared" si="17"/>
        <v>0.29437556697913514</v>
      </c>
    </row>
    <row r="151" spans="1:9" ht="15" customHeight="1" x14ac:dyDescent="0.2">
      <c r="A151" s="1381" t="s">
        <v>405</v>
      </c>
      <c r="B151" s="3772">
        <v>9</v>
      </c>
      <c r="C151" s="3773">
        <v>13.68</v>
      </c>
      <c r="D151" s="3794">
        <v>2324.52</v>
      </c>
      <c r="E151" s="3786">
        <v>630.72</v>
      </c>
      <c r="F151" s="3793">
        <f t="shared" si="15"/>
        <v>2333.52</v>
      </c>
      <c r="G151" s="3822">
        <f t="shared" si="15"/>
        <v>644.4</v>
      </c>
      <c r="H151" s="2025">
        <f t="shared" si="16"/>
        <v>2420.8607870755395</v>
      </c>
      <c r="I151" s="3817">
        <f t="shared" si="17"/>
        <v>0.27614933662449859</v>
      </c>
    </row>
    <row r="152" spans="1:9" ht="15" customHeight="1" x14ac:dyDescent="0.2">
      <c r="A152" s="1381" t="s">
        <v>407</v>
      </c>
      <c r="B152" s="3772">
        <v>8.2799999999999994</v>
      </c>
      <c r="C152" s="3774">
        <v>11.16</v>
      </c>
      <c r="D152" s="3794">
        <v>2332.8000000000002</v>
      </c>
      <c r="E152" s="3786">
        <v>614.16</v>
      </c>
      <c r="F152" s="3793">
        <f t="shared" si="15"/>
        <v>2341.0800000000004</v>
      </c>
      <c r="G152" s="3822">
        <f t="shared" si="15"/>
        <v>625.31999999999994</v>
      </c>
      <c r="H152" s="2025">
        <f t="shared" si="16"/>
        <v>2423.1551062199883</v>
      </c>
      <c r="I152" s="3817">
        <f t="shared" si="17"/>
        <v>0.26710748885129931</v>
      </c>
    </row>
    <row r="153" spans="1:9" ht="15" customHeight="1" x14ac:dyDescent="0.2">
      <c r="A153" s="1381" t="s">
        <v>408</v>
      </c>
      <c r="B153" s="3772">
        <v>7.92</v>
      </c>
      <c r="C153" s="3774">
        <v>10.08</v>
      </c>
      <c r="D153" s="3794">
        <v>2381.4</v>
      </c>
      <c r="E153" s="3786">
        <v>604.08000000000004</v>
      </c>
      <c r="F153" s="3793">
        <f t="shared" si="15"/>
        <v>2389.3200000000002</v>
      </c>
      <c r="G153" s="3822">
        <f t="shared" si="15"/>
        <v>614.16000000000008</v>
      </c>
      <c r="H153" s="2025">
        <f t="shared" si="16"/>
        <v>2466.9905893618647</v>
      </c>
      <c r="I153" s="3817">
        <f t="shared" si="17"/>
        <v>0.2570438451107428</v>
      </c>
    </row>
    <row r="154" spans="1:9" ht="15" customHeight="1" x14ac:dyDescent="0.2">
      <c r="A154" s="1381" t="s">
        <v>410</v>
      </c>
      <c r="B154" s="3772">
        <v>7.56</v>
      </c>
      <c r="C154" s="3774">
        <v>9.7200000000000006</v>
      </c>
      <c r="D154" s="3796">
        <v>2395.8000000000002</v>
      </c>
      <c r="E154" s="3786">
        <v>645.84</v>
      </c>
      <c r="F154" s="3793">
        <f t="shared" si="15"/>
        <v>2403.36</v>
      </c>
      <c r="G154" s="3822">
        <f t="shared" si="15"/>
        <v>655.56000000000006</v>
      </c>
      <c r="H154" s="2025">
        <f t="shared" si="16"/>
        <v>2491.1640257518175</v>
      </c>
      <c r="I154" s="3817">
        <f t="shared" si="17"/>
        <v>0.2727681246255243</v>
      </c>
    </row>
    <row r="155" spans="1:9" ht="15" customHeight="1" x14ac:dyDescent="0.2">
      <c r="A155" s="1381" t="s">
        <v>411</v>
      </c>
      <c r="B155" s="3772">
        <v>7.56</v>
      </c>
      <c r="C155" s="3774">
        <v>10.08</v>
      </c>
      <c r="D155" s="3794">
        <v>2342.16</v>
      </c>
      <c r="E155" s="3786">
        <v>609.48</v>
      </c>
      <c r="F155" s="3793">
        <f t="shared" si="15"/>
        <v>2349.7199999999998</v>
      </c>
      <c r="G155" s="3822">
        <f t="shared" si="15"/>
        <v>619.56000000000006</v>
      </c>
      <c r="H155" s="2025">
        <f t="shared" si="16"/>
        <v>2430.0285331658142</v>
      </c>
      <c r="I155" s="3817">
        <f t="shared" si="17"/>
        <v>0.26367396966447071</v>
      </c>
    </row>
    <row r="156" spans="1:9" ht="15" customHeight="1" x14ac:dyDescent="0.2">
      <c r="A156" s="1381" t="s">
        <v>412</v>
      </c>
      <c r="B156" s="3772">
        <v>6.12</v>
      </c>
      <c r="C156" s="3783">
        <v>9.7200000000000006</v>
      </c>
      <c r="D156" s="3794">
        <v>2342.88</v>
      </c>
      <c r="E156" s="3786">
        <v>596.88</v>
      </c>
      <c r="F156" s="3793">
        <f t="shared" si="15"/>
        <v>2349</v>
      </c>
      <c r="G156" s="3822">
        <f t="shared" si="15"/>
        <v>606.6</v>
      </c>
      <c r="H156" s="2025">
        <f t="shared" si="16"/>
        <v>2426.0594716535702</v>
      </c>
      <c r="I156" s="3817">
        <f t="shared" si="17"/>
        <v>0.2582375478927203</v>
      </c>
    </row>
    <row r="157" spans="1:9" ht="15" customHeight="1" x14ac:dyDescent="0.2">
      <c r="A157" s="1381" t="s">
        <v>413</v>
      </c>
      <c r="B157" s="3772">
        <v>5.76</v>
      </c>
      <c r="C157" s="3774">
        <v>10.08</v>
      </c>
      <c r="D157" s="3794">
        <v>2373.84</v>
      </c>
      <c r="E157" s="3786">
        <v>635.4</v>
      </c>
      <c r="F157" s="3793">
        <f t="shared" si="15"/>
        <v>2379.6000000000004</v>
      </c>
      <c r="G157" s="3822">
        <f t="shared" si="15"/>
        <v>645.48</v>
      </c>
      <c r="H157" s="2025">
        <f t="shared" si="16"/>
        <v>2465.5913267206311</v>
      </c>
      <c r="I157" s="3817">
        <f t="shared" si="17"/>
        <v>0.2712556732223903</v>
      </c>
    </row>
    <row r="158" spans="1:9" ht="15" customHeight="1" x14ac:dyDescent="0.2">
      <c r="A158" s="1381" t="s">
        <v>414</v>
      </c>
      <c r="B158" s="3781">
        <v>12.24</v>
      </c>
      <c r="C158" s="3774">
        <v>10.08</v>
      </c>
      <c r="D158" s="3794">
        <v>2322.7199999999998</v>
      </c>
      <c r="E158" s="3786">
        <v>606.24</v>
      </c>
      <c r="F158" s="3793">
        <f t="shared" si="15"/>
        <v>2334.9599999999996</v>
      </c>
      <c r="G158" s="3822">
        <f t="shared" si="15"/>
        <v>616.32000000000005</v>
      </c>
      <c r="H158" s="2025">
        <f t="shared" si="16"/>
        <v>2414.9303393679907</v>
      </c>
      <c r="I158" s="3817">
        <f t="shared" si="17"/>
        <v>0.26395312981806973</v>
      </c>
    </row>
    <row r="159" spans="1:9" ht="15" customHeight="1" thickBot="1" x14ac:dyDescent="0.25">
      <c r="A159" s="1381" t="s">
        <v>415</v>
      </c>
      <c r="B159" s="3772">
        <v>11.16</v>
      </c>
      <c r="C159" s="3774">
        <v>10.08</v>
      </c>
      <c r="D159" s="3794">
        <v>2280.2399999999998</v>
      </c>
      <c r="E159" s="3789">
        <v>583.91999999999996</v>
      </c>
      <c r="F159" s="3793">
        <f t="shared" si="15"/>
        <v>2291.3999999999996</v>
      </c>
      <c r="G159" s="3822">
        <f t="shared" si="15"/>
        <v>594</v>
      </c>
      <c r="H159" s="2026">
        <f t="shared" si="16"/>
        <v>2367.1396156543024</v>
      </c>
      <c r="I159" s="3818">
        <f t="shared" si="17"/>
        <v>0.25923016496465046</v>
      </c>
    </row>
    <row r="160" spans="1:9" ht="15" customHeight="1" thickBot="1" x14ac:dyDescent="0.3">
      <c r="A160" s="1386" t="s">
        <v>416</v>
      </c>
      <c r="B160" s="1583">
        <f>SUM(B136:B159)</f>
        <v>159.84000000000003</v>
      </c>
      <c r="C160" s="1600">
        <f t="shared" ref="C160:G160" si="18">SUM(C136:C159)</f>
        <v>252.72000000000006</v>
      </c>
      <c r="D160" s="3768">
        <f t="shared" si="18"/>
        <v>54854.640000000007</v>
      </c>
      <c r="E160" s="1583">
        <f t="shared" si="18"/>
        <v>14970.239999999998</v>
      </c>
      <c r="F160" s="1583">
        <f t="shared" si="18"/>
        <v>55014.479999999996</v>
      </c>
      <c r="G160" s="1583">
        <f t="shared" si="18"/>
        <v>15222.96</v>
      </c>
      <c r="H160" s="1583">
        <f>SUM(H136:H159)</f>
        <v>57085.588866896796</v>
      </c>
      <c r="I160" s="3820">
        <f t="shared" si="17"/>
        <v>0.27670824117577775</v>
      </c>
    </row>
    <row r="161" spans="1:15" ht="15" customHeight="1" x14ac:dyDescent="0.2">
      <c r="B161" s="2117"/>
      <c r="C161" s="2117"/>
      <c r="D161" s="47"/>
      <c r="E161" s="47"/>
      <c r="F161" s="47"/>
      <c r="G161" s="47"/>
      <c r="H161" s="47"/>
      <c r="I161" s="47"/>
    </row>
    <row r="162" spans="1:15" ht="15" customHeight="1" x14ac:dyDescent="0.2">
      <c r="B162" s="47"/>
      <c r="C162" s="47"/>
      <c r="D162" s="47"/>
      <c r="E162" s="47"/>
      <c r="F162" s="47"/>
      <c r="G162" s="47"/>
      <c r="H162" s="47"/>
      <c r="I162" s="47"/>
    </row>
    <row r="163" spans="1:15" s="1378" customFormat="1" ht="15" customHeight="1" thickBot="1" x14ac:dyDescent="0.3">
      <c r="A163" s="3098" t="s">
        <v>712</v>
      </c>
      <c r="B163" s="1568"/>
      <c r="C163" s="1568"/>
      <c r="D163" s="1566" t="s">
        <v>470</v>
      </c>
      <c r="E163" s="1568"/>
      <c r="F163" s="1568"/>
      <c r="G163" s="1568"/>
      <c r="H163" s="1568"/>
      <c r="I163" s="1568"/>
      <c r="J163" s="1563"/>
      <c r="K163" s="1562" t="s">
        <v>471</v>
      </c>
      <c r="L163" s="1563"/>
      <c r="M163" s="1604"/>
      <c r="O163" s="1394"/>
    </row>
    <row r="164" spans="1:15" ht="15" customHeight="1" thickBot="1" x14ac:dyDescent="0.3">
      <c r="A164" s="4803" t="s">
        <v>368</v>
      </c>
      <c r="B164" s="4794">
        <v>42536</v>
      </c>
      <c r="C164" s="4780"/>
      <c r="D164" s="4779">
        <v>42536</v>
      </c>
      <c r="E164" s="4795"/>
      <c r="F164" s="4852" t="s">
        <v>369</v>
      </c>
      <c r="G164" s="4853"/>
      <c r="H164" s="4854"/>
      <c r="I164" s="4855"/>
      <c r="K164" s="4803" t="s">
        <v>368</v>
      </c>
      <c r="L164" s="4805">
        <v>42536</v>
      </c>
      <c r="M164" s="4806"/>
      <c r="N164" s="3099"/>
    </row>
    <row r="165" spans="1:15" ht="15" customHeight="1" thickBot="1" x14ac:dyDescent="0.3">
      <c r="A165" s="4804"/>
      <c r="B165" s="2019" t="s">
        <v>371</v>
      </c>
      <c r="C165" s="2020" t="s">
        <v>372</v>
      </c>
      <c r="D165" s="2011" t="s">
        <v>371</v>
      </c>
      <c r="E165" s="2020" t="s">
        <v>372</v>
      </c>
      <c r="F165" s="2011" t="s">
        <v>371</v>
      </c>
      <c r="G165" s="2012" t="s">
        <v>372</v>
      </c>
      <c r="H165" s="2018" t="s">
        <v>348</v>
      </c>
      <c r="I165" s="1569" t="s">
        <v>109</v>
      </c>
      <c r="K165" s="4804"/>
      <c r="L165" s="3760" t="s">
        <v>371</v>
      </c>
      <c r="M165" s="1573" t="s">
        <v>372</v>
      </c>
      <c r="N165" s="1395" t="s">
        <v>109</v>
      </c>
    </row>
    <row r="166" spans="1:15" ht="15" customHeight="1" x14ac:dyDescent="0.2">
      <c r="A166" s="1380" t="s">
        <v>375</v>
      </c>
      <c r="B166" s="3772">
        <v>121.2</v>
      </c>
      <c r="C166" s="3774">
        <v>159</v>
      </c>
      <c r="D166" s="3794">
        <v>2432.6999999999998</v>
      </c>
      <c r="E166" s="3786">
        <v>693</v>
      </c>
      <c r="F166" s="3792">
        <f>B166+D166</f>
        <v>2553.8999999999996</v>
      </c>
      <c r="G166" s="3821">
        <f>C166+E166</f>
        <v>852</v>
      </c>
      <c r="H166" s="2024">
        <f>SQRT(F166*F166+G166*G166)</f>
        <v>2692.2684134387487</v>
      </c>
      <c r="I166" s="3816">
        <f>G166/F166</f>
        <v>0.33360742393985676</v>
      </c>
      <c r="K166" s="1380" t="s">
        <v>375</v>
      </c>
      <c r="L166" s="3772">
        <v>24.6</v>
      </c>
      <c r="M166" s="3774">
        <v>9.5399999999999991</v>
      </c>
      <c r="N166" s="1396">
        <f>M166/L166</f>
        <v>0.38780487804878044</v>
      </c>
    </row>
    <row r="167" spans="1:15" ht="15" customHeight="1" x14ac:dyDescent="0.2">
      <c r="A167" s="1381" t="s">
        <v>377</v>
      </c>
      <c r="B167" s="3772">
        <v>83.1</v>
      </c>
      <c r="C167" s="3774">
        <v>104.7</v>
      </c>
      <c r="D167" s="3794">
        <v>2438.4</v>
      </c>
      <c r="E167" s="3786">
        <v>713.4</v>
      </c>
      <c r="F167" s="3793">
        <f t="shared" ref="F167:G189" si="19">B167+D167</f>
        <v>2521.5</v>
      </c>
      <c r="G167" s="3822">
        <f t="shared" si="19"/>
        <v>818.1</v>
      </c>
      <c r="H167" s="2025">
        <f t="shared" ref="H167:H189" si="20">SQRT(F167*F167+G167*G167)</f>
        <v>2650.896048508881</v>
      </c>
      <c r="I167" s="3817">
        <f t="shared" ref="I167:I190" si="21">G167/F167</f>
        <v>0.32444973230220109</v>
      </c>
      <c r="K167" s="1381" t="s">
        <v>377</v>
      </c>
      <c r="L167" s="3772">
        <v>24.54</v>
      </c>
      <c r="M167" s="3774">
        <v>8.4</v>
      </c>
      <c r="N167" s="1397">
        <f t="shared" ref="N167:N190" si="22">M167/L167</f>
        <v>0.34229828850855748</v>
      </c>
    </row>
    <row r="168" spans="1:15" ht="15" customHeight="1" x14ac:dyDescent="0.2">
      <c r="A168" s="1381" t="s">
        <v>379</v>
      </c>
      <c r="B168" s="3772">
        <v>84.3</v>
      </c>
      <c r="C168" s="3774">
        <v>103.8</v>
      </c>
      <c r="D168" s="3794">
        <v>2490</v>
      </c>
      <c r="E168" s="3790">
        <v>750.6</v>
      </c>
      <c r="F168" s="3793">
        <f t="shared" si="19"/>
        <v>2574.3000000000002</v>
      </c>
      <c r="G168" s="3822">
        <f t="shared" si="19"/>
        <v>854.4</v>
      </c>
      <c r="H168" s="2025">
        <f t="shared" si="20"/>
        <v>2712.382688707477</v>
      </c>
      <c r="I168" s="3817">
        <f t="shared" si="21"/>
        <v>0.33189604941149048</v>
      </c>
      <c r="K168" s="1381" t="s">
        <v>379</v>
      </c>
      <c r="L168" s="3772">
        <v>25.26</v>
      </c>
      <c r="M168" s="3774">
        <v>8.2799999999999994</v>
      </c>
      <c r="N168" s="1397">
        <f t="shared" si="22"/>
        <v>0.32779097387173395</v>
      </c>
    </row>
    <row r="169" spans="1:15" ht="15" customHeight="1" x14ac:dyDescent="0.2">
      <c r="A169" s="1381" t="s">
        <v>381</v>
      </c>
      <c r="B169" s="3782">
        <v>82.5</v>
      </c>
      <c r="C169" s="3774">
        <v>103.8</v>
      </c>
      <c r="D169" s="3794">
        <v>2450.6999999999998</v>
      </c>
      <c r="E169" s="3786">
        <v>721.8</v>
      </c>
      <c r="F169" s="3793">
        <f t="shared" si="19"/>
        <v>2533.1999999999998</v>
      </c>
      <c r="G169" s="3822">
        <f t="shared" si="19"/>
        <v>825.59999999999991</v>
      </c>
      <c r="H169" s="2025">
        <f t="shared" si="20"/>
        <v>2664.3418699558806</v>
      </c>
      <c r="I169" s="3817">
        <f t="shared" si="21"/>
        <v>0.32591189009947891</v>
      </c>
      <c r="K169" s="1381" t="s">
        <v>381</v>
      </c>
      <c r="L169" s="3782">
        <v>23.58</v>
      </c>
      <c r="M169" s="3774">
        <v>8.16</v>
      </c>
      <c r="N169" s="1397">
        <f t="shared" si="22"/>
        <v>0.34605597964376594</v>
      </c>
    </row>
    <row r="170" spans="1:15" ht="15" customHeight="1" x14ac:dyDescent="0.2">
      <c r="A170" s="1381" t="s">
        <v>383</v>
      </c>
      <c r="B170" s="3772">
        <v>83.1</v>
      </c>
      <c r="C170" s="3774">
        <v>104.4</v>
      </c>
      <c r="D170" s="3794">
        <v>2441.4</v>
      </c>
      <c r="E170" s="3786">
        <v>711.6</v>
      </c>
      <c r="F170" s="3793">
        <f t="shared" si="19"/>
        <v>2524.5</v>
      </c>
      <c r="G170" s="3822">
        <f t="shared" si="19"/>
        <v>816</v>
      </c>
      <c r="H170" s="2025">
        <f t="shared" si="20"/>
        <v>2653.1031359523136</v>
      </c>
      <c r="I170" s="3817">
        <f t="shared" si="21"/>
        <v>0.32323232323232326</v>
      </c>
      <c r="K170" s="1381" t="s">
        <v>383</v>
      </c>
      <c r="L170" s="3772">
        <v>23.76</v>
      </c>
      <c r="M170" s="3774">
        <v>8.34</v>
      </c>
      <c r="N170" s="1397">
        <f t="shared" si="22"/>
        <v>0.35101010101010099</v>
      </c>
    </row>
    <row r="171" spans="1:15" ht="15" customHeight="1" x14ac:dyDescent="0.2">
      <c r="A171" s="1381" t="s">
        <v>385</v>
      </c>
      <c r="B171" s="3772">
        <v>85.8</v>
      </c>
      <c r="C171" s="3783">
        <v>98.7</v>
      </c>
      <c r="D171" s="3794">
        <v>2433</v>
      </c>
      <c r="E171" s="3786">
        <v>675.9</v>
      </c>
      <c r="F171" s="3793">
        <f t="shared" si="19"/>
        <v>2518.8000000000002</v>
      </c>
      <c r="G171" s="3822">
        <f t="shared" si="19"/>
        <v>774.6</v>
      </c>
      <c r="H171" s="2025">
        <f t="shared" si="20"/>
        <v>2635.2150955851785</v>
      </c>
      <c r="I171" s="3817">
        <f t="shared" si="21"/>
        <v>0.30752739399714146</v>
      </c>
      <c r="K171" s="1381" t="s">
        <v>385</v>
      </c>
      <c r="L171" s="3772">
        <v>25.98</v>
      </c>
      <c r="M171" s="3783">
        <v>7.62</v>
      </c>
      <c r="N171" s="1397">
        <f t="shared" si="22"/>
        <v>0.29330254041570436</v>
      </c>
    </row>
    <row r="172" spans="1:15" ht="15" customHeight="1" x14ac:dyDescent="0.2">
      <c r="A172" s="1381" t="s">
        <v>387</v>
      </c>
      <c r="B172" s="3772">
        <v>105.6</v>
      </c>
      <c r="C172" s="3774">
        <v>101.4</v>
      </c>
      <c r="D172" s="3794">
        <v>2447.4</v>
      </c>
      <c r="E172" s="3786">
        <v>677.1</v>
      </c>
      <c r="F172" s="3793">
        <f t="shared" si="19"/>
        <v>2553</v>
      </c>
      <c r="G172" s="3822">
        <f t="shared" si="19"/>
        <v>778.5</v>
      </c>
      <c r="H172" s="2025">
        <f t="shared" si="20"/>
        <v>2669.0581203862907</v>
      </c>
      <c r="I172" s="3817">
        <f t="shared" si="21"/>
        <v>0.30493537015276145</v>
      </c>
      <c r="K172" s="1381" t="s">
        <v>387</v>
      </c>
      <c r="L172" s="3772">
        <v>47.4</v>
      </c>
      <c r="M172" s="3774">
        <v>9.9600000000000009</v>
      </c>
      <c r="N172" s="1397">
        <f t="shared" si="22"/>
        <v>0.21012658227848105</v>
      </c>
    </row>
    <row r="173" spans="1:15" ht="15" customHeight="1" x14ac:dyDescent="0.2">
      <c r="A173" s="1381" t="s">
        <v>389</v>
      </c>
      <c r="B173" s="3772">
        <v>119.4</v>
      </c>
      <c r="C173" s="3774">
        <v>108.9</v>
      </c>
      <c r="D173" s="3794">
        <v>2447.6999999999998</v>
      </c>
      <c r="E173" s="3786">
        <v>674.7</v>
      </c>
      <c r="F173" s="3793">
        <f t="shared" si="19"/>
        <v>2567.1</v>
      </c>
      <c r="G173" s="3822">
        <f t="shared" si="19"/>
        <v>783.6</v>
      </c>
      <c r="H173" s="2025">
        <f t="shared" si="20"/>
        <v>2684.032669324276</v>
      </c>
      <c r="I173" s="3817">
        <f t="shared" si="21"/>
        <v>0.3052471660628725</v>
      </c>
      <c r="K173" s="1381" t="s">
        <v>389</v>
      </c>
      <c r="L173" s="3772">
        <v>59.04</v>
      </c>
      <c r="M173" s="3774">
        <v>16.68</v>
      </c>
      <c r="N173" s="1397">
        <f t="shared" si="22"/>
        <v>0.28252032520325204</v>
      </c>
    </row>
    <row r="174" spans="1:15" ht="15" customHeight="1" x14ac:dyDescent="0.2">
      <c r="A174" s="1381" t="s">
        <v>391</v>
      </c>
      <c r="B174" s="3781">
        <v>179.1</v>
      </c>
      <c r="C174" s="3773">
        <v>168.3</v>
      </c>
      <c r="D174" s="3794">
        <v>2487.9</v>
      </c>
      <c r="E174" s="3786">
        <v>699</v>
      </c>
      <c r="F174" s="3793">
        <f t="shared" si="19"/>
        <v>2667</v>
      </c>
      <c r="G174" s="3822">
        <f t="shared" si="19"/>
        <v>867.3</v>
      </c>
      <c r="H174" s="2025">
        <f t="shared" si="20"/>
        <v>2804.4782562893938</v>
      </c>
      <c r="I174" s="3817">
        <f t="shared" si="21"/>
        <v>0.32519685039370078</v>
      </c>
      <c r="K174" s="1381" t="s">
        <v>391</v>
      </c>
      <c r="L174" s="3772">
        <v>80.28</v>
      </c>
      <c r="M174" s="3774">
        <v>26.7</v>
      </c>
      <c r="N174" s="1397">
        <f t="shared" si="22"/>
        <v>0.33258594917787743</v>
      </c>
    </row>
    <row r="175" spans="1:15" ht="15" customHeight="1" x14ac:dyDescent="0.2">
      <c r="A175" s="1381" t="s">
        <v>393</v>
      </c>
      <c r="B175" s="3772">
        <v>135.30000000000001</v>
      </c>
      <c r="C175" s="3774">
        <v>107.1</v>
      </c>
      <c r="D175" s="3794">
        <v>2453.1</v>
      </c>
      <c r="E175" s="3786">
        <v>660.9</v>
      </c>
      <c r="F175" s="3793">
        <f t="shared" si="19"/>
        <v>2588.4</v>
      </c>
      <c r="G175" s="3822">
        <f t="shared" si="19"/>
        <v>768</v>
      </c>
      <c r="H175" s="2025">
        <f t="shared" si="20"/>
        <v>2699.9330658370036</v>
      </c>
      <c r="I175" s="3817">
        <f t="shared" si="21"/>
        <v>0.29670839128419102</v>
      </c>
      <c r="K175" s="1381" t="s">
        <v>393</v>
      </c>
      <c r="L175" s="3772">
        <v>75.180000000000007</v>
      </c>
      <c r="M175" s="3774">
        <v>17.399999999999999</v>
      </c>
      <c r="N175" s="1397">
        <f t="shared" si="22"/>
        <v>0.23144453312051072</v>
      </c>
    </row>
    <row r="176" spans="1:15" ht="15" customHeight="1" x14ac:dyDescent="0.2">
      <c r="A176" s="1381" t="s">
        <v>395</v>
      </c>
      <c r="B176" s="3772">
        <v>169.5</v>
      </c>
      <c r="C176" s="3774">
        <v>134.1</v>
      </c>
      <c r="D176" s="3794">
        <v>2431.1999999999998</v>
      </c>
      <c r="E176" s="3789">
        <v>644.70000000000005</v>
      </c>
      <c r="F176" s="3793">
        <f t="shared" si="19"/>
        <v>2600.6999999999998</v>
      </c>
      <c r="G176" s="3822">
        <f t="shared" si="19"/>
        <v>778.80000000000007</v>
      </c>
      <c r="H176" s="2025">
        <f t="shared" si="20"/>
        <v>2714.8056891792457</v>
      </c>
      <c r="I176" s="3817">
        <f t="shared" si="21"/>
        <v>0.29945783827431083</v>
      </c>
      <c r="K176" s="1381" t="s">
        <v>395</v>
      </c>
      <c r="L176" s="3772">
        <v>68.58</v>
      </c>
      <c r="M176" s="3774">
        <v>14.7</v>
      </c>
      <c r="N176" s="1397">
        <f t="shared" si="22"/>
        <v>0.21434820647419073</v>
      </c>
    </row>
    <row r="177" spans="1:14" ht="15" customHeight="1" x14ac:dyDescent="0.2">
      <c r="A177" s="1381" t="s">
        <v>397</v>
      </c>
      <c r="B177" s="3772">
        <v>161.1</v>
      </c>
      <c r="C177" s="3774">
        <v>130.19999999999999</v>
      </c>
      <c r="D177" s="3794">
        <v>2428.5</v>
      </c>
      <c r="E177" s="3786">
        <v>654</v>
      </c>
      <c r="F177" s="3793">
        <f t="shared" si="19"/>
        <v>2589.6</v>
      </c>
      <c r="G177" s="3822">
        <f t="shared" si="19"/>
        <v>784.2</v>
      </c>
      <c r="H177" s="2025">
        <f t="shared" si="20"/>
        <v>2705.7342441562878</v>
      </c>
      <c r="I177" s="3817">
        <f t="shared" si="21"/>
        <v>0.30282669138090829</v>
      </c>
      <c r="K177" s="1381" t="s">
        <v>397</v>
      </c>
      <c r="L177" s="3772">
        <v>70.739999999999995</v>
      </c>
      <c r="M177" s="3774">
        <v>15.42</v>
      </c>
      <c r="N177" s="1397">
        <f t="shared" si="22"/>
        <v>0.2179813401187447</v>
      </c>
    </row>
    <row r="178" spans="1:14" ht="15" customHeight="1" x14ac:dyDescent="0.2">
      <c r="A178" s="1381" t="s">
        <v>399</v>
      </c>
      <c r="B178" s="3772">
        <v>141.30000000000001</v>
      </c>
      <c r="C178" s="3774">
        <v>105.3</v>
      </c>
      <c r="D178" s="3794">
        <v>2424</v>
      </c>
      <c r="E178" s="3786">
        <v>652.20000000000005</v>
      </c>
      <c r="F178" s="3793">
        <f t="shared" si="19"/>
        <v>2565.3000000000002</v>
      </c>
      <c r="G178" s="3822">
        <f t="shared" si="19"/>
        <v>757.5</v>
      </c>
      <c r="H178" s="2025">
        <f t="shared" si="20"/>
        <v>2674.8028600253888</v>
      </c>
      <c r="I178" s="3817">
        <f t="shared" si="21"/>
        <v>0.29528710092386851</v>
      </c>
      <c r="K178" s="1381" t="s">
        <v>399</v>
      </c>
      <c r="L178" s="3772">
        <v>79.5</v>
      </c>
      <c r="M178" s="3774">
        <v>15.06</v>
      </c>
      <c r="N178" s="1397">
        <f t="shared" si="22"/>
        <v>0.18943396226415096</v>
      </c>
    </row>
    <row r="179" spans="1:14" ht="15" customHeight="1" x14ac:dyDescent="0.2">
      <c r="A179" s="1381" t="s">
        <v>401</v>
      </c>
      <c r="B179" s="3772">
        <v>138.9</v>
      </c>
      <c r="C179" s="3774">
        <v>110.1</v>
      </c>
      <c r="D179" s="3794">
        <v>2426.1</v>
      </c>
      <c r="E179" s="3786">
        <v>666.6</v>
      </c>
      <c r="F179" s="3793">
        <f t="shared" si="19"/>
        <v>2565</v>
      </c>
      <c r="G179" s="3822">
        <f t="shared" si="19"/>
        <v>776.7</v>
      </c>
      <c r="H179" s="2025">
        <f t="shared" si="20"/>
        <v>2680.0163973378967</v>
      </c>
      <c r="I179" s="3817">
        <f t="shared" si="21"/>
        <v>0.30280701754385969</v>
      </c>
      <c r="K179" s="1381" t="s">
        <v>401</v>
      </c>
      <c r="L179" s="3772">
        <v>76.44</v>
      </c>
      <c r="M179" s="3774">
        <v>18.36</v>
      </c>
      <c r="N179" s="1397">
        <f t="shared" si="22"/>
        <v>0.24018838304552589</v>
      </c>
    </row>
    <row r="180" spans="1:14" ht="15" customHeight="1" x14ac:dyDescent="0.2">
      <c r="A180" s="1381" t="s">
        <v>403</v>
      </c>
      <c r="B180" s="3772">
        <v>135.6</v>
      </c>
      <c r="C180" s="3774">
        <v>108.9</v>
      </c>
      <c r="D180" s="3794">
        <v>2429.4</v>
      </c>
      <c r="E180" s="3786">
        <v>651.6</v>
      </c>
      <c r="F180" s="3793">
        <f t="shared" si="19"/>
        <v>2565</v>
      </c>
      <c r="G180" s="3822">
        <f t="shared" si="19"/>
        <v>760.5</v>
      </c>
      <c r="H180" s="2025">
        <f t="shared" si="20"/>
        <v>2675.3663767790758</v>
      </c>
      <c r="I180" s="3817">
        <f t="shared" si="21"/>
        <v>0.29649122807017542</v>
      </c>
      <c r="K180" s="1381" t="s">
        <v>403</v>
      </c>
      <c r="L180" s="3772">
        <v>73.260000000000005</v>
      </c>
      <c r="M180" s="3774">
        <v>18.899999999999999</v>
      </c>
      <c r="N180" s="1397">
        <f t="shared" si="22"/>
        <v>0.25798525798525795</v>
      </c>
    </row>
    <row r="181" spans="1:14" ht="15" customHeight="1" x14ac:dyDescent="0.2">
      <c r="A181" s="1381" t="s">
        <v>405</v>
      </c>
      <c r="B181" s="3772">
        <v>138.30000000000001</v>
      </c>
      <c r="C181" s="3774">
        <v>108.9</v>
      </c>
      <c r="D181" s="3795">
        <v>2422.5</v>
      </c>
      <c r="E181" s="3786">
        <v>647.4</v>
      </c>
      <c r="F181" s="3793">
        <f t="shared" si="19"/>
        <v>2560.8000000000002</v>
      </c>
      <c r="G181" s="3822">
        <f t="shared" si="19"/>
        <v>756.3</v>
      </c>
      <c r="H181" s="2025">
        <f t="shared" si="20"/>
        <v>2670.1472487486526</v>
      </c>
      <c r="I181" s="3817">
        <f t="shared" si="21"/>
        <v>0.29533739456419866</v>
      </c>
      <c r="K181" s="1381" t="s">
        <v>405</v>
      </c>
      <c r="L181" s="3772">
        <v>75.42</v>
      </c>
      <c r="M181" s="3774">
        <v>19.2</v>
      </c>
      <c r="N181" s="1397">
        <f t="shared" si="22"/>
        <v>0.25457438345266509</v>
      </c>
    </row>
    <row r="182" spans="1:14" ht="15" customHeight="1" x14ac:dyDescent="0.2">
      <c r="A182" s="1381" t="s">
        <v>407</v>
      </c>
      <c r="B182" s="3772">
        <v>129.6</v>
      </c>
      <c r="C182" s="3774">
        <v>106.8</v>
      </c>
      <c r="D182" s="3794">
        <v>2434.5</v>
      </c>
      <c r="E182" s="3786">
        <v>656.7</v>
      </c>
      <c r="F182" s="3793">
        <f t="shared" si="19"/>
        <v>2564.1</v>
      </c>
      <c r="G182" s="3822">
        <f t="shared" si="19"/>
        <v>763.5</v>
      </c>
      <c r="H182" s="2025">
        <f t="shared" si="20"/>
        <v>2675.3581180843807</v>
      </c>
      <c r="I182" s="3817">
        <f t="shared" si="21"/>
        <v>0.29776529776529775</v>
      </c>
      <c r="K182" s="1381" t="s">
        <v>407</v>
      </c>
      <c r="L182" s="3772">
        <v>66.78</v>
      </c>
      <c r="M182" s="3774">
        <v>17.52</v>
      </c>
      <c r="N182" s="1397">
        <f t="shared" si="22"/>
        <v>0.26235399820305477</v>
      </c>
    </row>
    <row r="183" spans="1:14" ht="15" customHeight="1" x14ac:dyDescent="0.2">
      <c r="A183" s="1381" t="s">
        <v>408</v>
      </c>
      <c r="B183" s="3772">
        <v>123</v>
      </c>
      <c r="C183" s="3774">
        <v>104.7</v>
      </c>
      <c r="D183" s="3794">
        <v>2437.5</v>
      </c>
      <c r="E183" s="3786">
        <v>658.8</v>
      </c>
      <c r="F183" s="3793">
        <f t="shared" si="19"/>
        <v>2560.5</v>
      </c>
      <c r="G183" s="3822">
        <f t="shared" si="19"/>
        <v>763.5</v>
      </c>
      <c r="H183" s="2025">
        <f t="shared" si="20"/>
        <v>2671.9080261116774</v>
      </c>
      <c r="I183" s="3817">
        <f t="shared" si="21"/>
        <v>0.29818394844756885</v>
      </c>
      <c r="K183" s="1381" t="s">
        <v>408</v>
      </c>
      <c r="L183" s="3772">
        <v>59.88</v>
      </c>
      <c r="M183" s="3774">
        <v>15.18</v>
      </c>
      <c r="N183" s="1397">
        <f t="shared" si="22"/>
        <v>0.25350701402805609</v>
      </c>
    </row>
    <row r="184" spans="1:14" ht="15" customHeight="1" x14ac:dyDescent="0.2">
      <c r="A184" s="1381" t="s">
        <v>410</v>
      </c>
      <c r="B184" s="3772">
        <v>160.19999999999999</v>
      </c>
      <c r="C184" s="3774">
        <v>128.4</v>
      </c>
      <c r="D184" s="3794">
        <v>2432.6999999999998</v>
      </c>
      <c r="E184" s="3786">
        <v>660.3</v>
      </c>
      <c r="F184" s="3793">
        <f t="shared" si="19"/>
        <v>2592.8999999999996</v>
      </c>
      <c r="G184" s="3822">
        <f t="shared" si="19"/>
        <v>788.69999999999993</v>
      </c>
      <c r="H184" s="2025">
        <f t="shared" si="20"/>
        <v>2710.1989041396937</v>
      </c>
      <c r="I184" s="3817">
        <f t="shared" si="21"/>
        <v>0.30417679046627333</v>
      </c>
      <c r="K184" s="1381" t="s">
        <v>410</v>
      </c>
      <c r="L184" s="3772">
        <v>62.28</v>
      </c>
      <c r="M184" s="3774">
        <v>9.48</v>
      </c>
      <c r="N184" s="1397">
        <f t="shared" si="22"/>
        <v>0.15221579961464354</v>
      </c>
    </row>
    <row r="185" spans="1:14" ht="15" customHeight="1" x14ac:dyDescent="0.2">
      <c r="A185" s="1381" t="s">
        <v>411</v>
      </c>
      <c r="B185" s="3772">
        <v>172.2</v>
      </c>
      <c r="C185" s="3774">
        <v>141.30000000000001</v>
      </c>
      <c r="D185" s="3794">
        <v>2430</v>
      </c>
      <c r="E185" s="3786">
        <v>668.7</v>
      </c>
      <c r="F185" s="3793">
        <f t="shared" si="19"/>
        <v>2602.1999999999998</v>
      </c>
      <c r="G185" s="3822">
        <f t="shared" si="19"/>
        <v>810</v>
      </c>
      <c r="H185" s="2025">
        <f t="shared" si="20"/>
        <v>2725.352241454304</v>
      </c>
      <c r="I185" s="3817">
        <f t="shared" si="21"/>
        <v>0.31127507493659212</v>
      </c>
      <c r="K185" s="1381" t="s">
        <v>411</v>
      </c>
      <c r="L185" s="3772">
        <v>77.040000000000006</v>
      </c>
      <c r="M185" s="3774">
        <v>22.86</v>
      </c>
      <c r="N185" s="1397">
        <f t="shared" si="22"/>
        <v>0.29672897196261677</v>
      </c>
    </row>
    <row r="186" spans="1:14" ht="15" customHeight="1" x14ac:dyDescent="0.2">
      <c r="A186" s="1381" t="s">
        <v>412</v>
      </c>
      <c r="B186" s="3772">
        <v>151.80000000000001</v>
      </c>
      <c r="C186" s="3774">
        <v>123.6</v>
      </c>
      <c r="D186" s="3794">
        <v>2430.6</v>
      </c>
      <c r="E186" s="3786">
        <v>669.6</v>
      </c>
      <c r="F186" s="3793">
        <f t="shared" si="19"/>
        <v>2582.4</v>
      </c>
      <c r="G186" s="3822">
        <f t="shared" si="19"/>
        <v>793.2</v>
      </c>
      <c r="H186" s="2025">
        <f t="shared" si="20"/>
        <v>2701.4729315689988</v>
      </c>
      <c r="I186" s="3817">
        <f t="shared" si="21"/>
        <v>0.30715613382899631</v>
      </c>
      <c r="K186" s="1381" t="s">
        <v>412</v>
      </c>
      <c r="L186" s="3781">
        <v>87.84</v>
      </c>
      <c r="M186" s="3773">
        <v>32.700000000000003</v>
      </c>
      <c r="N186" s="1397">
        <f t="shared" si="22"/>
        <v>0.37226775956284153</v>
      </c>
    </row>
    <row r="187" spans="1:14" ht="15" customHeight="1" x14ac:dyDescent="0.2">
      <c r="A187" s="1381" t="s">
        <v>413</v>
      </c>
      <c r="B187" s="3772">
        <v>147.6</v>
      </c>
      <c r="C187" s="3774">
        <v>119.7</v>
      </c>
      <c r="D187" s="3794">
        <v>2444.1</v>
      </c>
      <c r="E187" s="3786">
        <v>672</v>
      </c>
      <c r="F187" s="3793">
        <f t="shared" si="19"/>
        <v>2591.6999999999998</v>
      </c>
      <c r="G187" s="3822">
        <f t="shared" si="19"/>
        <v>791.7</v>
      </c>
      <c r="H187" s="2025">
        <f t="shared" si="20"/>
        <v>2709.9257886517848</v>
      </c>
      <c r="I187" s="3817">
        <f t="shared" si="21"/>
        <v>0.30547517073735392</v>
      </c>
      <c r="K187" s="1381" t="s">
        <v>413</v>
      </c>
      <c r="L187" s="3772">
        <v>83.1</v>
      </c>
      <c r="M187" s="3774">
        <v>28.74</v>
      </c>
      <c r="N187" s="1397">
        <f t="shared" si="22"/>
        <v>0.34584837545126357</v>
      </c>
    </row>
    <row r="188" spans="1:14" ht="15" customHeight="1" x14ac:dyDescent="0.2">
      <c r="A188" s="1381" t="s">
        <v>414</v>
      </c>
      <c r="B188" s="3772">
        <v>137.69999999999999</v>
      </c>
      <c r="C188" s="3774">
        <v>121.2</v>
      </c>
      <c r="D188" s="3794">
        <v>2470.1999999999998</v>
      </c>
      <c r="E188" s="3786">
        <v>681.6</v>
      </c>
      <c r="F188" s="3793">
        <f t="shared" si="19"/>
        <v>2607.8999999999996</v>
      </c>
      <c r="G188" s="3822">
        <f t="shared" si="19"/>
        <v>802.80000000000007</v>
      </c>
      <c r="H188" s="2025">
        <f t="shared" si="20"/>
        <v>2728.6682191134923</v>
      </c>
      <c r="I188" s="3817">
        <f t="shared" si="21"/>
        <v>0.30783388933624761</v>
      </c>
      <c r="K188" s="1381" t="s">
        <v>414</v>
      </c>
      <c r="L188" s="3772">
        <v>72.72</v>
      </c>
      <c r="M188" s="3774">
        <v>29.58</v>
      </c>
      <c r="N188" s="1397">
        <f t="shared" si="22"/>
        <v>0.40676567656765678</v>
      </c>
    </row>
    <row r="189" spans="1:14" ht="15" customHeight="1" thickBot="1" x14ac:dyDescent="0.25">
      <c r="A189" s="1381" t="s">
        <v>415</v>
      </c>
      <c r="B189" s="3772">
        <v>131.1</v>
      </c>
      <c r="C189" s="3774">
        <v>120</v>
      </c>
      <c r="D189" s="3796">
        <v>2496.3000000000002</v>
      </c>
      <c r="E189" s="3786">
        <v>666</v>
      </c>
      <c r="F189" s="3793">
        <f t="shared" si="19"/>
        <v>2627.4</v>
      </c>
      <c r="G189" s="3822">
        <f t="shared" si="19"/>
        <v>786</v>
      </c>
      <c r="H189" s="2026">
        <f t="shared" si="20"/>
        <v>2742.4490441938938</v>
      </c>
      <c r="I189" s="3818">
        <f t="shared" si="21"/>
        <v>0.29915505823247318</v>
      </c>
      <c r="K189" s="1381" t="s">
        <v>415</v>
      </c>
      <c r="L189" s="3772">
        <v>68.040000000000006</v>
      </c>
      <c r="M189" s="3774">
        <v>28.8</v>
      </c>
      <c r="N189" s="1398">
        <f t="shared" si="22"/>
        <v>0.42328042328042326</v>
      </c>
    </row>
    <row r="190" spans="1:14" ht="15" customHeight="1" thickBot="1" x14ac:dyDescent="0.3">
      <c r="A190" s="1386" t="s">
        <v>416</v>
      </c>
      <c r="B190" s="1600">
        <f>SUM(B166:B189)</f>
        <v>3117.2999999999993</v>
      </c>
      <c r="C190" s="1600">
        <f t="shared" ref="C190:H190" si="23">SUM(C166:C189)</f>
        <v>2823.2999999999997</v>
      </c>
      <c r="D190" s="3836">
        <f t="shared" si="23"/>
        <v>58659.899999999994</v>
      </c>
      <c r="E190" s="1600">
        <f t="shared" si="23"/>
        <v>16228.200000000003</v>
      </c>
      <c r="F190" s="1600">
        <f t="shared" si="23"/>
        <v>61777.200000000004</v>
      </c>
      <c r="G190" s="1600">
        <f t="shared" si="23"/>
        <v>19051.500000000004</v>
      </c>
      <c r="H190" s="1600">
        <f t="shared" si="23"/>
        <v>64651.915453530215</v>
      </c>
      <c r="I190" s="3820">
        <f t="shared" si="21"/>
        <v>0.30839047415551374</v>
      </c>
      <c r="K190" s="1386" t="s">
        <v>416</v>
      </c>
      <c r="L190" s="1583">
        <f>SUM(L166:L189)</f>
        <v>1431.2399999999996</v>
      </c>
      <c r="M190" s="1600">
        <f>SUM(M166:M189)</f>
        <v>407.58</v>
      </c>
      <c r="N190" s="3819">
        <f t="shared" si="22"/>
        <v>0.28477404208937712</v>
      </c>
    </row>
    <row r="191" spans="1:14" ht="15" customHeight="1" x14ac:dyDescent="0.2">
      <c r="B191" s="47"/>
      <c r="C191" s="47"/>
      <c r="D191" s="47"/>
      <c r="E191" s="47"/>
      <c r="F191" s="47"/>
      <c r="G191" s="47"/>
      <c r="H191" s="47"/>
      <c r="I191" s="47"/>
    </row>
    <row r="192" spans="1:14" ht="15" customHeight="1" x14ac:dyDescent="0.2">
      <c r="B192" s="47"/>
      <c r="C192" s="47"/>
      <c r="D192" s="47"/>
      <c r="E192" s="47"/>
      <c r="F192" s="47"/>
      <c r="G192" s="47"/>
      <c r="H192" s="47"/>
      <c r="I192" s="47"/>
    </row>
    <row r="193" spans="1:15" s="1378" customFormat="1" ht="15" customHeight="1" thickBot="1" x14ac:dyDescent="0.3">
      <c r="A193" s="1562" t="s">
        <v>472</v>
      </c>
      <c r="B193" s="1568"/>
      <c r="C193" s="1568"/>
      <c r="D193" s="1566" t="s">
        <v>473</v>
      </c>
      <c r="E193" s="1568"/>
      <c r="F193" s="1565"/>
      <c r="G193" s="1565"/>
      <c r="H193" s="1565"/>
      <c r="I193" s="1565"/>
      <c r="M193" s="1394"/>
      <c r="O193" s="1394"/>
    </row>
    <row r="194" spans="1:15" ht="15" customHeight="1" thickBot="1" x14ac:dyDescent="0.3">
      <c r="A194" s="4803" t="s">
        <v>368</v>
      </c>
      <c r="B194" s="4794">
        <v>42536</v>
      </c>
      <c r="C194" s="4780"/>
      <c r="D194" s="4779">
        <v>42536</v>
      </c>
      <c r="E194" s="4795"/>
      <c r="F194" s="4852" t="s">
        <v>369</v>
      </c>
      <c r="G194" s="4853"/>
      <c r="H194" s="4854"/>
      <c r="I194" s="4855"/>
    </row>
    <row r="195" spans="1:15" ht="15" customHeight="1" thickBot="1" x14ac:dyDescent="0.3">
      <c r="A195" s="4804"/>
      <c r="B195" s="2019" t="s">
        <v>371</v>
      </c>
      <c r="C195" s="2020" t="s">
        <v>372</v>
      </c>
      <c r="D195" s="2011" t="s">
        <v>371</v>
      </c>
      <c r="E195" s="2020" t="s">
        <v>372</v>
      </c>
      <c r="F195" s="2011" t="s">
        <v>371</v>
      </c>
      <c r="G195" s="2012" t="s">
        <v>372</v>
      </c>
      <c r="H195" s="2018" t="s">
        <v>348</v>
      </c>
      <c r="I195" s="1569" t="s">
        <v>109</v>
      </c>
    </row>
    <row r="196" spans="1:15" ht="15" customHeight="1" x14ac:dyDescent="0.2">
      <c r="A196" s="1380" t="s">
        <v>375</v>
      </c>
      <c r="B196" s="3772">
        <v>1768.8</v>
      </c>
      <c r="C196" s="3774">
        <v>346.8</v>
      </c>
      <c r="D196" s="3794">
        <v>743.7</v>
      </c>
      <c r="E196" s="3790">
        <v>257.7</v>
      </c>
      <c r="F196" s="3792">
        <f>B196+D196</f>
        <v>2512.5</v>
      </c>
      <c r="G196" s="3821">
        <f>C196+E196</f>
        <v>604.5</v>
      </c>
      <c r="H196" s="2024">
        <f>SQRT(F196*F196+G196*G196)</f>
        <v>2584.1974576258681</v>
      </c>
      <c r="I196" s="3816">
        <f>G196/F196</f>
        <v>0.24059701492537314</v>
      </c>
    </row>
    <row r="197" spans="1:15" ht="15" customHeight="1" x14ac:dyDescent="0.2">
      <c r="A197" s="1381" t="s">
        <v>377</v>
      </c>
      <c r="B197" s="3772">
        <v>1778.7</v>
      </c>
      <c r="C197" s="3774">
        <v>348.3</v>
      </c>
      <c r="D197" s="3794">
        <v>739.8</v>
      </c>
      <c r="E197" s="3786">
        <v>255.9</v>
      </c>
      <c r="F197" s="3793">
        <f t="shared" ref="F197:G219" si="24">B197+D197</f>
        <v>2518.5</v>
      </c>
      <c r="G197" s="3822">
        <f t="shared" si="24"/>
        <v>604.20000000000005</v>
      </c>
      <c r="H197" s="2025">
        <f t="shared" ref="H197:H219" si="25">SQRT(F197*F197+G197*G197)</f>
        <v>2589.9613684377609</v>
      </c>
      <c r="I197" s="3817">
        <f t="shared" ref="I197:I220" si="26">G197/F197</f>
        <v>0.23990470518165577</v>
      </c>
    </row>
    <row r="198" spans="1:15" ht="15" customHeight="1" x14ac:dyDescent="0.2">
      <c r="A198" s="1381" t="s">
        <v>379</v>
      </c>
      <c r="B198" s="3772">
        <v>1799.7</v>
      </c>
      <c r="C198" s="3774">
        <v>343.5</v>
      </c>
      <c r="D198" s="3794">
        <v>728.7</v>
      </c>
      <c r="E198" s="3786">
        <v>248.4</v>
      </c>
      <c r="F198" s="3793">
        <f t="shared" si="24"/>
        <v>2528.4</v>
      </c>
      <c r="G198" s="3822">
        <f t="shared" si="24"/>
        <v>591.9</v>
      </c>
      <c r="H198" s="2025">
        <f t="shared" si="25"/>
        <v>2596.7580114442703</v>
      </c>
      <c r="I198" s="3817">
        <f t="shared" si="26"/>
        <v>0.23410061699098242</v>
      </c>
    </row>
    <row r="199" spans="1:15" ht="15" customHeight="1" x14ac:dyDescent="0.2">
      <c r="A199" s="1381" t="s">
        <v>381</v>
      </c>
      <c r="B199" s="3772">
        <v>1800.6</v>
      </c>
      <c r="C199" s="3774">
        <v>342.3</v>
      </c>
      <c r="D199" s="3794">
        <v>690.6</v>
      </c>
      <c r="E199" s="3786">
        <v>218.1</v>
      </c>
      <c r="F199" s="3793">
        <f t="shared" si="24"/>
        <v>2491.1999999999998</v>
      </c>
      <c r="G199" s="3822">
        <f t="shared" si="24"/>
        <v>560.4</v>
      </c>
      <c r="H199" s="2025">
        <f t="shared" si="25"/>
        <v>2553.4536612204265</v>
      </c>
      <c r="I199" s="3817">
        <f t="shared" si="26"/>
        <v>0.22495183044315992</v>
      </c>
    </row>
    <row r="200" spans="1:15" ht="15" customHeight="1" x14ac:dyDescent="0.2">
      <c r="A200" s="1381" t="s">
        <v>383</v>
      </c>
      <c r="B200" s="3772">
        <v>1797</v>
      </c>
      <c r="C200" s="3773">
        <v>348.9</v>
      </c>
      <c r="D200" s="3794">
        <v>690.9</v>
      </c>
      <c r="E200" s="3786">
        <v>219</v>
      </c>
      <c r="F200" s="3793">
        <f t="shared" si="24"/>
        <v>2487.9</v>
      </c>
      <c r="G200" s="3822">
        <f t="shared" si="24"/>
        <v>567.9</v>
      </c>
      <c r="H200" s="2025">
        <f t="shared" si="25"/>
        <v>2551.89279163526</v>
      </c>
      <c r="I200" s="3817">
        <f t="shared" si="26"/>
        <v>0.22826480163993729</v>
      </c>
    </row>
    <row r="201" spans="1:15" ht="15" customHeight="1" x14ac:dyDescent="0.2">
      <c r="A201" s="1381" t="s">
        <v>385</v>
      </c>
      <c r="B201" s="3772">
        <v>1793.7</v>
      </c>
      <c r="C201" s="3774">
        <v>334.8</v>
      </c>
      <c r="D201" s="3794">
        <v>686.7</v>
      </c>
      <c r="E201" s="3786">
        <v>207.6</v>
      </c>
      <c r="F201" s="3793">
        <f t="shared" si="24"/>
        <v>2480.4</v>
      </c>
      <c r="G201" s="3822">
        <f t="shared" si="24"/>
        <v>542.4</v>
      </c>
      <c r="H201" s="2025">
        <f t="shared" si="25"/>
        <v>2539.0119968208105</v>
      </c>
      <c r="I201" s="3817">
        <f t="shared" si="26"/>
        <v>0.21867440735365262</v>
      </c>
    </row>
    <row r="202" spans="1:15" ht="15" customHeight="1" x14ac:dyDescent="0.2">
      <c r="A202" s="1381" t="s">
        <v>387</v>
      </c>
      <c r="B202" s="3772">
        <v>1800</v>
      </c>
      <c r="C202" s="3774">
        <v>333</v>
      </c>
      <c r="D202" s="3794">
        <v>695.7</v>
      </c>
      <c r="E202" s="3786">
        <v>213.6</v>
      </c>
      <c r="F202" s="3793">
        <f t="shared" si="24"/>
        <v>2495.6999999999998</v>
      </c>
      <c r="G202" s="3822">
        <f t="shared" si="24"/>
        <v>546.6</v>
      </c>
      <c r="H202" s="2025">
        <f t="shared" si="25"/>
        <v>2554.8561701199537</v>
      </c>
      <c r="I202" s="3817">
        <f t="shared" si="26"/>
        <v>0.21901670873903115</v>
      </c>
    </row>
    <row r="203" spans="1:15" ht="15" customHeight="1" x14ac:dyDescent="0.2">
      <c r="A203" s="1381" t="s">
        <v>389</v>
      </c>
      <c r="B203" s="3772">
        <v>1799.7</v>
      </c>
      <c r="C203" s="3774">
        <v>330.9</v>
      </c>
      <c r="D203" s="3794">
        <v>740.4</v>
      </c>
      <c r="E203" s="3786">
        <v>243.3</v>
      </c>
      <c r="F203" s="3793">
        <f t="shared" si="24"/>
        <v>2540.1</v>
      </c>
      <c r="G203" s="3822">
        <f t="shared" si="24"/>
        <v>574.20000000000005</v>
      </c>
      <c r="H203" s="2025">
        <f t="shared" si="25"/>
        <v>2604.1915540144123</v>
      </c>
      <c r="I203" s="3817">
        <f t="shared" si="26"/>
        <v>0.22605409235856858</v>
      </c>
    </row>
    <row r="204" spans="1:15" ht="15" customHeight="1" x14ac:dyDescent="0.2">
      <c r="A204" s="1381" t="s">
        <v>391</v>
      </c>
      <c r="B204" s="3772">
        <v>1701.3</v>
      </c>
      <c r="C204" s="3774">
        <v>323.39999999999998</v>
      </c>
      <c r="D204" s="3794">
        <v>736.5</v>
      </c>
      <c r="E204" s="3786">
        <v>246.3</v>
      </c>
      <c r="F204" s="3793">
        <f t="shared" si="24"/>
        <v>2437.8000000000002</v>
      </c>
      <c r="G204" s="3822">
        <f t="shared" si="24"/>
        <v>569.70000000000005</v>
      </c>
      <c r="H204" s="2025">
        <f t="shared" si="25"/>
        <v>2503.4829597982089</v>
      </c>
      <c r="I204" s="3817">
        <f t="shared" si="26"/>
        <v>0.23369431454590203</v>
      </c>
    </row>
    <row r="205" spans="1:15" ht="15" customHeight="1" x14ac:dyDescent="0.2">
      <c r="A205" s="1381" t="s">
        <v>393</v>
      </c>
      <c r="B205" s="3782">
        <v>298.2</v>
      </c>
      <c r="C205" s="3783">
        <v>299.7</v>
      </c>
      <c r="D205" s="3794">
        <v>723.9</v>
      </c>
      <c r="E205" s="3786">
        <v>235.5</v>
      </c>
      <c r="F205" s="3793">
        <f t="shared" si="24"/>
        <v>1022.0999999999999</v>
      </c>
      <c r="G205" s="3822">
        <f t="shared" si="24"/>
        <v>535.20000000000005</v>
      </c>
      <c r="H205" s="2025">
        <f t="shared" si="25"/>
        <v>1153.7449674863158</v>
      </c>
      <c r="I205" s="3817">
        <f t="shared" si="26"/>
        <v>0.52362782506604055</v>
      </c>
    </row>
    <row r="206" spans="1:15" ht="15" customHeight="1" x14ac:dyDescent="0.2">
      <c r="A206" s="1381" t="s">
        <v>395</v>
      </c>
      <c r="B206" s="3772">
        <v>1529.7</v>
      </c>
      <c r="C206" s="3774">
        <v>323.7</v>
      </c>
      <c r="D206" s="3795">
        <v>653.4</v>
      </c>
      <c r="E206" s="3789">
        <v>167.4</v>
      </c>
      <c r="F206" s="3793">
        <f t="shared" si="24"/>
        <v>2183.1</v>
      </c>
      <c r="G206" s="3822">
        <f t="shared" si="24"/>
        <v>491.1</v>
      </c>
      <c r="H206" s="2025">
        <f t="shared" si="25"/>
        <v>2237.6560995827754</v>
      </c>
      <c r="I206" s="3817">
        <f t="shared" si="26"/>
        <v>0.22495533873849116</v>
      </c>
    </row>
    <row r="207" spans="1:15" ht="15" customHeight="1" x14ac:dyDescent="0.2">
      <c r="A207" s="1381" t="s">
        <v>397</v>
      </c>
      <c r="B207" s="3781">
        <v>1812.9</v>
      </c>
      <c r="C207" s="3774">
        <v>326.39999999999998</v>
      </c>
      <c r="D207" s="3794">
        <v>653.70000000000005</v>
      </c>
      <c r="E207" s="3786">
        <v>170.7</v>
      </c>
      <c r="F207" s="3793">
        <f t="shared" si="24"/>
        <v>2466.6000000000004</v>
      </c>
      <c r="G207" s="3822">
        <f t="shared" si="24"/>
        <v>497.09999999999997</v>
      </c>
      <c r="H207" s="2025">
        <f t="shared" si="25"/>
        <v>2516.1923555245139</v>
      </c>
      <c r="I207" s="3817">
        <f t="shared" si="26"/>
        <v>0.20153247385064457</v>
      </c>
    </row>
    <row r="208" spans="1:15" ht="15" customHeight="1" x14ac:dyDescent="0.2">
      <c r="A208" s="1381" t="s">
        <v>399</v>
      </c>
      <c r="B208" s="3772">
        <v>1800.6</v>
      </c>
      <c r="C208" s="3774">
        <v>326.7</v>
      </c>
      <c r="D208" s="3794">
        <v>654.29999999999995</v>
      </c>
      <c r="E208" s="3786">
        <v>170.7</v>
      </c>
      <c r="F208" s="3793">
        <f t="shared" si="24"/>
        <v>2454.8999999999996</v>
      </c>
      <c r="G208" s="3822">
        <f t="shared" si="24"/>
        <v>497.4</v>
      </c>
      <c r="H208" s="2025">
        <f>SQRT(F208*F208+G208*G208)</f>
        <v>2504.7835774773034</v>
      </c>
      <c r="I208" s="3817">
        <f t="shared" si="26"/>
        <v>0.20261517780765004</v>
      </c>
    </row>
    <row r="209" spans="1:15" ht="15" customHeight="1" x14ac:dyDescent="0.2">
      <c r="A209" s="1381" t="s">
        <v>401</v>
      </c>
      <c r="B209" s="3772">
        <v>1802.4</v>
      </c>
      <c r="C209" s="3774">
        <v>336.6</v>
      </c>
      <c r="D209" s="3794">
        <v>663</v>
      </c>
      <c r="E209" s="3786">
        <v>178.8</v>
      </c>
      <c r="F209" s="3793">
        <f t="shared" si="24"/>
        <v>2465.4</v>
      </c>
      <c r="G209" s="3822">
        <f t="shared" si="24"/>
        <v>515.40000000000009</v>
      </c>
      <c r="H209" s="2025">
        <f t="shared" si="25"/>
        <v>2518.6969488209575</v>
      </c>
      <c r="I209" s="3817">
        <f t="shared" si="26"/>
        <v>0.20905329763932834</v>
      </c>
    </row>
    <row r="210" spans="1:15" ht="15" customHeight="1" x14ac:dyDescent="0.2">
      <c r="A210" s="1381" t="s">
        <v>403</v>
      </c>
      <c r="B210" s="3772">
        <v>1799.4</v>
      </c>
      <c r="C210" s="3774">
        <v>332.1</v>
      </c>
      <c r="D210" s="3794">
        <v>707.1</v>
      </c>
      <c r="E210" s="3786">
        <v>208.5</v>
      </c>
      <c r="F210" s="3793">
        <f t="shared" si="24"/>
        <v>2506.5</v>
      </c>
      <c r="G210" s="3822">
        <f t="shared" si="24"/>
        <v>540.6</v>
      </c>
      <c r="H210" s="2025">
        <f t="shared" si="25"/>
        <v>2564.1354507903829</v>
      </c>
      <c r="I210" s="3817">
        <f t="shared" si="26"/>
        <v>0.21567923399162178</v>
      </c>
    </row>
    <row r="211" spans="1:15" ht="15" customHeight="1" x14ac:dyDescent="0.2">
      <c r="A211" s="1381" t="s">
        <v>405</v>
      </c>
      <c r="B211" s="3772">
        <v>1796.7</v>
      </c>
      <c r="C211" s="3774">
        <v>329.4</v>
      </c>
      <c r="D211" s="3794">
        <v>702.6</v>
      </c>
      <c r="E211" s="3786">
        <v>209.7</v>
      </c>
      <c r="F211" s="3793">
        <f t="shared" si="24"/>
        <v>2499.3000000000002</v>
      </c>
      <c r="G211" s="3822">
        <f t="shared" si="24"/>
        <v>539.09999999999991</v>
      </c>
      <c r="H211" s="2025">
        <f t="shared" si="25"/>
        <v>2556.7810426393576</v>
      </c>
      <c r="I211" s="3817">
        <f t="shared" si="26"/>
        <v>0.21570039611091099</v>
      </c>
    </row>
    <row r="212" spans="1:15" ht="15" customHeight="1" x14ac:dyDescent="0.2">
      <c r="A212" s="1381" t="s">
        <v>407</v>
      </c>
      <c r="B212" s="3772">
        <v>1798.5</v>
      </c>
      <c r="C212" s="3774">
        <v>329.7</v>
      </c>
      <c r="D212" s="3794">
        <v>707.4</v>
      </c>
      <c r="E212" s="3786">
        <v>213.6</v>
      </c>
      <c r="F212" s="3793">
        <f t="shared" si="24"/>
        <v>2505.9</v>
      </c>
      <c r="G212" s="3822">
        <f t="shared" si="24"/>
        <v>543.29999999999995</v>
      </c>
      <c r="H212" s="2025">
        <f t="shared" si="25"/>
        <v>2564.1196734941996</v>
      </c>
      <c r="I212" s="3817">
        <f t="shared" si="26"/>
        <v>0.21680833233568775</v>
      </c>
    </row>
    <row r="213" spans="1:15" ht="15" customHeight="1" x14ac:dyDescent="0.2">
      <c r="A213" s="1381" t="s">
        <v>408</v>
      </c>
      <c r="B213" s="3772">
        <v>1797.6</v>
      </c>
      <c r="C213" s="3774">
        <v>329.1</v>
      </c>
      <c r="D213" s="3794">
        <v>687.3</v>
      </c>
      <c r="E213" s="3786">
        <v>202.5</v>
      </c>
      <c r="F213" s="3793">
        <f t="shared" si="24"/>
        <v>2484.8999999999996</v>
      </c>
      <c r="G213" s="3822">
        <f t="shared" si="24"/>
        <v>531.6</v>
      </c>
      <c r="H213" s="2025">
        <f t="shared" si="25"/>
        <v>2541.1270275214497</v>
      </c>
      <c r="I213" s="3817">
        <f t="shared" si="26"/>
        <v>0.2139321501871303</v>
      </c>
    </row>
    <row r="214" spans="1:15" ht="15" customHeight="1" x14ac:dyDescent="0.2">
      <c r="A214" s="1381" t="s">
        <v>410</v>
      </c>
      <c r="B214" s="3772">
        <v>1791.6</v>
      </c>
      <c r="C214" s="3774">
        <v>330.3</v>
      </c>
      <c r="D214" s="3794">
        <v>690.3</v>
      </c>
      <c r="E214" s="3786">
        <v>203.4</v>
      </c>
      <c r="F214" s="3793">
        <f t="shared" si="24"/>
        <v>2481.8999999999996</v>
      </c>
      <c r="G214" s="3822">
        <f t="shared" si="24"/>
        <v>533.70000000000005</v>
      </c>
      <c r="H214" s="2025">
        <f t="shared" si="25"/>
        <v>2538.6341406354713</v>
      </c>
      <c r="I214" s="3817">
        <f t="shared" si="26"/>
        <v>0.21503686691647533</v>
      </c>
    </row>
    <row r="215" spans="1:15" ht="15" customHeight="1" x14ac:dyDescent="0.2">
      <c r="A215" s="1381" t="s">
        <v>411</v>
      </c>
      <c r="B215" s="3772">
        <v>1787.4</v>
      </c>
      <c r="C215" s="3774">
        <v>338.1</v>
      </c>
      <c r="D215" s="3794">
        <v>690.9</v>
      </c>
      <c r="E215" s="3786">
        <v>206.4</v>
      </c>
      <c r="F215" s="3793">
        <f t="shared" si="24"/>
        <v>2478.3000000000002</v>
      </c>
      <c r="G215" s="3822">
        <f t="shared" si="24"/>
        <v>544.5</v>
      </c>
      <c r="H215" s="2025">
        <f t="shared" si="25"/>
        <v>2537.4103215680352</v>
      </c>
      <c r="I215" s="3817">
        <f t="shared" si="26"/>
        <v>0.21970705725699066</v>
      </c>
    </row>
    <row r="216" spans="1:15" ht="15" customHeight="1" x14ac:dyDescent="0.2">
      <c r="A216" s="1381" t="s">
        <v>412</v>
      </c>
      <c r="B216" s="3772">
        <v>1785.9</v>
      </c>
      <c r="C216" s="3774">
        <v>337.2</v>
      </c>
      <c r="D216" s="3794">
        <v>671.4</v>
      </c>
      <c r="E216" s="3786">
        <v>190.8</v>
      </c>
      <c r="F216" s="3793">
        <f t="shared" si="24"/>
        <v>2457.3000000000002</v>
      </c>
      <c r="G216" s="3822">
        <f t="shared" si="24"/>
        <v>528</v>
      </c>
      <c r="H216" s="2025">
        <f t="shared" si="25"/>
        <v>2513.3856230192773</v>
      </c>
      <c r="I216" s="3817">
        <f t="shared" si="26"/>
        <v>0.21486997924551335</v>
      </c>
    </row>
    <row r="217" spans="1:15" ht="15" customHeight="1" x14ac:dyDescent="0.2">
      <c r="A217" s="1381" t="s">
        <v>413</v>
      </c>
      <c r="B217" s="3772">
        <v>1774.8</v>
      </c>
      <c r="C217" s="3774">
        <v>336.3</v>
      </c>
      <c r="D217" s="3796">
        <v>745.5</v>
      </c>
      <c r="E217" s="3786">
        <v>244.8</v>
      </c>
      <c r="F217" s="3793">
        <f t="shared" si="24"/>
        <v>2520.3000000000002</v>
      </c>
      <c r="G217" s="3822">
        <f t="shared" si="24"/>
        <v>581.1</v>
      </c>
      <c r="H217" s="2025">
        <f t="shared" si="25"/>
        <v>2586.4240371601873</v>
      </c>
      <c r="I217" s="3817">
        <f t="shared" si="26"/>
        <v>0.23056778954886323</v>
      </c>
    </row>
    <row r="218" spans="1:15" ht="15" customHeight="1" x14ac:dyDescent="0.2">
      <c r="A218" s="1381" t="s">
        <v>414</v>
      </c>
      <c r="B218" s="3772">
        <v>1775.7</v>
      </c>
      <c r="C218" s="3774">
        <v>339.6</v>
      </c>
      <c r="D218" s="3794">
        <v>742.8</v>
      </c>
      <c r="E218" s="3786">
        <v>244.8</v>
      </c>
      <c r="F218" s="3793">
        <f t="shared" si="24"/>
        <v>2518.5</v>
      </c>
      <c r="G218" s="3822">
        <f t="shared" si="24"/>
        <v>584.40000000000009</v>
      </c>
      <c r="H218" s="2025">
        <f t="shared" si="25"/>
        <v>2585.4140113335816</v>
      </c>
      <c r="I218" s="3817">
        <f t="shared" si="26"/>
        <v>0.23204288266825496</v>
      </c>
    </row>
    <row r="219" spans="1:15" ht="15" customHeight="1" thickBot="1" x14ac:dyDescent="0.25">
      <c r="A219" s="1381" t="s">
        <v>415</v>
      </c>
      <c r="B219" s="3772">
        <v>1776</v>
      </c>
      <c r="C219" s="3774">
        <v>336.6</v>
      </c>
      <c r="D219" s="3794">
        <v>735.6</v>
      </c>
      <c r="E219" s="3786">
        <v>240.3</v>
      </c>
      <c r="F219" s="3793">
        <f t="shared" si="24"/>
        <v>2511.6</v>
      </c>
      <c r="G219" s="3822">
        <f t="shared" si="24"/>
        <v>576.90000000000009</v>
      </c>
      <c r="H219" s="2026">
        <f t="shared" si="25"/>
        <v>2577.0037194385263</v>
      </c>
      <c r="I219" s="3818">
        <f t="shared" si="26"/>
        <v>0.22969421882465366</v>
      </c>
    </row>
    <row r="220" spans="1:15" ht="15" customHeight="1" thickBot="1" x14ac:dyDescent="0.3">
      <c r="A220" s="1386" t="s">
        <v>416</v>
      </c>
      <c r="B220" s="1583">
        <f>SUM(B196:B219)</f>
        <v>41166.9</v>
      </c>
      <c r="C220" s="1600">
        <f t="shared" ref="C220:H220" si="27">SUM(C196:C219)</f>
        <v>8003.4000000000015</v>
      </c>
      <c r="D220" s="3768">
        <f t="shared" si="27"/>
        <v>16882.199999999993</v>
      </c>
      <c r="E220" s="1583">
        <f t="shared" si="27"/>
        <v>5197.8</v>
      </c>
      <c r="F220" s="1583">
        <f t="shared" si="27"/>
        <v>58049.100000000013</v>
      </c>
      <c r="G220" s="1583">
        <f t="shared" si="27"/>
        <v>13201.2</v>
      </c>
      <c r="H220" s="1600">
        <f t="shared" si="27"/>
        <v>59573.314967609302</v>
      </c>
      <c r="I220" s="3820">
        <f t="shared" si="26"/>
        <v>0.22741437851749635</v>
      </c>
    </row>
    <row r="221" spans="1:15" ht="15" customHeight="1" x14ac:dyDescent="0.2">
      <c r="B221" s="47"/>
      <c r="C221" s="47"/>
      <c r="D221" s="47"/>
      <c r="E221" s="47"/>
      <c r="F221" s="47"/>
      <c r="G221" s="47"/>
      <c r="H221" s="47"/>
      <c r="I221" s="47"/>
    </row>
    <row r="222" spans="1:15" ht="15" customHeight="1" x14ac:dyDescent="0.2">
      <c r="B222" s="47"/>
      <c r="C222" s="47"/>
      <c r="D222" s="47"/>
      <c r="E222" s="47"/>
      <c r="F222" s="47"/>
      <c r="G222" s="47"/>
      <c r="H222" s="47"/>
      <c r="I222" s="47"/>
    </row>
    <row r="223" spans="1:15" s="1378" customFormat="1" ht="15" customHeight="1" thickBot="1" x14ac:dyDescent="0.3">
      <c r="A223" s="1562" t="s">
        <v>474</v>
      </c>
      <c r="B223" s="1568"/>
      <c r="C223" s="1568"/>
      <c r="D223" s="1566" t="s">
        <v>475</v>
      </c>
      <c r="E223" s="1568"/>
      <c r="F223" s="1565"/>
      <c r="G223" s="1565"/>
      <c r="H223" s="1565"/>
      <c r="I223" s="1565"/>
      <c r="M223" s="1394"/>
      <c r="O223" s="1394"/>
    </row>
    <row r="224" spans="1:15" ht="15" customHeight="1" thickBot="1" x14ac:dyDescent="0.3">
      <c r="A224" s="4803" t="s">
        <v>368</v>
      </c>
      <c r="B224" s="4794">
        <v>42536</v>
      </c>
      <c r="C224" s="4780"/>
      <c r="D224" s="4779">
        <v>42536</v>
      </c>
      <c r="E224" s="4795"/>
      <c r="F224" s="4852" t="s">
        <v>369</v>
      </c>
      <c r="G224" s="4853"/>
      <c r="H224" s="4854"/>
      <c r="I224" s="4855"/>
    </row>
    <row r="225" spans="1:9" ht="15" customHeight="1" thickBot="1" x14ac:dyDescent="0.25">
      <c r="A225" s="4804"/>
      <c r="B225" s="2019" t="s">
        <v>371</v>
      </c>
      <c r="C225" s="2020" t="s">
        <v>372</v>
      </c>
      <c r="D225" s="2011" t="s">
        <v>371</v>
      </c>
      <c r="E225" s="2020" t="s">
        <v>372</v>
      </c>
      <c r="F225" s="2011" t="s">
        <v>371</v>
      </c>
      <c r="G225" s="2012" t="s">
        <v>372</v>
      </c>
      <c r="H225" s="2018" t="s">
        <v>348</v>
      </c>
      <c r="I225" s="3837" t="s">
        <v>109</v>
      </c>
    </row>
    <row r="226" spans="1:9" ht="15" customHeight="1" x14ac:dyDescent="0.2">
      <c r="A226" s="1380" t="s">
        <v>375</v>
      </c>
      <c r="B226" s="3772">
        <v>968.4</v>
      </c>
      <c r="C226" s="3774">
        <v>876</v>
      </c>
      <c r="D226" s="3794">
        <v>1257.9000000000001</v>
      </c>
      <c r="E226" s="3786">
        <v>0</v>
      </c>
      <c r="F226" s="3792">
        <f>B226+D226</f>
        <v>2226.3000000000002</v>
      </c>
      <c r="G226" s="3821">
        <f>C226+E226</f>
        <v>876</v>
      </c>
      <c r="H226" s="2024">
        <f>SQRT(F226*F226+G226*G226)</f>
        <v>2392.4438739498155</v>
      </c>
      <c r="I226" s="3816">
        <f>G226/F226</f>
        <v>0.39347796792885054</v>
      </c>
    </row>
    <row r="227" spans="1:9" ht="15" customHeight="1" x14ac:dyDescent="0.2">
      <c r="A227" s="1381" t="s">
        <v>377</v>
      </c>
      <c r="B227" s="3772">
        <v>995.1</v>
      </c>
      <c r="C227" s="3774">
        <v>902.7</v>
      </c>
      <c r="D227" s="3794">
        <v>1257.3</v>
      </c>
      <c r="E227" s="3786">
        <v>0</v>
      </c>
      <c r="F227" s="3793">
        <f t="shared" ref="F227:G249" si="28">B227+D227</f>
        <v>2252.4</v>
      </c>
      <c r="G227" s="3822">
        <f t="shared" si="28"/>
        <v>902.7</v>
      </c>
      <c r="H227" s="2025">
        <f t="shared" ref="H227:H249" si="29">SQRT(F227*F227+G227*G227)</f>
        <v>2426.5557998941631</v>
      </c>
      <c r="I227" s="3817">
        <f t="shared" ref="I227:I250" si="30">G227/F227</f>
        <v>0.40077250932338837</v>
      </c>
    </row>
    <row r="228" spans="1:9" ht="15" customHeight="1" x14ac:dyDescent="0.2">
      <c r="A228" s="1381" t="s">
        <v>379</v>
      </c>
      <c r="B228" s="3772">
        <v>1049.7</v>
      </c>
      <c r="C228" s="3773">
        <v>934.8</v>
      </c>
      <c r="D228" s="3794">
        <v>1249.5</v>
      </c>
      <c r="E228" s="3786">
        <v>0</v>
      </c>
      <c r="F228" s="3793">
        <f t="shared" si="28"/>
        <v>2299.1999999999998</v>
      </c>
      <c r="G228" s="3822">
        <f t="shared" si="28"/>
        <v>934.8</v>
      </c>
      <c r="H228" s="2025">
        <f t="shared" si="29"/>
        <v>2481.9693148788119</v>
      </c>
      <c r="I228" s="3817">
        <f t="shared" si="30"/>
        <v>0.40657620041753656</v>
      </c>
    </row>
    <row r="229" spans="1:9" ht="15" customHeight="1" x14ac:dyDescent="0.2">
      <c r="A229" s="1381" t="s">
        <v>381</v>
      </c>
      <c r="B229" s="3772">
        <v>1032.9000000000001</v>
      </c>
      <c r="C229" s="3774">
        <v>923.1</v>
      </c>
      <c r="D229" s="3794">
        <v>1248</v>
      </c>
      <c r="E229" s="3786">
        <v>0</v>
      </c>
      <c r="F229" s="3793">
        <f t="shared" si="28"/>
        <v>2280.9</v>
      </c>
      <c r="G229" s="3822">
        <f t="shared" si="28"/>
        <v>923.1</v>
      </c>
      <c r="H229" s="2025">
        <f t="shared" si="29"/>
        <v>2460.6134235186155</v>
      </c>
      <c r="I229" s="3817">
        <f t="shared" si="30"/>
        <v>0.40470866763119823</v>
      </c>
    </row>
    <row r="230" spans="1:9" ht="15" customHeight="1" x14ac:dyDescent="0.2">
      <c r="A230" s="1381" t="s">
        <v>383</v>
      </c>
      <c r="B230" s="3772">
        <v>1008.3</v>
      </c>
      <c r="C230" s="3774">
        <v>892.8</v>
      </c>
      <c r="D230" s="3794">
        <v>1250.0999999999999</v>
      </c>
      <c r="E230" s="3786">
        <v>0</v>
      </c>
      <c r="F230" s="3793">
        <f t="shared" si="28"/>
        <v>2258.3999999999996</v>
      </c>
      <c r="G230" s="3822">
        <f t="shared" si="28"/>
        <v>892.8</v>
      </c>
      <c r="H230" s="2025">
        <f t="shared" si="29"/>
        <v>2428.4691474260071</v>
      </c>
      <c r="I230" s="3817">
        <f t="shared" si="30"/>
        <v>0.39532412327311373</v>
      </c>
    </row>
    <row r="231" spans="1:9" ht="15" customHeight="1" x14ac:dyDescent="0.2">
      <c r="A231" s="1381" t="s">
        <v>385</v>
      </c>
      <c r="B231" s="3772">
        <v>1015.5</v>
      </c>
      <c r="C231" s="3774">
        <v>876.6</v>
      </c>
      <c r="D231" s="3794">
        <v>1239.5999999999999</v>
      </c>
      <c r="E231" s="3786">
        <v>0</v>
      </c>
      <c r="F231" s="3793">
        <f t="shared" si="28"/>
        <v>2255.1</v>
      </c>
      <c r="G231" s="3822">
        <f t="shared" si="28"/>
        <v>876.6</v>
      </c>
      <c r="H231" s="2025">
        <f t="shared" si="29"/>
        <v>2419.4841536988829</v>
      </c>
      <c r="I231" s="3817">
        <f t="shared" si="30"/>
        <v>0.38871890381801255</v>
      </c>
    </row>
    <row r="232" spans="1:9" ht="15" customHeight="1" x14ac:dyDescent="0.2">
      <c r="A232" s="1381" t="s">
        <v>387</v>
      </c>
      <c r="B232" s="3772">
        <v>1007.7</v>
      </c>
      <c r="C232" s="3774">
        <v>874.2</v>
      </c>
      <c r="D232" s="3794">
        <v>1249.8</v>
      </c>
      <c r="E232" s="3786">
        <v>0</v>
      </c>
      <c r="F232" s="3793">
        <f t="shared" si="28"/>
        <v>2257.5</v>
      </c>
      <c r="G232" s="3822">
        <f t="shared" si="28"/>
        <v>874.2</v>
      </c>
      <c r="H232" s="2025">
        <f t="shared" si="29"/>
        <v>2420.8535457561247</v>
      </c>
      <c r="I232" s="3817">
        <f t="shared" si="30"/>
        <v>0.38724252491694355</v>
      </c>
    </row>
    <row r="233" spans="1:9" ht="15" customHeight="1" x14ac:dyDescent="0.2">
      <c r="A233" s="1381" t="s">
        <v>389</v>
      </c>
      <c r="B233" s="3772">
        <v>1035.9000000000001</v>
      </c>
      <c r="C233" s="3774">
        <v>904.2</v>
      </c>
      <c r="D233" s="3794">
        <v>1255.2</v>
      </c>
      <c r="E233" s="3786">
        <v>0</v>
      </c>
      <c r="F233" s="3793">
        <f t="shared" si="28"/>
        <v>2291.1000000000004</v>
      </c>
      <c r="G233" s="3822">
        <f t="shared" si="28"/>
        <v>904.2</v>
      </c>
      <c r="H233" s="2025">
        <f t="shared" si="29"/>
        <v>2463.0706140912812</v>
      </c>
      <c r="I233" s="3817">
        <f t="shared" si="30"/>
        <v>0.39465758805813794</v>
      </c>
    </row>
    <row r="234" spans="1:9" ht="15" customHeight="1" x14ac:dyDescent="0.2">
      <c r="A234" s="1381" t="s">
        <v>391</v>
      </c>
      <c r="B234" s="3772">
        <v>988.8</v>
      </c>
      <c r="C234" s="3774">
        <v>846.9</v>
      </c>
      <c r="D234" s="3794">
        <v>1260.3</v>
      </c>
      <c r="E234" s="3786">
        <v>0</v>
      </c>
      <c r="F234" s="3793">
        <f t="shared" si="28"/>
        <v>2249.1</v>
      </c>
      <c r="G234" s="3822">
        <f t="shared" si="28"/>
        <v>846.9</v>
      </c>
      <c r="H234" s="2025">
        <f t="shared" si="29"/>
        <v>2403.2666144229606</v>
      </c>
      <c r="I234" s="3817">
        <f t="shared" si="30"/>
        <v>0.37655062024809927</v>
      </c>
    </row>
    <row r="235" spans="1:9" ht="15" customHeight="1" x14ac:dyDescent="0.2">
      <c r="A235" s="1381" t="s">
        <v>393</v>
      </c>
      <c r="B235" s="3772">
        <v>941.7</v>
      </c>
      <c r="C235" s="3783">
        <v>816.9</v>
      </c>
      <c r="D235" s="3795">
        <v>1222.8</v>
      </c>
      <c r="E235" s="3786">
        <v>0</v>
      </c>
      <c r="F235" s="3793">
        <f t="shared" si="28"/>
        <v>2164.5</v>
      </c>
      <c r="G235" s="3822">
        <f t="shared" si="28"/>
        <v>816.9</v>
      </c>
      <c r="H235" s="2025">
        <f t="shared" si="29"/>
        <v>2313.5223923705603</v>
      </c>
      <c r="I235" s="3817">
        <f t="shared" si="30"/>
        <v>0.37740817740817739</v>
      </c>
    </row>
    <row r="236" spans="1:9" ht="15" customHeight="1" x14ac:dyDescent="0.2">
      <c r="A236" s="1381" t="s">
        <v>395</v>
      </c>
      <c r="B236" s="3772">
        <v>995.7</v>
      </c>
      <c r="C236" s="3774">
        <v>849</v>
      </c>
      <c r="D236" s="3794">
        <v>1253.0999999999999</v>
      </c>
      <c r="E236" s="3786">
        <v>0</v>
      </c>
      <c r="F236" s="3793">
        <f t="shared" si="28"/>
        <v>2248.8000000000002</v>
      </c>
      <c r="G236" s="3822">
        <f t="shared" si="28"/>
        <v>849</v>
      </c>
      <c r="H236" s="2025">
        <f t="shared" si="29"/>
        <v>2403.7267814791267</v>
      </c>
      <c r="I236" s="3817">
        <f t="shared" si="30"/>
        <v>0.37753468516542155</v>
      </c>
    </row>
    <row r="237" spans="1:9" ht="15" customHeight="1" x14ac:dyDescent="0.2">
      <c r="A237" s="1381" t="s">
        <v>397</v>
      </c>
      <c r="B237" s="3772">
        <v>1033.5</v>
      </c>
      <c r="C237" s="3774">
        <v>891.6</v>
      </c>
      <c r="D237" s="3794">
        <v>1242.3</v>
      </c>
      <c r="E237" s="3786">
        <v>0</v>
      </c>
      <c r="F237" s="3793">
        <f t="shared" si="28"/>
        <v>2275.8000000000002</v>
      </c>
      <c r="G237" s="3822">
        <f t="shared" si="28"/>
        <v>891.6</v>
      </c>
      <c r="H237" s="2025">
        <f t="shared" si="29"/>
        <v>2444.220980189803</v>
      </c>
      <c r="I237" s="3817">
        <f t="shared" si="30"/>
        <v>0.39177432111784866</v>
      </c>
    </row>
    <row r="238" spans="1:9" ht="15" customHeight="1" x14ac:dyDescent="0.2">
      <c r="A238" s="1381" t="s">
        <v>399</v>
      </c>
      <c r="B238" s="3772">
        <v>1059.3</v>
      </c>
      <c r="C238" s="3774">
        <v>914.1</v>
      </c>
      <c r="D238" s="3794">
        <v>1248</v>
      </c>
      <c r="E238" s="3786">
        <v>0</v>
      </c>
      <c r="F238" s="3793">
        <f t="shared" si="28"/>
        <v>2307.3000000000002</v>
      </c>
      <c r="G238" s="3822">
        <f t="shared" si="28"/>
        <v>914.1</v>
      </c>
      <c r="H238" s="2025">
        <f t="shared" si="29"/>
        <v>2481.7759971439809</v>
      </c>
      <c r="I238" s="3817">
        <f t="shared" si="30"/>
        <v>0.39617735014952538</v>
      </c>
    </row>
    <row r="239" spans="1:9" ht="15" customHeight="1" x14ac:dyDescent="0.2">
      <c r="A239" s="1381" t="s">
        <v>401</v>
      </c>
      <c r="B239" s="3772">
        <v>975.9</v>
      </c>
      <c r="C239" s="3774">
        <v>836.7</v>
      </c>
      <c r="D239" s="3794">
        <v>1257.9000000000001</v>
      </c>
      <c r="E239" s="3786">
        <v>0</v>
      </c>
      <c r="F239" s="3793">
        <f t="shared" si="28"/>
        <v>2233.8000000000002</v>
      </c>
      <c r="G239" s="3822">
        <f t="shared" si="28"/>
        <v>836.7</v>
      </c>
      <c r="H239" s="2025">
        <f t="shared" si="29"/>
        <v>2385.3572751267261</v>
      </c>
      <c r="I239" s="3817">
        <f t="shared" si="30"/>
        <v>0.3745635240397529</v>
      </c>
    </row>
    <row r="240" spans="1:9" ht="15" customHeight="1" x14ac:dyDescent="0.2">
      <c r="A240" s="1381" t="s">
        <v>403</v>
      </c>
      <c r="B240" s="3772">
        <v>967.8</v>
      </c>
      <c r="C240" s="3774">
        <v>819.9</v>
      </c>
      <c r="D240" s="3794">
        <v>1237.5</v>
      </c>
      <c r="E240" s="3786">
        <v>0</v>
      </c>
      <c r="F240" s="3793">
        <f t="shared" si="28"/>
        <v>2205.3000000000002</v>
      </c>
      <c r="G240" s="3822">
        <f t="shared" si="28"/>
        <v>819.9</v>
      </c>
      <c r="H240" s="2025">
        <f t="shared" si="29"/>
        <v>2352.7822041149498</v>
      </c>
      <c r="I240" s="3817">
        <f t="shared" si="30"/>
        <v>0.37178615154400757</v>
      </c>
    </row>
    <row r="241" spans="1:15" ht="15" customHeight="1" x14ac:dyDescent="0.2">
      <c r="A241" s="1381" t="s">
        <v>405</v>
      </c>
      <c r="B241" s="3772">
        <v>991.2</v>
      </c>
      <c r="C241" s="3774">
        <v>834</v>
      </c>
      <c r="D241" s="3794">
        <v>1248.9000000000001</v>
      </c>
      <c r="E241" s="3786">
        <v>0</v>
      </c>
      <c r="F241" s="3793">
        <f t="shared" si="28"/>
        <v>2240.1000000000004</v>
      </c>
      <c r="G241" s="3822">
        <f t="shared" si="28"/>
        <v>834</v>
      </c>
      <c r="H241" s="2025">
        <f t="shared" si="29"/>
        <v>2390.3146257344451</v>
      </c>
      <c r="I241" s="3817">
        <f t="shared" si="30"/>
        <v>0.37230480782107933</v>
      </c>
    </row>
    <row r="242" spans="1:15" ht="15" customHeight="1" x14ac:dyDescent="0.2">
      <c r="A242" s="1381" t="s">
        <v>407</v>
      </c>
      <c r="B242" s="3781">
        <v>1065.5999999999999</v>
      </c>
      <c r="C242" s="3774">
        <v>913.2</v>
      </c>
      <c r="D242" s="3794">
        <v>1257</v>
      </c>
      <c r="E242" s="3786">
        <v>0</v>
      </c>
      <c r="F242" s="3793">
        <f t="shared" si="28"/>
        <v>2322.6</v>
      </c>
      <c r="G242" s="3822">
        <f>C242+E242</f>
        <v>913.2</v>
      </c>
      <c r="H242" s="2025">
        <f t="shared" si="29"/>
        <v>2495.6772627886003</v>
      </c>
      <c r="I242" s="3817">
        <f t="shared" si="30"/>
        <v>0.39318005683285978</v>
      </c>
    </row>
    <row r="243" spans="1:15" ht="15" customHeight="1" x14ac:dyDescent="0.2">
      <c r="A243" s="1381" t="s">
        <v>408</v>
      </c>
      <c r="B243" s="3772">
        <v>1064.7</v>
      </c>
      <c r="C243" s="3774">
        <v>918.6</v>
      </c>
      <c r="D243" s="3794">
        <v>1253.7</v>
      </c>
      <c r="E243" s="3786">
        <v>0</v>
      </c>
      <c r="F243" s="3793">
        <f t="shared" si="28"/>
        <v>2318.4</v>
      </c>
      <c r="G243" s="3822">
        <f t="shared" si="28"/>
        <v>918.6</v>
      </c>
      <c r="H243" s="2025">
        <f t="shared" si="29"/>
        <v>2493.7530992461943</v>
      </c>
      <c r="I243" s="3817">
        <f t="shared" si="30"/>
        <v>0.39622153209109728</v>
      </c>
    </row>
    <row r="244" spans="1:15" ht="15" customHeight="1" x14ac:dyDescent="0.2">
      <c r="A244" s="1381" t="s">
        <v>410</v>
      </c>
      <c r="B244" s="3772">
        <v>975.6</v>
      </c>
      <c r="C244" s="3774">
        <v>852.6</v>
      </c>
      <c r="D244" s="3794">
        <v>1249.5</v>
      </c>
      <c r="E244" s="3786">
        <v>0</v>
      </c>
      <c r="F244" s="3793">
        <f t="shared" si="28"/>
        <v>2225.1</v>
      </c>
      <c r="G244" s="3822">
        <f t="shared" si="28"/>
        <v>852.6</v>
      </c>
      <c r="H244" s="2025">
        <f t="shared" si="29"/>
        <v>2382.8547521827677</v>
      </c>
      <c r="I244" s="3817">
        <f t="shared" si="30"/>
        <v>0.38317378994202511</v>
      </c>
    </row>
    <row r="245" spans="1:15" ht="15" customHeight="1" x14ac:dyDescent="0.2">
      <c r="A245" s="1381" t="s">
        <v>411</v>
      </c>
      <c r="B245" s="3772">
        <v>975</v>
      </c>
      <c r="C245" s="3774">
        <v>862.2</v>
      </c>
      <c r="D245" s="3794">
        <v>1241.4000000000001</v>
      </c>
      <c r="E245" s="3786">
        <v>0</v>
      </c>
      <c r="F245" s="3793">
        <f t="shared" si="28"/>
        <v>2216.4</v>
      </c>
      <c r="G245" s="3822">
        <f t="shared" si="28"/>
        <v>862.2</v>
      </c>
      <c r="H245" s="2025">
        <f t="shared" si="29"/>
        <v>2378.1963333585391</v>
      </c>
      <c r="I245" s="3817">
        <f t="shared" si="30"/>
        <v>0.38900920411478074</v>
      </c>
    </row>
    <row r="246" spans="1:15" ht="15" customHeight="1" x14ac:dyDescent="0.2">
      <c r="A246" s="1381" t="s">
        <v>412</v>
      </c>
      <c r="B246" s="3772">
        <v>965.7</v>
      </c>
      <c r="C246" s="3774">
        <v>850.5</v>
      </c>
      <c r="D246" s="3794">
        <v>1257.3</v>
      </c>
      <c r="E246" s="3786">
        <v>0</v>
      </c>
      <c r="F246" s="3793">
        <f t="shared" si="28"/>
        <v>2223</v>
      </c>
      <c r="G246" s="3822">
        <f t="shared" si="28"/>
        <v>850.5</v>
      </c>
      <c r="H246" s="2025">
        <f t="shared" si="29"/>
        <v>2380.1426953021114</v>
      </c>
      <c r="I246" s="3817">
        <f t="shared" si="30"/>
        <v>0.38259109311740891</v>
      </c>
    </row>
    <row r="247" spans="1:15" ht="15" customHeight="1" x14ac:dyDescent="0.2">
      <c r="A247" s="1381" t="s">
        <v>413</v>
      </c>
      <c r="B247" s="3772">
        <v>990.3</v>
      </c>
      <c r="C247" s="3774">
        <v>886.8</v>
      </c>
      <c r="D247" s="3794">
        <v>1261.5</v>
      </c>
      <c r="E247" s="3786">
        <v>0</v>
      </c>
      <c r="F247" s="3793">
        <f t="shared" si="28"/>
        <v>2251.8000000000002</v>
      </c>
      <c r="G247" s="3822">
        <f t="shared" si="28"/>
        <v>886.8</v>
      </c>
      <c r="H247" s="2025">
        <f t="shared" si="29"/>
        <v>2420.1275751497074</v>
      </c>
      <c r="I247" s="3817">
        <f t="shared" si="30"/>
        <v>0.39381827871036501</v>
      </c>
    </row>
    <row r="248" spans="1:15" ht="15" customHeight="1" x14ac:dyDescent="0.2">
      <c r="A248" s="1381" t="s">
        <v>414</v>
      </c>
      <c r="B248" s="3772">
        <v>933.9</v>
      </c>
      <c r="C248" s="3774">
        <v>828.3</v>
      </c>
      <c r="D248" s="3794">
        <v>1265.4000000000001</v>
      </c>
      <c r="E248" s="3786">
        <v>0</v>
      </c>
      <c r="F248" s="3793">
        <f t="shared" si="28"/>
        <v>2199.3000000000002</v>
      </c>
      <c r="G248" s="3822">
        <f t="shared" si="28"/>
        <v>828.3</v>
      </c>
      <c r="H248" s="2025">
        <f t="shared" si="29"/>
        <v>2350.1066741746004</v>
      </c>
      <c r="I248" s="3817">
        <f t="shared" si="30"/>
        <v>0.37661983358341283</v>
      </c>
    </row>
    <row r="249" spans="1:15" ht="15" customHeight="1" thickBot="1" x14ac:dyDescent="0.25">
      <c r="A249" s="1381" t="s">
        <v>415</v>
      </c>
      <c r="B249" s="3782">
        <v>927.3</v>
      </c>
      <c r="C249" s="3774">
        <v>820.2</v>
      </c>
      <c r="D249" s="3796">
        <v>1266.3</v>
      </c>
      <c r="E249" s="3790">
        <v>0</v>
      </c>
      <c r="F249" s="3793">
        <f t="shared" si="28"/>
        <v>2193.6</v>
      </c>
      <c r="G249" s="3822">
        <f t="shared" si="28"/>
        <v>820.2</v>
      </c>
      <c r="H249" s="2026">
        <f t="shared" si="29"/>
        <v>2341.9242088504916</v>
      </c>
      <c r="I249" s="3818">
        <f t="shared" si="30"/>
        <v>0.3739059080962801</v>
      </c>
    </row>
    <row r="250" spans="1:15" ht="15" customHeight="1" thickBot="1" x14ac:dyDescent="0.3">
      <c r="A250" s="1386" t="s">
        <v>416</v>
      </c>
      <c r="B250" s="1583">
        <f>SUM(B226:B249)</f>
        <v>23965.5</v>
      </c>
      <c r="C250" s="1600">
        <f t="shared" ref="C250:H250" si="31">SUM(C226:C249)</f>
        <v>20925.900000000001</v>
      </c>
      <c r="D250" s="3768">
        <f t="shared" si="31"/>
        <v>30030.300000000003</v>
      </c>
      <c r="E250" s="1583">
        <f t="shared" si="31"/>
        <v>0</v>
      </c>
      <c r="F250" s="1583">
        <f t="shared" si="31"/>
        <v>53995.8</v>
      </c>
      <c r="G250" s="1583">
        <f t="shared" si="31"/>
        <v>20925.900000000001</v>
      </c>
      <c r="H250" s="1600">
        <f t="shared" si="31"/>
        <v>57911.209344849274</v>
      </c>
      <c r="I250" s="3820">
        <f t="shared" si="30"/>
        <v>0.38754680919627083</v>
      </c>
    </row>
    <row r="251" spans="1:15" ht="15" customHeight="1" x14ac:dyDescent="0.2">
      <c r="B251" s="47"/>
      <c r="C251" s="47"/>
      <c r="D251" s="47"/>
      <c r="E251" s="47"/>
      <c r="F251" s="47"/>
      <c r="G251" s="47"/>
      <c r="H251" s="47"/>
      <c r="I251" s="47"/>
    </row>
    <row r="252" spans="1:15" ht="15" customHeight="1" x14ac:dyDescent="0.2">
      <c r="B252" s="47"/>
      <c r="C252" s="47"/>
      <c r="D252" s="47"/>
      <c r="E252" s="47"/>
      <c r="F252" s="47"/>
      <c r="G252" s="47"/>
      <c r="H252" s="47"/>
      <c r="I252" s="47"/>
    </row>
    <row r="253" spans="1:15" s="1378" customFormat="1" ht="15" customHeight="1" thickBot="1" x14ac:dyDescent="0.3">
      <c r="A253" s="1562" t="s">
        <v>477</v>
      </c>
      <c r="B253" s="1568"/>
      <c r="C253" s="1568"/>
      <c r="D253" s="1566" t="s">
        <v>476</v>
      </c>
      <c r="E253" s="1568"/>
      <c r="F253" s="1568"/>
      <c r="G253" s="1568"/>
      <c r="H253" s="1568"/>
      <c r="I253" s="1568"/>
      <c r="J253" s="1563"/>
      <c r="K253" s="1562" t="s">
        <v>478</v>
      </c>
      <c r="L253" s="1563"/>
      <c r="M253" s="1604"/>
      <c r="N253" s="2689"/>
      <c r="O253" s="1394"/>
    </row>
    <row r="254" spans="1:15" ht="15" customHeight="1" thickBot="1" x14ac:dyDescent="0.3">
      <c r="A254" s="4803" t="s">
        <v>368</v>
      </c>
      <c r="B254" s="4794">
        <v>42536</v>
      </c>
      <c r="C254" s="4780"/>
      <c r="D254" s="4779">
        <v>42536</v>
      </c>
      <c r="E254" s="4795"/>
      <c r="F254" s="4852" t="s">
        <v>369</v>
      </c>
      <c r="G254" s="4853"/>
      <c r="H254" s="4854"/>
      <c r="I254" s="4855"/>
      <c r="K254" s="4803" t="s">
        <v>368</v>
      </c>
      <c r="L254" s="4805">
        <v>42536</v>
      </c>
      <c r="M254" s="4806"/>
      <c r="N254" s="48"/>
    </row>
    <row r="255" spans="1:15" ht="15" customHeight="1" thickBot="1" x14ac:dyDescent="0.3">
      <c r="A255" s="4804"/>
      <c r="B255" s="3760" t="s">
        <v>371</v>
      </c>
      <c r="C255" s="1573" t="s">
        <v>372</v>
      </c>
      <c r="D255" s="3801" t="s">
        <v>371</v>
      </c>
      <c r="E255" s="1573" t="s">
        <v>372</v>
      </c>
      <c r="F255" s="2015" t="s">
        <v>371</v>
      </c>
      <c r="G255" s="2016" t="s">
        <v>372</v>
      </c>
      <c r="H255" s="2017" t="s">
        <v>348</v>
      </c>
      <c r="I255" s="1569" t="s">
        <v>109</v>
      </c>
      <c r="K255" s="4804"/>
      <c r="L255" s="2019" t="s">
        <v>371</v>
      </c>
      <c r="M255" s="2020" t="s">
        <v>372</v>
      </c>
      <c r="N255" s="1402"/>
    </row>
    <row r="256" spans="1:15" ht="15" customHeight="1" x14ac:dyDescent="0.2">
      <c r="A256" s="1380" t="s">
        <v>375</v>
      </c>
      <c r="B256" s="3772">
        <v>349.2</v>
      </c>
      <c r="C256" s="3774">
        <v>0</v>
      </c>
      <c r="D256" s="3794">
        <v>73.8</v>
      </c>
      <c r="E256" s="3786">
        <v>0</v>
      </c>
      <c r="F256" s="3792">
        <f>B256+D256</f>
        <v>423</v>
      </c>
      <c r="G256" s="3821">
        <f>C256+E256</f>
        <v>0</v>
      </c>
      <c r="H256" s="2024">
        <f>SQRT(F256*F256+G256*G256)</f>
        <v>423</v>
      </c>
      <c r="I256" s="3816">
        <f>G256/F256</f>
        <v>0</v>
      </c>
      <c r="K256" s="1380" t="s">
        <v>375</v>
      </c>
      <c r="L256" s="3772">
        <v>0.06</v>
      </c>
      <c r="M256" s="3774">
        <v>0</v>
      </c>
      <c r="N256" s="1603"/>
    </row>
    <row r="257" spans="1:14" ht="15" customHeight="1" x14ac:dyDescent="0.2">
      <c r="A257" s="1381" t="s">
        <v>377</v>
      </c>
      <c r="B257" s="3772">
        <v>344.7</v>
      </c>
      <c r="C257" s="3774">
        <v>0</v>
      </c>
      <c r="D257" s="3794">
        <v>51.6</v>
      </c>
      <c r="E257" s="3786">
        <v>0</v>
      </c>
      <c r="F257" s="3793">
        <f t="shared" ref="F257:G279" si="32">B257+D257</f>
        <v>396.3</v>
      </c>
      <c r="G257" s="3822">
        <f t="shared" si="32"/>
        <v>0</v>
      </c>
      <c r="H257" s="2025">
        <f t="shared" ref="H257:H279" si="33">SQRT(F257*F257+G257*G257)</f>
        <v>396.3</v>
      </c>
      <c r="I257" s="3817">
        <f t="shared" ref="I257:I280" si="34">G257/F257</f>
        <v>0</v>
      </c>
      <c r="K257" s="1381" t="s">
        <v>377</v>
      </c>
      <c r="L257" s="3772">
        <v>0.06</v>
      </c>
      <c r="M257" s="3774">
        <v>0</v>
      </c>
      <c r="N257" s="2575"/>
    </row>
    <row r="258" spans="1:14" ht="15" customHeight="1" x14ac:dyDescent="0.2">
      <c r="A258" s="1381" t="s">
        <v>379</v>
      </c>
      <c r="B258" s="3772">
        <v>455.7</v>
      </c>
      <c r="C258" s="3774">
        <v>33.6</v>
      </c>
      <c r="D258" s="3794">
        <v>49.2</v>
      </c>
      <c r="E258" s="3786">
        <v>0</v>
      </c>
      <c r="F258" s="3793">
        <f t="shared" si="32"/>
        <v>504.9</v>
      </c>
      <c r="G258" s="3822">
        <f t="shared" si="32"/>
        <v>33.6</v>
      </c>
      <c r="H258" s="2025">
        <f t="shared" si="33"/>
        <v>506.01676849685521</v>
      </c>
      <c r="I258" s="3817">
        <f t="shared" si="34"/>
        <v>6.6547831253713607E-2</v>
      </c>
      <c r="K258" s="1381" t="s">
        <v>379</v>
      </c>
      <c r="L258" s="3772">
        <v>0.06</v>
      </c>
      <c r="M258" s="3774">
        <v>0</v>
      </c>
      <c r="N258" s="2575"/>
    </row>
    <row r="259" spans="1:14" ht="15" customHeight="1" x14ac:dyDescent="0.2">
      <c r="A259" s="1381" t="s">
        <v>381</v>
      </c>
      <c r="B259" s="3772">
        <v>446.4</v>
      </c>
      <c r="C259" s="3774">
        <v>29.7</v>
      </c>
      <c r="D259" s="3794">
        <v>96.3</v>
      </c>
      <c r="E259" s="3786">
        <v>0</v>
      </c>
      <c r="F259" s="3793">
        <f t="shared" si="32"/>
        <v>542.69999999999993</v>
      </c>
      <c r="G259" s="3822">
        <f t="shared" si="32"/>
        <v>29.7</v>
      </c>
      <c r="H259" s="2025">
        <f t="shared" si="33"/>
        <v>543.512078982611</v>
      </c>
      <c r="I259" s="3817">
        <f t="shared" si="34"/>
        <v>5.4726368159203988E-2</v>
      </c>
      <c r="K259" s="1381" t="s">
        <v>381</v>
      </c>
      <c r="L259" s="3772">
        <v>0.06</v>
      </c>
      <c r="M259" s="3774">
        <v>0</v>
      </c>
      <c r="N259" s="2575"/>
    </row>
    <row r="260" spans="1:14" ht="15" customHeight="1" x14ac:dyDescent="0.2">
      <c r="A260" s="1381" t="s">
        <v>383</v>
      </c>
      <c r="B260" s="3782">
        <v>312.3</v>
      </c>
      <c r="C260" s="3774">
        <v>0</v>
      </c>
      <c r="D260" s="3794">
        <v>76.2</v>
      </c>
      <c r="E260" s="3786">
        <v>0</v>
      </c>
      <c r="F260" s="3793">
        <f t="shared" si="32"/>
        <v>388.5</v>
      </c>
      <c r="G260" s="3822">
        <f t="shared" si="32"/>
        <v>0</v>
      </c>
      <c r="H260" s="2025">
        <f t="shared" si="33"/>
        <v>388.5</v>
      </c>
      <c r="I260" s="3817">
        <f t="shared" si="34"/>
        <v>0</v>
      </c>
      <c r="K260" s="1381" t="s">
        <v>383</v>
      </c>
      <c r="L260" s="3772">
        <v>0.06</v>
      </c>
      <c r="M260" s="3774">
        <v>0</v>
      </c>
      <c r="N260" s="2575"/>
    </row>
    <row r="261" spans="1:14" ht="15" customHeight="1" x14ac:dyDescent="0.2">
      <c r="A261" s="1381" t="s">
        <v>385</v>
      </c>
      <c r="B261" s="3772">
        <v>316.8</v>
      </c>
      <c r="C261" s="3774">
        <v>0</v>
      </c>
      <c r="D261" s="3794">
        <v>21.3</v>
      </c>
      <c r="E261" s="3786">
        <v>0</v>
      </c>
      <c r="F261" s="3793">
        <f t="shared" si="32"/>
        <v>338.1</v>
      </c>
      <c r="G261" s="3822">
        <f t="shared" si="32"/>
        <v>0</v>
      </c>
      <c r="H261" s="2025">
        <f t="shared" si="33"/>
        <v>338.1</v>
      </c>
      <c r="I261" s="3817">
        <f t="shared" si="34"/>
        <v>0</v>
      </c>
      <c r="K261" s="1381" t="s">
        <v>385</v>
      </c>
      <c r="L261" s="3772">
        <v>0.06</v>
      </c>
      <c r="M261" s="3774">
        <v>0</v>
      </c>
      <c r="N261" s="2575"/>
    </row>
    <row r="262" spans="1:14" ht="15" customHeight="1" x14ac:dyDescent="0.2">
      <c r="A262" s="1381" t="s">
        <v>387</v>
      </c>
      <c r="B262" s="3772">
        <v>348.3</v>
      </c>
      <c r="C262" s="3774">
        <v>0</v>
      </c>
      <c r="D262" s="3795">
        <v>20.7</v>
      </c>
      <c r="E262" s="3786">
        <v>0</v>
      </c>
      <c r="F262" s="3793">
        <f t="shared" si="32"/>
        <v>369</v>
      </c>
      <c r="G262" s="3822">
        <f t="shared" si="32"/>
        <v>0</v>
      </c>
      <c r="H262" s="2025">
        <f t="shared" si="33"/>
        <v>369</v>
      </c>
      <c r="I262" s="3817">
        <f t="shared" si="34"/>
        <v>0</v>
      </c>
      <c r="K262" s="1381" t="s">
        <v>387</v>
      </c>
      <c r="L262" s="3772">
        <v>0.06</v>
      </c>
      <c r="M262" s="3774">
        <v>0</v>
      </c>
      <c r="N262" s="2575"/>
    </row>
    <row r="263" spans="1:14" ht="15" customHeight="1" x14ac:dyDescent="0.2">
      <c r="A263" s="1381" t="s">
        <v>389</v>
      </c>
      <c r="B263" s="3772">
        <v>386.1</v>
      </c>
      <c r="C263" s="3774">
        <v>6</v>
      </c>
      <c r="D263" s="3794">
        <v>81.900000000000006</v>
      </c>
      <c r="E263" s="3786">
        <v>0</v>
      </c>
      <c r="F263" s="3793">
        <f t="shared" si="32"/>
        <v>468</v>
      </c>
      <c r="G263" s="3822">
        <f t="shared" si="32"/>
        <v>6</v>
      </c>
      <c r="H263" s="2025">
        <f t="shared" si="33"/>
        <v>468.03845995815345</v>
      </c>
      <c r="I263" s="3817">
        <f t="shared" si="34"/>
        <v>1.282051282051282E-2</v>
      </c>
      <c r="K263" s="1381" t="s">
        <v>389</v>
      </c>
      <c r="L263" s="3772">
        <v>0.12</v>
      </c>
      <c r="M263" s="3774">
        <v>0</v>
      </c>
      <c r="N263" s="2575"/>
    </row>
    <row r="264" spans="1:14" ht="15" customHeight="1" x14ac:dyDescent="0.2">
      <c r="A264" s="1381" t="s">
        <v>391</v>
      </c>
      <c r="B264" s="3772">
        <v>441.9</v>
      </c>
      <c r="C264" s="3774">
        <v>14.1</v>
      </c>
      <c r="D264" s="3794">
        <v>69.900000000000006</v>
      </c>
      <c r="E264" s="3786">
        <v>0</v>
      </c>
      <c r="F264" s="3793">
        <f t="shared" si="32"/>
        <v>511.79999999999995</v>
      </c>
      <c r="G264" s="3822">
        <f t="shared" si="32"/>
        <v>14.1</v>
      </c>
      <c r="H264" s="2025">
        <f t="shared" si="33"/>
        <v>511.99418942015342</v>
      </c>
      <c r="I264" s="3817">
        <f t="shared" si="34"/>
        <v>2.7549824150058619E-2</v>
      </c>
      <c r="K264" s="1381" t="s">
        <v>391</v>
      </c>
      <c r="L264" s="3772">
        <v>0.06</v>
      </c>
      <c r="M264" s="3774">
        <v>0</v>
      </c>
      <c r="N264" s="2575"/>
    </row>
    <row r="265" spans="1:14" ht="15" customHeight="1" x14ac:dyDescent="0.2">
      <c r="A265" s="1381" t="s">
        <v>393</v>
      </c>
      <c r="B265" s="3772">
        <v>340.2</v>
      </c>
      <c r="C265" s="3774">
        <v>0</v>
      </c>
      <c r="D265" s="3794">
        <v>23.7</v>
      </c>
      <c r="E265" s="3786">
        <v>0</v>
      </c>
      <c r="F265" s="3793">
        <f t="shared" si="32"/>
        <v>363.9</v>
      </c>
      <c r="G265" s="3822">
        <f t="shared" si="32"/>
        <v>0</v>
      </c>
      <c r="H265" s="2025">
        <f t="shared" si="33"/>
        <v>363.9</v>
      </c>
      <c r="I265" s="3817">
        <f t="shared" si="34"/>
        <v>0</v>
      </c>
      <c r="K265" s="1381" t="s">
        <v>393</v>
      </c>
      <c r="L265" s="3772">
        <v>0.06</v>
      </c>
      <c r="M265" s="3774">
        <v>0</v>
      </c>
      <c r="N265" s="2575"/>
    </row>
    <row r="266" spans="1:14" ht="15" customHeight="1" x14ac:dyDescent="0.2">
      <c r="A266" s="1381" t="s">
        <v>395</v>
      </c>
      <c r="B266" s="3772">
        <v>371.4</v>
      </c>
      <c r="C266" s="3774">
        <v>0</v>
      </c>
      <c r="D266" s="3794">
        <v>79.5</v>
      </c>
      <c r="E266" s="3786">
        <v>0</v>
      </c>
      <c r="F266" s="3793">
        <f>B266+D266</f>
        <v>450.9</v>
      </c>
      <c r="G266" s="3822">
        <f t="shared" si="32"/>
        <v>0</v>
      </c>
      <c r="H266" s="2025">
        <f t="shared" si="33"/>
        <v>450.9</v>
      </c>
      <c r="I266" s="3817">
        <f t="shared" si="34"/>
        <v>0</v>
      </c>
      <c r="K266" s="1381" t="s">
        <v>395</v>
      </c>
      <c r="L266" s="3772">
        <v>0.06</v>
      </c>
      <c r="M266" s="3774">
        <v>0</v>
      </c>
      <c r="N266" s="2575"/>
    </row>
    <row r="267" spans="1:14" ht="15" customHeight="1" x14ac:dyDescent="0.2">
      <c r="A267" s="1381" t="s">
        <v>397</v>
      </c>
      <c r="B267" s="3772">
        <v>330.6</v>
      </c>
      <c r="C267" s="3774">
        <v>0</v>
      </c>
      <c r="D267" s="3794">
        <v>108.3</v>
      </c>
      <c r="E267" s="3786">
        <v>0</v>
      </c>
      <c r="F267" s="3793">
        <f t="shared" si="32"/>
        <v>438.90000000000003</v>
      </c>
      <c r="G267" s="3822">
        <f t="shared" si="32"/>
        <v>0</v>
      </c>
      <c r="H267" s="2025">
        <f t="shared" si="33"/>
        <v>438.90000000000003</v>
      </c>
      <c r="I267" s="3817">
        <f t="shared" si="34"/>
        <v>0</v>
      </c>
      <c r="K267" s="1381" t="s">
        <v>397</v>
      </c>
      <c r="L267" s="3772">
        <v>0.06</v>
      </c>
      <c r="M267" s="3774">
        <v>0</v>
      </c>
      <c r="N267" s="2575"/>
    </row>
    <row r="268" spans="1:14" ht="15" customHeight="1" x14ac:dyDescent="0.2">
      <c r="A268" s="1381" t="s">
        <v>399</v>
      </c>
      <c r="B268" s="3772">
        <v>408</v>
      </c>
      <c r="C268" s="3774">
        <v>3.3</v>
      </c>
      <c r="D268" s="3794">
        <v>42.9</v>
      </c>
      <c r="E268" s="3786">
        <v>0</v>
      </c>
      <c r="F268" s="3793">
        <f t="shared" si="32"/>
        <v>450.9</v>
      </c>
      <c r="G268" s="3822">
        <f t="shared" si="32"/>
        <v>3.3</v>
      </c>
      <c r="H268" s="2025">
        <f t="shared" si="33"/>
        <v>450.91207568660212</v>
      </c>
      <c r="I268" s="3817">
        <f t="shared" si="34"/>
        <v>7.3186959414504324E-3</v>
      </c>
      <c r="K268" s="1381" t="s">
        <v>399</v>
      </c>
      <c r="L268" s="3781">
        <v>0.12</v>
      </c>
      <c r="M268" s="3774">
        <v>0</v>
      </c>
      <c r="N268" s="2575"/>
    </row>
    <row r="269" spans="1:14" ht="15" customHeight="1" x14ac:dyDescent="0.2">
      <c r="A269" s="1381" t="s">
        <v>401</v>
      </c>
      <c r="B269" s="3772">
        <v>431.1</v>
      </c>
      <c r="C269" s="3774">
        <v>11.1</v>
      </c>
      <c r="D269" s="3794">
        <v>27.9</v>
      </c>
      <c r="E269" s="3786">
        <v>0</v>
      </c>
      <c r="F269" s="3793">
        <f t="shared" si="32"/>
        <v>459</v>
      </c>
      <c r="G269" s="3822">
        <f t="shared" si="32"/>
        <v>11.1</v>
      </c>
      <c r="H269" s="2025">
        <f t="shared" si="33"/>
        <v>459.13419606907956</v>
      </c>
      <c r="I269" s="3817">
        <f t="shared" si="34"/>
        <v>2.4183006535947713E-2</v>
      </c>
      <c r="K269" s="1381" t="s">
        <v>401</v>
      </c>
      <c r="L269" s="3772">
        <v>0.06</v>
      </c>
      <c r="M269" s="3774">
        <v>0</v>
      </c>
      <c r="N269" s="2575"/>
    </row>
    <row r="270" spans="1:14" ht="15" customHeight="1" x14ac:dyDescent="0.2">
      <c r="A270" s="1381" t="s">
        <v>403</v>
      </c>
      <c r="B270" s="3772">
        <v>333.9</v>
      </c>
      <c r="C270" s="3774">
        <v>0</v>
      </c>
      <c r="D270" s="3794">
        <v>76.5</v>
      </c>
      <c r="E270" s="3786">
        <v>0</v>
      </c>
      <c r="F270" s="3793">
        <f t="shared" si="32"/>
        <v>410.4</v>
      </c>
      <c r="G270" s="3822">
        <f t="shared" si="32"/>
        <v>0</v>
      </c>
      <c r="H270" s="2025">
        <f t="shared" si="33"/>
        <v>410.4</v>
      </c>
      <c r="I270" s="3817">
        <f t="shared" si="34"/>
        <v>0</v>
      </c>
      <c r="K270" s="1381" t="s">
        <v>403</v>
      </c>
      <c r="L270" s="3772">
        <v>0.06</v>
      </c>
      <c r="M270" s="3774">
        <v>0</v>
      </c>
      <c r="N270" s="2575"/>
    </row>
    <row r="271" spans="1:14" ht="15" customHeight="1" x14ac:dyDescent="0.2">
      <c r="A271" s="1381" t="s">
        <v>405</v>
      </c>
      <c r="B271" s="3772">
        <v>340.5</v>
      </c>
      <c r="C271" s="3774">
        <v>0</v>
      </c>
      <c r="D271" s="3794">
        <v>56.7</v>
      </c>
      <c r="E271" s="3786">
        <v>0</v>
      </c>
      <c r="F271" s="3793">
        <f t="shared" si="32"/>
        <v>397.2</v>
      </c>
      <c r="G271" s="3822">
        <f t="shared" si="32"/>
        <v>0</v>
      </c>
      <c r="H271" s="2025">
        <f t="shared" si="33"/>
        <v>397.2</v>
      </c>
      <c r="I271" s="3817">
        <f t="shared" si="34"/>
        <v>0</v>
      </c>
      <c r="K271" s="1381" t="s">
        <v>405</v>
      </c>
      <c r="L271" s="3772">
        <v>0.06</v>
      </c>
      <c r="M271" s="3774">
        <v>0</v>
      </c>
      <c r="N271" s="2575"/>
    </row>
    <row r="272" spans="1:14" ht="15" customHeight="1" x14ac:dyDescent="0.2">
      <c r="A272" s="1381" t="s">
        <v>407</v>
      </c>
      <c r="B272" s="3772">
        <v>313.2</v>
      </c>
      <c r="C272" s="3774">
        <v>0</v>
      </c>
      <c r="D272" s="3794">
        <v>23.1</v>
      </c>
      <c r="E272" s="3786">
        <v>0</v>
      </c>
      <c r="F272" s="3793">
        <f t="shared" si="32"/>
        <v>336.3</v>
      </c>
      <c r="G272" s="3822">
        <f>C272+E272</f>
        <v>0</v>
      </c>
      <c r="H272" s="2025">
        <f t="shared" si="33"/>
        <v>336.3</v>
      </c>
      <c r="I272" s="3817">
        <f t="shared" si="34"/>
        <v>0</v>
      </c>
      <c r="K272" s="1381" t="s">
        <v>407</v>
      </c>
      <c r="L272" s="3772">
        <v>0.06</v>
      </c>
      <c r="M272" s="3774">
        <v>0</v>
      </c>
      <c r="N272" s="2575"/>
    </row>
    <row r="273" spans="1:14" ht="15" customHeight="1" x14ac:dyDescent="0.2">
      <c r="A273" s="1381" t="s">
        <v>408</v>
      </c>
      <c r="B273" s="3772">
        <v>361.2</v>
      </c>
      <c r="C273" s="3774">
        <v>0</v>
      </c>
      <c r="D273" s="3794">
        <v>73.8</v>
      </c>
      <c r="E273" s="3786">
        <v>0</v>
      </c>
      <c r="F273" s="3793">
        <f t="shared" si="32"/>
        <v>435</v>
      </c>
      <c r="G273" s="3822">
        <f t="shared" si="32"/>
        <v>0</v>
      </c>
      <c r="H273" s="2025">
        <f t="shared" si="33"/>
        <v>435</v>
      </c>
      <c r="I273" s="3817">
        <f t="shared" si="34"/>
        <v>0</v>
      </c>
      <c r="K273" s="1381" t="s">
        <v>408</v>
      </c>
      <c r="L273" s="3772">
        <v>0.06</v>
      </c>
      <c r="M273" s="3774">
        <v>0</v>
      </c>
      <c r="N273" s="2575"/>
    </row>
    <row r="274" spans="1:14" ht="15" customHeight="1" x14ac:dyDescent="0.2">
      <c r="A274" s="1381" t="s">
        <v>410</v>
      </c>
      <c r="B274" s="3781">
        <v>490.2</v>
      </c>
      <c r="C274" s="3773">
        <v>36</v>
      </c>
      <c r="D274" s="3796">
        <v>115.8</v>
      </c>
      <c r="E274" s="3786">
        <v>0</v>
      </c>
      <c r="F274" s="3793">
        <f t="shared" si="32"/>
        <v>606</v>
      </c>
      <c r="G274" s="3822">
        <f t="shared" si="32"/>
        <v>36</v>
      </c>
      <c r="H274" s="2025">
        <f t="shared" si="33"/>
        <v>607.06836517809097</v>
      </c>
      <c r="I274" s="3817">
        <f t="shared" si="34"/>
        <v>5.9405940594059403E-2</v>
      </c>
      <c r="K274" s="1381" t="s">
        <v>410</v>
      </c>
      <c r="L274" s="3772">
        <v>0.06</v>
      </c>
      <c r="M274" s="3774">
        <v>0</v>
      </c>
      <c r="N274" s="2575"/>
    </row>
    <row r="275" spans="1:14" ht="15" customHeight="1" x14ac:dyDescent="0.2">
      <c r="A275" s="1381" t="s">
        <v>411</v>
      </c>
      <c r="B275" s="3772">
        <v>370.2</v>
      </c>
      <c r="C275" s="3774">
        <v>5.4</v>
      </c>
      <c r="D275" s="3794">
        <v>59.1</v>
      </c>
      <c r="E275" s="3786">
        <v>0</v>
      </c>
      <c r="F275" s="3793">
        <f t="shared" si="32"/>
        <v>429.3</v>
      </c>
      <c r="G275" s="3822">
        <f t="shared" si="32"/>
        <v>5.4</v>
      </c>
      <c r="H275" s="2025">
        <f t="shared" si="33"/>
        <v>429.33396092086639</v>
      </c>
      <c r="I275" s="3817">
        <f t="shared" si="34"/>
        <v>1.2578616352201259E-2</v>
      </c>
      <c r="K275" s="1381" t="s">
        <v>411</v>
      </c>
      <c r="L275" s="3772">
        <v>0.06</v>
      </c>
      <c r="M275" s="3774">
        <v>0</v>
      </c>
      <c r="N275" s="2575"/>
    </row>
    <row r="276" spans="1:14" ht="15" customHeight="1" x14ac:dyDescent="0.2">
      <c r="A276" s="1381" t="s">
        <v>412</v>
      </c>
      <c r="B276" s="3772">
        <v>339.6</v>
      </c>
      <c r="C276" s="3774">
        <v>0</v>
      </c>
      <c r="D276" s="3794">
        <v>23.7</v>
      </c>
      <c r="E276" s="3786">
        <v>0</v>
      </c>
      <c r="F276" s="3793">
        <f t="shared" si="32"/>
        <v>363.3</v>
      </c>
      <c r="G276" s="3822">
        <f t="shared" si="32"/>
        <v>0</v>
      </c>
      <c r="H276" s="2025">
        <f t="shared" si="33"/>
        <v>363.3</v>
      </c>
      <c r="I276" s="3817">
        <f t="shared" si="34"/>
        <v>0</v>
      </c>
      <c r="K276" s="1381" t="s">
        <v>412</v>
      </c>
      <c r="L276" s="3772">
        <v>0.06</v>
      </c>
      <c r="M276" s="3774">
        <v>0</v>
      </c>
      <c r="N276" s="2575"/>
    </row>
    <row r="277" spans="1:14" ht="15" customHeight="1" x14ac:dyDescent="0.2">
      <c r="A277" s="1381" t="s">
        <v>413</v>
      </c>
      <c r="B277" s="3772">
        <v>341.4</v>
      </c>
      <c r="C277" s="3774">
        <v>0</v>
      </c>
      <c r="D277" s="3794">
        <v>79.2</v>
      </c>
      <c r="E277" s="3786">
        <v>0</v>
      </c>
      <c r="F277" s="3793">
        <f t="shared" si="32"/>
        <v>420.59999999999997</v>
      </c>
      <c r="G277" s="3822">
        <f t="shared" si="32"/>
        <v>0</v>
      </c>
      <c r="H277" s="2025">
        <f t="shared" si="33"/>
        <v>420.59999999999997</v>
      </c>
      <c r="I277" s="3817">
        <f t="shared" si="34"/>
        <v>0</v>
      </c>
      <c r="K277" s="1381" t="s">
        <v>413</v>
      </c>
      <c r="L277" s="3772">
        <v>0.06</v>
      </c>
      <c r="M277" s="3774">
        <v>0</v>
      </c>
      <c r="N277" s="2575"/>
    </row>
    <row r="278" spans="1:14" ht="15" customHeight="1" x14ac:dyDescent="0.2">
      <c r="A278" s="1381" t="s">
        <v>414</v>
      </c>
      <c r="B278" s="3772">
        <v>362.7</v>
      </c>
      <c r="C278" s="3774">
        <v>0</v>
      </c>
      <c r="D278" s="3794">
        <v>80.7</v>
      </c>
      <c r="E278" s="3786">
        <v>0</v>
      </c>
      <c r="F278" s="3793">
        <f t="shared" si="32"/>
        <v>443.4</v>
      </c>
      <c r="G278" s="3822">
        <f t="shared" si="32"/>
        <v>0</v>
      </c>
      <c r="H278" s="2025">
        <f t="shared" si="33"/>
        <v>443.4</v>
      </c>
      <c r="I278" s="3817">
        <f t="shared" si="34"/>
        <v>0</v>
      </c>
      <c r="K278" s="1381" t="s">
        <v>414</v>
      </c>
      <c r="L278" s="3772">
        <v>0.06</v>
      </c>
      <c r="M278" s="3774">
        <v>0</v>
      </c>
      <c r="N278" s="2575"/>
    </row>
    <row r="279" spans="1:14" ht="15" customHeight="1" thickBot="1" x14ac:dyDescent="0.25">
      <c r="A279" s="1381" t="s">
        <v>415</v>
      </c>
      <c r="B279" s="3797">
        <v>381</v>
      </c>
      <c r="C279" s="3800">
        <v>0</v>
      </c>
      <c r="D279" s="3794">
        <v>22.5</v>
      </c>
      <c r="E279" s="3790">
        <v>0</v>
      </c>
      <c r="F279" s="3793">
        <f t="shared" si="32"/>
        <v>403.5</v>
      </c>
      <c r="G279" s="3822">
        <f t="shared" si="32"/>
        <v>0</v>
      </c>
      <c r="H279" s="2026">
        <f t="shared" si="33"/>
        <v>403.5</v>
      </c>
      <c r="I279" s="3818">
        <f t="shared" si="34"/>
        <v>0</v>
      </c>
      <c r="K279" s="1381" t="s">
        <v>415</v>
      </c>
      <c r="L279" s="3782">
        <v>0.06</v>
      </c>
      <c r="M279" s="3773">
        <v>0</v>
      </c>
      <c r="N279" s="2575"/>
    </row>
    <row r="280" spans="1:14" ht="15" customHeight="1" thickBot="1" x14ac:dyDescent="0.3">
      <c r="A280" s="1386" t="s">
        <v>416</v>
      </c>
      <c r="B280" s="1583">
        <f>SUM(B256:B279)</f>
        <v>8916.6</v>
      </c>
      <c r="C280" s="1583">
        <f t="shared" ref="C280:H280" si="35">SUM(C256:C279)</f>
        <v>139.19999999999999</v>
      </c>
      <c r="D280" s="1583">
        <f t="shared" si="35"/>
        <v>1434.3</v>
      </c>
      <c r="E280" s="1583">
        <f t="shared" si="35"/>
        <v>0</v>
      </c>
      <c r="F280" s="1583">
        <f t="shared" si="35"/>
        <v>10350.899999999996</v>
      </c>
      <c r="G280" s="1583">
        <f t="shared" si="35"/>
        <v>139.19999999999999</v>
      </c>
      <c r="H280" s="1600">
        <f t="shared" si="35"/>
        <v>10354.310094712411</v>
      </c>
      <c r="I280" s="3820">
        <f t="shared" si="34"/>
        <v>1.3448105961800428E-2</v>
      </c>
      <c r="K280" s="1386" t="s">
        <v>416</v>
      </c>
      <c r="L280" s="1583">
        <v>0</v>
      </c>
      <c r="M280" s="1600">
        <f>SUM(M256:M279)</f>
        <v>0</v>
      </c>
      <c r="N280" s="1603"/>
    </row>
  </sheetData>
  <mergeCells count="42">
    <mergeCell ref="F14:I14"/>
    <mergeCell ref="F44:I44"/>
    <mergeCell ref="H74:H75"/>
    <mergeCell ref="I74:J74"/>
    <mergeCell ref="A14:A15"/>
    <mergeCell ref="B14:C14"/>
    <mergeCell ref="D14:E14"/>
    <mergeCell ref="A44:A45"/>
    <mergeCell ref="B44:C44"/>
    <mergeCell ref="D44:E44"/>
    <mergeCell ref="B134:C134"/>
    <mergeCell ref="D134:E134"/>
    <mergeCell ref="K44:K45"/>
    <mergeCell ref="L44:M44"/>
    <mergeCell ref="A74:A75"/>
    <mergeCell ref="B74:E74"/>
    <mergeCell ref="F104:I104"/>
    <mergeCell ref="F134:I134"/>
    <mergeCell ref="A104:A105"/>
    <mergeCell ref="B104:C104"/>
    <mergeCell ref="D104:E104"/>
    <mergeCell ref="A134:A135"/>
    <mergeCell ref="K164:K165"/>
    <mergeCell ref="L164:M164"/>
    <mergeCell ref="A194:A195"/>
    <mergeCell ref="B194:C194"/>
    <mergeCell ref="D194:E194"/>
    <mergeCell ref="A164:A165"/>
    <mergeCell ref="B164:C164"/>
    <mergeCell ref="D164:E164"/>
    <mergeCell ref="F164:I164"/>
    <mergeCell ref="F194:I194"/>
    <mergeCell ref="K254:K255"/>
    <mergeCell ref="L254:M254"/>
    <mergeCell ref="A224:A225"/>
    <mergeCell ref="B224:C224"/>
    <mergeCell ref="D224:E224"/>
    <mergeCell ref="A254:A255"/>
    <mergeCell ref="B254:C254"/>
    <mergeCell ref="D254:E254"/>
    <mergeCell ref="F224:I224"/>
    <mergeCell ref="F254:I254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9"/>
  <sheetViews>
    <sheetView workbookViewId="0">
      <selection activeCell="K307" sqref="K307"/>
    </sheetView>
  </sheetViews>
  <sheetFormatPr defaultRowHeight="12.75" x14ac:dyDescent="0.2"/>
  <cols>
    <col min="1" max="2" width="10.7109375" style="1374" customWidth="1"/>
    <col min="3" max="3" width="11.5703125" style="1374" customWidth="1"/>
    <col min="4" max="4" width="10.7109375" style="1374" customWidth="1"/>
    <col min="5" max="5" width="11.85546875" style="1374" customWidth="1"/>
    <col min="6" max="7" width="9.140625" style="1374"/>
    <col min="8" max="8" width="9.5703125" style="1374" bestFit="1" customWidth="1"/>
    <col min="9" max="9" width="9.140625" style="1374"/>
    <col min="10" max="10" width="10.140625" style="1374" customWidth="1"/>
    <col min="11" max="11" width="12.140625" style="1374" customWidth="1"/>
    <col min="12" max="12" width="9.7109375" style="1374" customWidth="1"/>
    <col min="13" max="13" width="10.28515625" style="1374" customWidth="1"/>
    <col min="14" max="14" width="8.85546875" style="1374" customWidth="1"/>
    <col min="15" max="15" width="10.140625" style="1374" customWidth="1"/>
    <col min="16" max="257" width="9.140625" style="1374"/>
    <col min="258" max="262" width="10.7109375" style="1374" customWidth="1"/>
    <col min="263" max="513" width="9.140625" style="1374"/>
    <col min="514" max="518" width="10.7109375" style="1374" customWidth="1"/>
    <col min="519" max="769" width="9.140625" style="1374"/>
    <col min="770" max="774" width="10.7109375" style="1374" customWidth="1"/>
    <col min="775" max="1025" width="9.140625" style="1374"/>
    <col min="1026" max="1030" width="10.7109375" style="1374" customWidth="1"/>
    <col min="1031" max="1281" width="9.140625" style="1374"/>
    <col min="1282" max="1286" width="10.7109375" style="1374" customWidth="1"/>
    <col min="1287" max="1537" width="9.140625" style="1374"/>
    <col min="1538" max="1542" width="10.7109375" style="1374" customWidth="1"/>
    <col min="1543" max="1793" width="9.140625" style="1374"/>
    <col min="1794" max="1798" width="10.7109375" style="1374" customWidth="1"/>
    <col min="1799" max="2049" width="9.140625" style="1374"/>
    <col min="2050" max="2054" width="10.7109375" style="1374" customWidth="1"/>
    <col min="2055" max="2305" width="9.140625" style="1374"/>
    <col min="2306" max="2310" width="10.7109375" style="1374" customWidth="1"/>
    <col min="2311" max="2561" width="9.140625" style="1374"/>
    <col min="2562" max="2566" width="10.7109375" style="1374" customWidth="1"/>
    <col min="2567" max="2817" width="9.140625" style="1374"/>
    <col min="2818" max="2822" width="10.7109375" style="1374" customWidth="1"/>
    <col min="2823" max="3073" width="9.140625" style="1374"/>
    <col min="3074" max="3078" width="10.7109375" style="1374" customWidth="1"/>
    <col min="3079" max="3329" width="9.140625" style="1374"/>
    <col min="3330" max="3334" width="10.7109375" style="1374" customWidth="1"/>
    <col min="3335" max="3585" width="9.140625" style="1374"/>
    <col min="3586" max="3590" width="10.7109375" style="1374" customWidth="1"/>
    <col min="3591" max="3841" width="9.140625" style="1374"/>
    <col min="3842" max="3846" width="10.7109375" style="1374" customWidth="1"/>
    <col min="3847" max="4097" width="9.140625" style="1374"/>
    <col min="4098" max="4102" width="10.7109375" style="1374" customWidth="1"/>
    <col min="4103" max="4353" width="9.140625" style="1374"/>
    <col min="4354" max="4358" width="10.7109375" style="1374" customWidth="1"/>
    <col min="4359" max="4609" width="9.140625" style="1374"/>
    <col min="4610" max="4614" width="10.7109375" style="1374" customWidth="1"/>
    <col min="4615" max="4865" width="9.140625" style="1374"/>
    <col min="4866" max="4870" width="10.7109375" style="1374" customWidth="1"/>
    <col min="4871" max="5121" width="9.140625" style="1374"/>
    <col min="5122" max="5126" width="10.7109375" style="1374" customWidth="1"/>
    <col min="5127" max="5377" width="9.140625" style="1374"/>
    <col min="5378" max="5382" width="10.7109375" style="1374" customWidth="1"/>
    <col min="5383" max="5633" width="9.140625" style="1374"/>
    <col min="5634" max="5638" width="10.7109375" style="1374" customWidth="1"/>
    <col min="5639" max="5889" width="9.140625" style="1374"/>
    <col min="5890" max="5894" width="10.7109375" style="1374" customWidth="1"/>
    <col min="5895" max="6145" width="9.140625" style="1374"/>
    <col min="6146" max="6150" width="10.7109375" style="1374" customWidth="1"/>
    <col min="6151" max="6401" width="9.140625" style="1374"/>
    <col min="6402" max="6406" width="10.7109375" style="1374" customWidth="1"/>
    <col min="6407" max="6657" width="9.140625" style="1374"/>
    <col min="6658" max="6662" width="10.7109375" style="1374" customWidth="1"/>
    <col min="6663" max="6913" width="9.140625" style="1374"/>
    <col min="6914" max="6918" width="10.7109375" style="1374" customWidth="1"/>
    <col min="6919" max="7169" width="9.140625" style="1374"/>
    <col min="7170" max="7174" width="10.7109375" style="1374" customWidth="1"/>
    <col min="7175" max="7425" width="9.140625" style="1374"/>
    <col min="7426" max="7430" width="10.7109375" style="1374" customWidth="1"/>
    <col min="7431" max="7681" width="9.140625" style="1374"/>
    <col min="7682" max="7686" width="10.7109375" style="1374" customWidth="1"/>
    <col min="7687" max="7937" width="9.140625" style="1374"/>
    <col min="7938" max="7942" width="10.7109375" style="1374" customWidth="1"/>
    <col min="7943" max="8193" width="9.140625" style="1374"/>
    <col min="8194" max="8198" width="10.7109375" style="1374" customWidth="1"/>
    <col min="8199" max="8449" width="9.140625" style="1374"/>
    <col min="8450" max="8454" width="10.7109375" style="1374" customWidth="1"/>
    <col min="8455" max="8705" width="9.140625" style="1374"/>
    <col min="8706" max="8710" width="10.7109375" style="1374" customWidth="1"/>
    <col min="8711" max="8961" width="9.140625" style="1374"/>
    <col min="8962" max="8966" width="10.7109375" style="1374" customWidth="1"/>
    <col min="8967" max="9217" width="9.140625" style="1374"/>
    <col min="9218" max="9222" width="10.7109375" style="1374" customWidth="1"/>
    <col min="9223" max="9473" width="9.140625" style="1374"/>
    <col min="9474" max="9478" width="10.7109375" style="1374" customWidth="1"/>
    <col min="9479" max="9729" width="9.140625" style="1374"/>
    <col min="9730" max="9734" width="10.7109375" style="1374" customWidth="1"/>
    <col min="9735" max="9985" width="9.140625" style="1374"/>
    <col min="9986" max="9990" width="10.7109375" style="1374" customWidth="1"/>
    <col min="9991" max="10241" width="9.140625" style="1374"/>
    <col min="10242" max="10246" width="10.7109375" style="1374" customWidth="1"/>
    <col min="10247" max="10497" width="9.140625" style="1374"/>
    <col min="10498" max="10502" width="10.7109375" style="1374" customWidth="1"/>
    <col min="10503" max="10753" width="9.140625" style="1374"/>
    <col min="10754" max="10758" width="10.7109375" style="1374" customWidth="1"/>
    <col min="10759" max="11009" width="9.140625" style="1374"/>
    <col min="11010" max="11014" width="10.7109375" style="1374" customWidth="1"/>
    <col min="11015" max="11265" width="9.140625" style="1374"/>
    <col min="11266" max="11270" width="10.7109375" style="1374" customWidth="1"/>
    <col min="11271" max="11521" width="9.140625" style="1374"/>
    <col min="11522" max="11526" width="10.7109375" style="1374" customWidth="1"/>
    <col min="11527" max="11777" width="9.140625" style="1374"/>
    <col min="11778" max="11782" width="10.7109375" style="1374" customWidth="1"/>
    <col min="11783" max="12033" width="9.140625" style="1374"/>
    <col min="12034" max="12038" width="10.7109375" style="1374" customWidth="1"/>
    <col min="12039" max="12289" width="9.140625" style="1374"/>
    <col min="12290" max="12294" width="10.7109375" style="1374" customWidth="1"/>
    <col min="12295" max="12545" width="9.140625" style="1374"/>
    <col min="12546" max="12550" width="10.7109375" style="1374" customWidth="1"/>
    <col min="12551" max="12801" width="9.140625" style="1374"/>
    <col min="12802" max="12806" width="10.7109375" style="1374" customWidth="1"/>
    <col min="12807" max="13057" width="9.140625" style="1374"/>
    <col min="13058" max="13062" width="10.7109375" style="1374" customWidth="1"/>
    <col min="13063" max="13313" width="9.140625" style="1374"/>
    <col min="13314" max="13318" width="10.7109375" style="1374" customWidth="1"/>
    <col min="13319" max="13569" width="9.140625" style="1374"/>
    <col min="13570" max="13574" width="10.7109375" style="1374" customWidth="1"/>
    <col min="13575" max="13825" width="9.140625" style="1374"/>
    <col min="13826" max="13830" width="10.7109375" style="1374" customWidth="1"/>
    <col min="13831" max="14081" width="9.140625" style="1374"/>
    <col min="14082" max="14086" width="10.7109375" style="1374" customWidth="1"/>
    <col min="14087" max="14337" width="9.140625" style="1374"/>
    <col min="14338" max="14342" width="10.7109375" style="1374" customWidth="1"/>
    <col min="14343" max="14593" width="9.140625" style="1374"/>
    <col min="14594" max="14598" width="10.7109375" style="1374" customWidth="1"/>
    <col min="14599" max="14849" width="9.140625" style="1374"/>
    <col min="14850" max="14854" width="10.7109375" style="1374" customWidth="1"/>
    <col min="14855" max="15105" width="9.140625" style="1374"/>
    <col min="15106" max="15110" width="10.7109375" style="1374" customWidth="1"/>
    <col min="15111" max="15361" width="9.140625" style="1374"/>
    <col min="15362" max="15366" width="10.7109375" style="1374" customWidth="1"/>
    <col min="15367" max="15617" width="9.140625" style="1374"/>
    <col min="15618" max="15622" width="10.7109375" style="1374" customWidth="1"/>
    <col min="15623" max="15873" width="9.140625" style="1374"/>
    <col min="15874" max="15878" width="10.7109375" style="1374" customWidth="1"/>
    <col min="15879" max="16129" width="9.140625" style="1374"/>
    <col min="16130" max="16134" width="10.7109375" style="1374" customWidth="1"/>
    <col min="16135" max="16384" width="9.140625" style="1374"/>
  </cols>
  <sheetData>
    <row r="1" spans="1:15" ht="15.75" x14ac:dyDescent="0.25">
      <c r="A1" s="1376" t="s">
        <v>359</v>
      </c>
    </row>
    <row r="2" spans="1:15" ht="15.75" x14ac:dyDescent="0.25">
      <c r="A2" s="1376"/>
    </row>
    <row r="3" spans="1:15" hidden="1" x14ac:dyDescent="0.2"/>
    <row r="4" spans="1:15" ht="15" x14ac:dyDescent="0.25">
      <c r="A4" s="2047" t="s">
        <v>360</v>
      </c>
      <c r="B4" s="2048" t="s">
        <v>361</v>
      </c>
      <c r="C4" s="2049" t="s">
        <v>709</v>
      </c>
      <c r="D4" s="2048" t="s">
        <v>362</v>
      </c>
      <c r="E4" s="2049" t="s">
        <v>709</v>
      </c>
      <c r="G4" s="3764" t="s">
        <v>575</v>
      </c>
      <c r="H4" s="1374" t="s">
        <v>710</v>
      </c>
    </row>
    <row r="5" spans="1:15" ht="15" x14ac:dyDescent="0.25">
      <c r="A5" s="2047" t="s">
        <v>363</v>
      </c>
      <c r="B5" s="2048" t="s">
        <v>361</v>
      </c>
      <c r="C5" s="2050" t="s">
        <v>364</v>
      </c>
      <c r="D5" s="2048" t="s">
        <v>362</v>
      </c>
      <c r="E5" s="2050" t="s">
        <v>365</v>
      </c>
      <c r="G5" s="3765" t="s">
        <v>575</v>
      </c>
      <c r="H5" s="1374" t="s">
        <v>711</v>
      </c>
    </row>
    <row r="6" spans="1:15" ht="9.75" customHeight="1" x14ac:dyDescent="0.2"/>
    <row r="7" spans="1:15" ht="0.75" hidden="1" customHeight="1" x14ac:dyDescent="0.2">
      <c r="A7" s="1559"/>
      <c r="B7" s="47"/>
      <c r="C7" s="47"/>
      <c r="D7" s="47"/>
      <c r="E7" s="47"/>
      <c r="F7" s="47"/>
      <c r="G7" s="47"/>
    </row>
    <row r="8" spans="1:15" hidden="1" x14ac:dyDescent="0.2">
      <c r="A8" s="1559"/>
      <c r="B8" s="47"/>
      <c r="C8" s="47"/>
      <c r="D8" s="47"/>
      <c r="E8" s="47"/>
      <c r="F8" s="47"/>
      <c r="G8" s="47"/>
    </row>
    <row r="9" spans="1:15" hidden="1" x14ac:dyDescent="0.2">
      <c r="A9" s="1559"/>
      <c r="B9" s="47"/>
      <c r="C9" s="47"/>
      <c r="D9" s="47"/>
      <c r="E9" s="47"/>
      <c r="F9" s="47"/>
      <c r="G9" s="47"/>
    </row>
    <row r="10" spans="1:15" hidden="1" x14ac:dyDescent="0.2">
      <c r="A10" s="1560"/>
      <c r="B10" s="47"/>
      <c r="C10" s="47"/>
      <c r="D10" s="47"/>
      <c r="E10" s="47"/>
      <c r="F10" s="47"/>
      <c r="G10" s="47"/>
    </row>
    <row r="11" spans="1:15" hidden="1" x14ac:dyDescent="0.2">
      <c r="A11" s="48"/>
      <c r="B11" s="47"/>
      <c r="C11" s="47"/>
      <c r="D11" s="47"/>
      <c r="E11" s="47"/>
      <c r="F11" s="47"/>
      <c r="G11" s="47"/>
    </row>
    <row r="12" spans="1:15" s="1378" customFormat="1" ht="15" customHeight="1" thickBot="1" x14ac:dyDescent="0.3">
      <c r="A12" s="1570" t="s">
        <v>366</v>
      </c>
      <c r="B12" s="1571"/>
      <c r="C12" s="1571"/>
      <c r="D12" s="1570" t="s">
        <v>367</v>
      </c>
      <c r="E12" s="1571"/>
      <c r="F12" s="1571"/>
      <c r="G12" s="1572"/>
      <c r="H12" s="1572"/>
      <c r="I12" s="1572"/>
    </row>
    <row r="13" spans="1:15" ht="15" customHeight="1" thickBot="1" x14ac:dyDescent="0.3">
      <c r="A13" s="4878" t="s">
        <v>368</v>
      </c>
      <c r="B13" s="4805">
        <v>42536</v>
      </c>
      <c r="C13" s="4806"/>
      <c r="D13" s="4805">
        <v>42536</v>
      </c>
      <c r="E13" s="4806"/>
      <c r="F13" s="4853" t="s">
        <v>369</v>
      </c>
      <c r="G13" s="4853"/>
      <c r="H13" s="4854"/>
      <c r="I13" s="4855"/>
      <c r="K13" s="4886" t="s">
        <v>370</v>
      </c>
      <c r="L13" s="3440" t="s">
        <v>586</v>
      </c>
      <c r="M13" s="3441"/>
      <c r="N13" s="3440" t="s">
        <v>587</v>
      </c>
      <c r="O13" s="3441"/>
    </row>
    <row r="14" spans="1:15" ht="15" customHeight="1" thickBot="1" x14ac:dyDescent="0.3">
      <c r="A14" s="4879"/>
      <c r="B14" s="2019" t="s">
        <v>371</v>
      </c>
      <c r="C14" s="2020" t="s">
        <v>372</v>
      </c>
      <c r="D14" s="2019" t="s">
        <v>371</v>
      </c>
      <c r="E14" s="2020" t="s">
        <v>372</v>
      </c>
      <c r="F14" s="2011" t="s">
        <v>371</v>
      </c>
      <c r="G14" s="2012" t="s">
        <v>372</v>
      </c>
      <c r="H14" s="2013" t="s">
        <v>348</v>
      </c>
      <c r="I14" s="2021" t="s">
        <v>109</v>
      </c>
      <c r="K14" s="4887"/>
      <c r="L14" s="1379" t="s">
        <v>373</v>
      </c>
      <c r="M14" s="2758" t="s">
        <v>703</v>
      </c>
      <c r="N14" s="1379" t="s">
        <v>373</v>
      </c>
      <c r="O14" s="2759" t="s">
        <v>703</v>
      </c>
    </row>
    <row r="15" spans="1:15" ht="15" customHeight="1" thickBot="1" x14ac:dyDescent="0.3">
      <c r="A15" s="1574" t="s">
        <v>375</v>
      </c>
      <c r="B15" s="3772">
        <v>2551.8000000000002</v>
      </c>
      <c r="C15" s="3773">
        <v>1501.5</v>
      </c>
      <c r="D15" s="3772">
        <v>2388.3000000000002</v>
      </c>
      <c r="E15" s="3774">
        <v>1195.5</v>
      </c>
      <c r="F15" s="3775">
        <f t="shared" ref="F15:F38" si="0">B15+D15</f>
        <v>4940.1000000000004</v>
      </c>
      <c r="G15" s="3776">
        <f t="shared" ref="G15:G38" si="1">C15+E15</f>
        <v>2697</v>
      </c>
      <c r="H15" s="3777">
        <f>SQRT(F15*F15+G15*G15)</f>
        <v>5628.3565105632752</v>
      </c>
      <c r="I15" s="1576">
        <f>G15/F15</f>
        <v>0.54594036557964409</v>
      </c>
      <c r="K15" s="4789"/>
      <c r="L15" s="1558" t="s">
        <v>376</v>
      </c>
      <c r="M15" s="2144"/>
      <c r="N15" s="1558" t="s">
        <v>376</v>
      </c>
      <c r="O15" s="2145"/>
    </row>
    <row r="16" spans="1:15" ht="15" customHeight="1" x14ac:dyDescent="0.25">
      <c r="A16" s="1577" t="s">
        <v>377</v>
      </c>
      <c r="B16" s="3772">
        <v>2535.9</v>
      </c>
      <c r="C16" s="3774">
        <v>1485.3</v>
      </c>
      <c r="D16" s="3772">
        <v>2416.5</v>
      </c>
      <c r="E16" s="3774">
        <v>1221.9000000000001</v>
      </c>
      <c r="F16" s="3778">
        <f t="shared" si="0"/>
        <v>4952.3999999999996</v>
      </c>
      <c r="G16" s="3779">
        <f t="shared" si="1"/>
        <v>2707.2</v>
      </c>
      <c r="H16" s="3780">
        <f t="shared" ref="H16:H38" si="2">SQRT(F16*F16+G16*G16)</f>
        <v>5644.0408928355573</v>
      </c>
      <c r="I16" s="1576">
        <f t="shared" ref="I16:I39" si="3">G16/F16</f>
        <v>0.54664405136903316</v>
      </c>
      <c r="K16" s="4445" t="s">
        <v>378</v>
      </c>
      <c r="L16" s="2856">
        <v>6.3</v>
      </c>
      <c r="M16" s="2857" t="s">
        <v>692</v>
      </c>
      <c r="N16" s="2852">
        <v>6.3</v>
      </c>
      <c r="O16" s="2850" t="s">
        <v>692</v>
      </c>
    </row>
    <row r="17" spans="1:15" ht="15" customHeight="1" x14ac:dyDescent="0.2">
      <c r="A17" s="1577" t="s">
        <v>379</v>
      </c>
      <c r="B17" s="3772">
        <v>2544.6</v>
      </c>
      <c r="C17" s="3774">
        <v>1464</v>
      </c>
      <c r="D17" s="3772">
        <v>2419.8000000000002</v>
      </c>
      <c r="E17" s="3774">
        <v>1222.5</v>
      </c>
      <c r="F17" s="3778">
        <f t="shared" si="0"/>
        <v>4964.3999999999996</v>
      </c>
      <c r="G17" s="3779">
        <f t="shared" si="1"/>
        <v>2686.5</v>
      </c>
      <c r="H17" s="3780">
        <f t="shared" si="2"/>
        <v>5644.6921625541281</v>
      </c>
      <c r="I17" s="1576">
        <f t="shared" si="3"/>
        <v>0.54115300942712119</v>
      </c>
      <c r="K17" s="4446" t="s">
        <v>380</v>
      </c>
      <c r="L17" s="2858">
        <v>6.3</v>
      </c>
      <c r="M17" s="2849" t="s">
        <v>693</v>
      </c>
      <c r="N17" s="2853">
        <v>6.3</v>
      </c>
      <c r="O17" s="2849" t="s">
        <v>693</v>
      </c>
    </row>
    <row r="18" spans="1:15" ht="15" customHeight="1" x14ac:dyDescent="0.2">
      <c r="A18" s="1577" t="s">
        <v>381</v>
      </c>
      <c r="B18" s="3772">
        <v>2565.9</v>
      </c>
      <c r="C18" s="3774">
        <v>1484.1</v>
      </c>
      <c r="D18" s="3772">
        <v>2415.6</v>
      </c>
      <c r="E18" s="3774">
        <v>1213.8</v>
      </c>
      <c r="F18" s="3778">
        <f t="shared" si="0"/>
        <v>4981.5</v>
      </c>
      <c r="G18" s="3779">
        <f t="shared" si="1"/>
        <v>2697.8999999999996</v>
      </c>
      <c r="H18" s="3780">
        <f t="shared" si="2"/>
        <v>5665.1572493621034</v>
      </c>
      <c r="I18" s="1576">
        <f t="shared" si="3"/>
        <v>0.54158386028304717</v>
      </c>
      <c r="K18" s="4446" t="s">
        <v>382</v>
      </c>
      <c r="L18" s="3439">
        <v>6.2</v>
      </c>
      <c r="M18" s="3347" t="s">
        <v>694</v>
      </c>
      <c r="N18" s="2853">
        <v>6.1</v>
      </c>
      <c r="O18" s="2851" t="s">
        <v>695</v>
      </c>
    </row>
    <row r="19" spans="1:15" ht="15" customHeight="1" x14ac:dyDescent="0.2">
      <c r="A19" s="1577" t="s">
        <v>383</v>
      </c>
      <c r="B19" s="3772">
        <v>2583</v>
      </c>
      <c r="C19" s="3774">
        <v>1500.6</v>
      </c>
      <c r="D19" s="3772">
        <v>2405.6999999999998</v>
      </c>
      <c r="E19" s="3774">
        <v>1200.5999999999999</v>
      </c>
      <c r="F19" s="3778">
        <f t="shared" si="0"/>
        <v>4988.7</v>
      </c>
      <c r="G19" s="3779">
        <f t="shared" si="1"/>
        <v>2701.2</v>
      </c>
      <c r="H19" s="3780">
        <f t="shared" si="2"/>
        <v>5673.0599441571212</v>
      </c>
      <c r="I19" s="1576">
        <f t="shared" si="3"/>
        <v>0.54146370798003485</v>
      </c>
      <c r="K19" s="4446" t="s">
        <v>384</v>
      </c>
      <c r="L19" s="4447">
        <v>6</v>
      </c>
      <c r="M19" s="2851" t="s">
        <v>696</v>
      </c>
      <c r="N19" s="4447">
        <v>6</v>
      </c>
      <c r="O19" s="2851" t="s">
        <v>697</v>
      </c>
    </row>
    <row r="20" spans="1:15" ht="15" customHeight="1" x14ac:dyDescent="0.2">
      <c r="A20" s="1577" t="s">
        <v>385</v>
      </c>
      <c r="B20" s="3772">
        <v>2624.7</v>
      </c>
      <c r="C20" s="3774">
        <v>1494</v>
      </c>
      <c r="D20" s="3772">
        <v>2409</v>
      </c>
      <c r="E20" s="3774">
        <v>1171.5</v>
      </c>
      <c r="F20" s="3778">
        <f t="shared" si="0"/>
        <v>5033.7</v>
      </c>
      <c r="G20" s="3779">
        <f t="shared" si="1"/>
        <v>2665.5</v>
      </c>
      <c r="H20" s="3780">
        <f t="shared" si="2"/>
        <v>5695.8779779767046</v>
      </c>
      <c r="I20" s="1576">
        <f t="shared" si="3"/>
        <v>0.52953096132069855</v>
      </c>
      <c r="K20" s="4446" t="s">
        <v>386</v>
      </c>
      <c r="L20" s="2858">
        <v>6.3</v>
      </c>
      <c r="M20" s="2851" t="s">
        <v>696</v>
      </c>
      <c r="N20" s="2853">
        <v>6.3</v>
      </c>
      <c r="O20" s="2851" t="s">
        <v>696</v>
      </c>
    </row>
    <row r="21" spans="1:15" ht="15" customHeight="1" x14ac:dyDescent="0.2">
      <c r="A21" s="1577" t="s">
        <v>387</v>
      </c>
      <c r="B21" s="3772">
        <v>2622.6</v>
      </c>
      <c r="C21" s="3774">
        <v>1480.8</v>
      </c>
      <c r="D21" s="3772">
        <v>2410.1999999999998</v>
      </c>
      <c r="E21" s="3774">
        <v>1176.9000000000001</v>
      </c>
      <c r="F21" s="3778">
        <f t="shared" si="0"/>
        <v>5032.7999999999993</v>
      </c>
      <c r="G21" s="3779">
        <f t="shared" si="1"/>
        <v>2657.7</v>
      </c>
      <c r="H21" s="3780">
        <f t="shared" si="2"/>
        <v>5691.4361219291559</v>
      </c>
      <c r="I21" s="1576">
        <f t="shared" si="3"/>
        <v>0.52807582260371966</v>
      </c>
      <c r="K21" s="4446" t="s">
        <v>388</v>
      </c>
      <c r="L21" s="2858">
        <v>6.3</v>
      </c>
      <c r="M21" s="2851" t="s">
        <v>698</v>
      </c>
      <c r="N21" s="2853">
        <v>6.3</v>
      </c>
      <c r="O21" s="2849" t="s">
        <v>699</v>
      </c>
    </row>
    <row r="22" spans="1:15" ht="15" customHeight="1" x14ac:dyDescent="0.2">
      <c r="A22" s="1577" t="s">
        <v>389</v>
      </c>
      <c r="B22" s="3772">
        <v>2639.1</v>
      </c>
      <c r="C22" s="3774">
        <v>1488.9</v>
      </c>
      <c r="D22" s="3772">
        <v>2385.9</v>
      </c>
      <c r="E22" s="3774">
        <v>1167.9000000000001</v>
      </c>
      <c r="F22" s="3778">
        <f t="shared" si="0"/>
        <v>5025</v>
      </c>
      <c r="G22" s="3779">
        <f t="shared" si="1"/>
        <v>2656.8</v>
      </c>
      <c r="H22" s="3780">
        <f t="shared" si="2"/>
        <v>5684.1192140911335</v>
      </c>
      <c r="I22" s="1576">
        <f t="shared" si="3"/>
        <v>0.52871641791044777</v>
      </c>
      <c r="K22" s="4446" t="s">
        <v>390</v>
      </c>
      <c r="L22" s="2858">
        <v>6.2</v>
      </c>
      <c r="M22" s="2849" t="s">
        <v>700</v>
      </c>
      <c r="N22" s="2853">
        <v>6.2</v>
      </c>
      <c r="O22" s="2849" t="s">
        <v>699</v>
      </c>
    </row>
    <row r="23" spans="1:15" ht="15" customHeight="1" x14ac:dyDescent="0.2">
      <c r="A23" s="1577" t="s">
        <v>391</v>
      </c>
      <c r="B23" s="3781">
        <v>2660.1</v>
      </c>
      <c r="C23" s="3774">
        <v>1450.5</v>
      </c>
      <c r="D23" s="3772">
        <v>2338.5</v>
      </c>
      <c r="E23" s="3774">
        <v>1122.3</v>
      </c>
      <c r="F23" s="3778">
        <f t="shared" si="0"/>
        <v>4998.6000000000004</v>
      </c>
      <c r="G23" s="3779">
        <f t="shared" si="1"/>
        <v>2572.8000000000002</v>
      </c>
      <c r="H23" s="3780">
        <f t="shared" si="2"/>
        <v>5621.8592831909273</v>
      </c>
      <c r="I23" s="1576">
        <f t="shared" si="3"/>
        <v>0.51470411715280273</v>
      </c>
      <c r="K23" s="4446" t="s">
        <v>392</v>
      </c>
      <c r="L23" s="2858">
        <v>6.3</v>
      </c>
      <c r="M23" s="2849" t="s">
        <v>699</v>
      </c>
      <c r="N23" s="2853">
        <v>6.3</v>
      </c>
      <c r="O23" s="2851" t="s">
        <v>701</v>
      </c>
    </row>
    <row r="24" spans="1:15" ht="15" customHeight="1" x14ac:dyDescent="0.2">
      <c r="A24" s="1577" t="s">
        <v>393</v>
      </c>
      <c r="B24" s="3772">
        <v>2655.3</v>
      </c>
      <c r="C24" s="3774">
        <v>1419</v>
      </c>
      <c r="D24" s="3772">
        <v>2321.6999999999998</v>
      </c>
      <c r="E24" s="3774">
        <v>1088.4000000000001</v>
      </c>
      <c r="F24" s="3778">
        <f t="shared" si="0"/>
        <v>4977</v>
      </c>
      <c r="G24" s="3779">
        <f t="shared" si="1"/>
        <v>2507.4</v>
      </c>
      <c r="H24" s="3780">
        <f t="shared" si="2"/>
        <v>5572.9331379445066</v>
      </c>
      <c r="I24" s="1576">
        <f t="shared" si="3"/>
        <v>0.5037974683544304</v>
      </c>
      <c r="K24" s="4446" t="s">
        <v>525</v>
      </c>
      <c r="L24" s="4888" t="s">
        <v>676</v>
      </c>
      <c r="M24" s="4889"/>
      <c r="N24" s="4888" t="s">
        <v>676</v>
      </c>
      <c r="O24" s="4889"/>
    </row>
    <row r="25" spans="1:15" ht="15" customHeight="1" x14ac:dyDescent="0.2">
      <c r="A25" s="1577" t="s">
        <v>395</v>
      </c>
      <c r="B25" s="3772">
        <v>2590.1999999999998</v>
      </c>
      <c r="C25" s="3774">
        <v>1399.5</v>
      </c>
      <c r="D25" s="3782">
        <v>2251.5</v>
      </c>
      <c r="E25" s="3783">
        <v>1044.3</v>
      </c>
      <c r="F25" s="3778">
        <f t="shared" si="0"/>
        <v>4841.7</v>
      </c>
      <c r="G25" s="3779">
        <f t="shared" si="1"/>
        <v>2443.8000000000002</v>
      </c>
      <c r="H25" s="3780">
        <f t="shared" si="2"/>
        <v>5423.4875615234887</v>
      </c>
      <c r="I25" s="1576">
        <f t="shared" si="3"/>
        <v>0.50474007063634685</v>
      </c>
      <c r="K25" s="4446" t="s">
        <v>394</v>
      </c>
      <c r="L25" s="2858">
        <v>6.1</v>
      </c>
      <c r="M25" s="2851" t="s">
        <v>698</v>
      </c>
      <c r="N25" s="2853">
        <v>6.1</v>
      </c>
      <c r="O25" s="2849" t="s">
        <v>700</v>
      </c>
    </row>
    <row r="26" spans="1:15" ht="15" customHeight="1" x14ac:dyDescent="0.2">
      <c r="A26" s="1577" t="s">
        <v>397</v>
      </c>
      <c r="B26" s="3772">
        <v>2616.3000000000002</v>
      </c>
      <c r="C26" s="3774">
        <v>1421.1</v>
      </c>
      <c r="D26" s="3772">
        <v>2286</v>
      </c>
      <c r="E26" s="3774">
        <v>1103.0999999999999</v>
      </c>
      <c r="F26" s="3778">
        <f t="shared" si="0"/>
        <v>4902.3</v>
      </c>
      <c r="G26" s="3779">
        <f t="shared" si="1"/>
        <v>2524.1999999999998</v>
      </c>
      <c r="H26" s="3780">
        <f t="shared" si="2"/>
        <v>5513.9940995615871</v>
      </c>
      <c r="I26" s="1576">
        <f t="shared" si="3"/>
        <v>0.5149011688391163</v>
      </c>
      <c r="K26" s="4446" t="s">
        <v>396</v>
      </c>
      <c r="L26" s="2858">
        <v>6.2</v>
      </c>
      <c r="M26" s="2851" t="s">
        <v>696</v>
      </c>
      <c r="N26" s="2853">
        <v>6.2</v>
      </c>
      <c r="O26" s="2849" t="s">
        <v>699</v>
      </c>
    </row>
    <row r="27" spans="1:15" ht="15" customHeight="1" x14ac:dyDescent="0.2">
      <c r="A27" s="1577" t="s">
        <v>399</v>
      </c>
      <c r="B27" s="3772">
        <v>2608.5</v>
      </c>
      <c r="C27" s="3774">
        <v>1398</v>
      </c>
      <c r="D27" s="3772">
        <v>2336.1</v>
      </c>
      <c r="E27" s="3774">
        <v>1161.3</v>
      </c>
      <c r="F27" s="3778">
        <f t="shared" si="0"/>
        <v>4944.6000000000004</v>
      </c>
      <c r="G27" s="3779">
        <f t="shared" si="1"/>
        <v>2559.3000000000002</v>
      </c>
      <c r="H27" s="3780">
        <f t="shared" si="2"/>
        <v>5567.6822511705896</v>
      </c>
      <c r="I27" s="1576">
        <f t="shared" si="3"/>
        <v>0.5175949520689237</v>
      </c>
      <c r="K27" s="4446" t="s">
        <v>398</v>
      </c>
      <c r="L27" s="2858">
        <v>6.3</v>
      </c>
      <c r="M27" s="2849" t="s">
        <v>700</v>
      </c>
      <c r="N27" s="2853">
        <v>6.2</v>
      </c>
      <c r="O27" s="2851" t="s">
        <v>702</v>
      </c>
    </row>
    <row r="28" spans="1:15" ht="15" customHeight="1" x14ac:dyDescent="0.2">
      <c r="A28" s="1577" t="s">
        <v>401</v>
      </c>
      <c r="B28" s="3772">
        <v>2566.1999999999998</v>
      </c>
      <c r="C28" s="3774">
        <v>1378.2</v>
      </c>
      <c r="D28" s="3772">
        <v>2358.6</v>
      </c>
      <c r="E28" s="3774">
        <v>1170.9000000000001</v>
      </c>
      <c r="F28" s="3778">
        <f t="shared" si="0"/>
        <v>4924.7999999999993</v>
      </c>
      <c r="G28" s="3779">
        <f t="shared" si="1"/>
        <v>2549.1000000000004</v>
      </c>
      <c r="H28" s="3780">
        <f t="shared" si="2"/>
        <v>5545.4094393471069</v>
      </c>
      <c r="I28" s="1576">
        <f t="shared" si="3"/>
        <v>0.51760477582846021</v>
      </c>
      <c r="K28" s="4446" t="s">
        <v>400</v>
      </c>
      <c r="L28" s="4447">
        <v>6</v>
      </c>
      <c r="M28" s="2851" t="s">
        <v>698</v>
      </c>
      <c r="N28" s="2853">
        <v>6.1</v>
      </c>
      <c r="O28" s="2851" t="s">
        <v>698</v>
      </c>
    </row>
    <row r="29" spans="1:15" ht="15" customHeight="1" x14ac:dyDescent="0.2">
      <c r="A29" s="1577" t="s">
        <v>403</v>
      </c>
      <c r="B29" s="3772">
        <v>2587.1999999999998</v>
      </c>
      <c r="C29" s="3774">
        <v>1386.3</v>
      </c>
      <c r="D29" s="3772">
        <v>2339.1</v>
      </c>
      <c r="E29" s="3774">
        <v>1164.9000000000001</v>
      </c>
      <c r="F29" s="3778">
        <f t="shared" si="0"/>
        <v>4926.2999999999993</v>
      </c>
      <c r="G29" s="3779">
        <f t="shared" si="1"/>
        <v>2551.1999999999998</v>
      </c>
      <c r="H29" s="3780">
        <f t="shared" si="2"/>
        <v>5547.7070155155088</v>
      </c>
      <c r="I29" s="1576">
        <f t="shared" si="3"/>
        <v>0.51787345472261137</v>
      </c>
      <c r="K29" s="4446" t="s">
        <v>402</v>
      </c>
      <c r="L29" s="2858">
        <v>6.2</v>
      </c>
      <c r="M29" s="2851" t="s">
        <v>696</v>
      </c>
      <c r="N29" s="2853">
        <v>6.1</v>
      </c>
      <c r="O29" s="2851" t="s">
        <v>696</v>
      </c>
    </row>
    <row r="30" spans="1:15" ht="15" customHeight="1" x14ac:dyDescent="0.2">
      <c r="A30" s="1577" t="s">
        <v>405</v>
      </c>
      <c r="B30" s="3772">
        <v>2559</v>
      </c>
      <c r="C30" s="3774">
        <v>1326.6</v>
      </c>
      <c r="D30" s="3772">
        <v>2350.1999999999998</v>
      </c>
      <c r="E30" s="3774">
        <v>1167</v>
      </c>
      <c r="F30" s="3778">
        <f t="shared" si="0"/>
        <v>4909.2</v>
      </c>
      <c r="G30" s="3779">
        <f t="shared" si="1"/>
        <v>2493.6</v>
      </c>
      <c r="H30" s="3780">
        <f t="shared" si="2"/>
        <v>5506.2042824435784</v>
      </c>
      <c r="I30" s="1576">
        <f t="shared" si="3"/>
        <v>0.50794426790515768</v>
      </c>
      <c r="K30" s="4446" t="s">
        <v>404</v>
      </c>
      <c r="L30" s="2858">
        <v>6.1</v>
      </c>
      <c r="M30" s="2851" t="s">
        <v>702</v>
      </c>
      <c r="N30" s="2853">
        <v>6.2</v>
      </c>
      <c r="O30" s="2851" t="s">
        <v>697</v>
      </c>
    </row>
    <row r="31" spans="1:15" ht="15" customHeight="1" x14ac:dyDescent="0.2">
      <c r="A31" s="1577" t="s">
        <v>407</v>
      </c>
      <c r="B31" s="3772">
        <v>2532</v>
      </c>
      <c r="C31" s="3774">
        <v>1295.4000000000001</v>
      </c>
      <c r="D31" s="3772">
        <v>2411.1</v>
      </c>
      <c r="E31" s="3774">
        <v>1206.9000000000001</v>
      </c>
      <c r="F31" s="3778">
        <f t="shared" si="0"/>
        <v>4943.1000000000004</v>
      </c>
      <c r="G31" s="3779">
        <f t="shared" si="1"/>
        <v>2502.3000000000002</v>
      </c>
      <c r="H31" s="3780">
        <f t="shared" si="2"/>
        <v>5540.3738953251168</v>
      </c>
      <c r="I31" s="1576">
        <f t="shared" si="3"/>
        <v>0.50622079262001574</v>
      </c>
      <c r="K31" s="4446" t="s">
        <v>406</v>
      </c>
      <c r="L31" s="2858">
        <v>6.1</v>
      </c>
      <c r="M31" s="2851" t="s">
        <v>695</v>
      </c>
      <c r="N31" s="2858">
        <v>6.1</v>
      </c>
      <c r="O31" s="2851" t="s">
        <v>695</v>
      </c>
    </row>
    <row r="32" spans="1:15" ht="15" customHeight="1" x14ac:dyDescent="0.2">
      <c r="A32" s="1577" t="s">
        <v>408</v>
      </c>
      <c r="B32" s="3782">
        <v>2530.8000000000002</v>
      </c>
      <c r="C32" s="3774">
        <v>1284.3</v>
      </c>
      <c r="D32" s="3772">
        <v>2430.9</v>
      </c>
      <c r="E32" s="3774">
        <v>1214.7</v>
      </c>
      <c r="F32" s="3778">
        <f t="shared" si="0"/>
        <v>4961.7000000000007</v>
      </c>
      <c r="G32" s="3779">
        <f t="shared" si="1"/>
        <v>2499</v>
      </c>
      <c r="H32" s="3780">
        <f t="shared" si="2"/>
        <v>5555.4898874896717</v>
      </c>
      <c r="I32" s="1576">
        <f t="shared" si="3"/>
        <v>0.50365802043654384</v>
      </c>
      <c r="K32" s="4446" t="s">
        <v>88</v>
      </c>
      <c r="L32" s="2858">
        <v>6.3</v>
      </c>
      <c r="M32" s="2849" t="s">
        <v>699</v>
      </c>
      <c r="N32" s="2853">
        <v>6.3</v>
      </c>
      <c r="O32" s="2849" t="s">
        <v>699</v>
      </c>
    </row>
    <row r="33" spans="1:15" ht="15" customHeight="1" thickBot="1" x14ac:dyDescent="0.25">
      <c r="A33" s="1577" t="s">
        <v>410</v>
      </c>
      <c r="B33" s="3772">
        <v>2548.8000000000002</v>
      </c>
      <c r="C33" s="3774">
        <v>1297.5</v>
      </c>
      <c r="D33" s="3781">
        <v>2451.9</v>
      </c>
      <c r="E33" s="3773">
        <v>1234.5</v>
      </c>
      <c r="F33" s="3778">
        <f t="shared" si="0"/>
        <v>5000.7000000000007</v>
      </c>
      <c r="G33" s="3779">
        <f t="shared" si="1"/>
        <v>2532</v>
      </c>
      <c r="H33" s="3780">
        <f t="shared" si="2"/>
        <v>5605.178363798962</v>
      </c>
      <c r="I33" s="1576">
        <f t="shared" si="3"/>
        <v>0.50632911392405056</v>
      </c>
      <c r="K33" s="4448" t="s">
        <v>409</v>
      </c>
      <c r="L33" s="2859">
        <v>6.1</v>
      </c>
      <c r="M33" s="2854" t="s">
        <v>692</v>
      </c>
      <c r="N33" s="2855">
        <v>6.1</v>
      </c>
      <c r="O33" s="2854" t="s">
        <v>694</v>
      </c>
    </row>
    <row r="34" spans="1:15" ht="15" customHeight="1" x14ac:dyDescent="0.2">
      <c r="A34" s="1577" t="s">
        <v>411</v>
      </c>
      <c r="B34" s="3772">
        <v>2577.3000000000002</v>
      </c>
      <c r="C34" s="3774">
        <v>1330.2</v>
      </c>
      <c r="D34" s="3772">
        <v>2321.4</v>
      </c>
      <c r="E34" s="3774">
        <v>1121.4000000000001</v>
      </c>
      <c r="F34" s="3778">
        <f t="shared" si="0"/>
        <v>4898.7000000000007</v>
      </c>
      <c r="G34" s="3779">
        <f t="shared" si="1"/>
        <v>2451.6000000000004</v>
      </c>
      <c r="H34" s="3780">
        <f t="shared" si="2"/>
        <v>5477.9197009448771</v>
      </c>
      <c r="I34" s="1576">
        <f t="shared" si="3"/>
        <v>0.50045930553003859</v>
      </c>
    </row>
    <row r="35" spans="1:15" ht="15" customHeight="1" x14ac:dyDescent="0.2">
      <c r="A35" s="1577" t="s">
        <v>412</v>
      </c>
      <c r="B35" s="3772">
        <v>2572.5</v>
      </c>
      <c r="C35" s="3774">
        <v>1294.8</v>
      </c>
      <c r="D35" s="3772">
        <v>2347.5</v>
      </c>
      <c r="E35" s="3774">
        <v>1150.5</v>
      </c>
      <c r="F35" s="3778">
        <f t="shared" si="0"/>
        <v>4920</v>
      </c>
      <c r="G35" s="3779">
        <f t="shared" si="1"/>
        <v>2445.3000000000002</v>
      </c>
      <c r="H35" s="3780">
        <f t="shared" si="2"/>
        <v>5494.168917133873</v>
      </c>
      <c r="I35" s="1576">
        <f t="shared" si="3"/>
        <v>0.49701219512195127</v>
      </c>
      <c r="K35" s="2564"/>
      <c r="L35" s="2565"/>
      <c r="M35" s="2566"/>
      <c r="N35" s="2565"/>
      <c r="O35" s="2566"/>
    </row>
    <row r="36" spans="1:15" ht="15" customHeight="1" x14ac:dyDescent="0.2">
      <c r="A36" s="1577" t="s">
        <v>413</v>
      </c>
      <c r="B36" s="3772">
        <v>2564.4</v>
      </c>
      <c r="C36" s="3774">
        <v>1297.2</v>
      </c>
      <c r="D36" s="3772">
        <v>2345.6999999999998</v>
      </c>
      <c r="E36" s="3774">
        <v>1163.7</v>
      </c>
      <c r="F36" s="3778">
        <f t="shared" si="0"/>
        <v>4910.1000000000004</v>
      </c>
      <c r="G36" s="3779">
        <f t="shared" si="1"/>
        <v>2460.9</v>
      </c>
      <c r="H36" s="3780">
        <f t="shared" si="2"/>
        <v>5492.2773801038129</v>
      </c>
      <c r="I36" s="1576">
        <f t="shared" si="3"/>
        <v>0.50119142176330422</v>
      </c>
      <c r="K36" s="2564"/>
      <c r="L36" s="2567"/>
      <c r="M36" s="2568"/>
      <c r="N36" s="2567"/>
      <c r="O36" s="2569"/>
    </row>
    <row r="37" spans="1:15" ht="15" customHeight="1" x14ac:dyDescent="0.25">
      <c r="A37" s="1577" t="s">
        <v>414</v>
      </c>
      <c r="B37" s="3772">
        <v>2554.5</v>
      </c>
      <c r="C37" s="3774">
        <v>1279.5</v>
      </c>
      <c r="D37" s="3772">
        <v>2344.1999999999998</v>
      </c>
      <c r="E37" s="3774">
        <v>1150.5</v>
      </c>
      <c r="F37" s="3778">
        <f t="shared" si="0"/>
        <v>4898.7</v>
      </c>
      <c r="G37" s="3779">
        <f t="shared" si="1"/>
        <v>2430</v>
      </c>
      <c r="H37" s="3780">
        <f t="shared" si="2"/>
        <v>5468.2869063354747</v>
      </c>
      <c r="I37" s="1576">
        <f t="shared" si="3"/>
        <v>0.49604997244166821</v>
      </c>
      <c r="K37" s="2564"/>
      <c r="L37" s="2570"/>
      <c r="M37" s="2571"/>
      <c r="N37" s="2570"/>
      <c r="O37" s="2572"/>
    </row>
    <row r="38" spans="1:15" ht="15" customHeight="1" thickBot="1" x14ac:dyDescent="0.25">
      <c r="A38" s="1577" t="s">
        <v>415</v>
      </c>
      <c r="B38" s="3772">
        <v>2562.9</v>
      </c>
      <c r="C38" s="3783">
        <v>1262.4000000000001</v>
      </c>
      <c r="D38" s="3772">
        <v>2397.9</v>
      </c>
      <c r="E38" s="3774">
        <v>1176.5999999999999</v>
      </c>
      <c r="F38" s="3778">
        <f t="shared" si="0"/>
        <v>4960.8</v>
      </c>
      <c r="G38" s="3779">
        <f t="shared" si="1"/>
        <v>2439</v>
      </c>
      <c r="H38" s="3784">
        <f t="shared" si="2"/>
        <v>5527.9523912566401</v>
      </c>
      <c r="I38" s="2213">
        <f t="shared" si="3"/>
        <v>0.49165457184325106</v>
      </c>
      <c r="K38" s="2573"/>
      <c r="L38" s="2574"/>
      <c r="M38" s="2574"/>
      <c r="N38" s="2141"/>
      <c r="O38" s="2141"/>
    </row>
    <row r="39" spans="1:15" ht="15" customHeight="1" thickBot="1" x14ac:dyDescent="0.3">
      <c r="A39" s="1582" t="s">
        <v>416</v>
      </c>
      <c r="B39" s="1583">
        <f>SUM(B15:B38)</f>
        <v>61953.600000000006</v>
      </c>
      <c r="C39" s="1600">
        <f t="shared" ref="C39:H39" si="4">SUM(C15:C38)</f>
        <v>33419.699999999997</v>
      </c>
      <c r="D39" s="1583">
        <f>SUM(D15:D38)</f>
        <v>56883.299999999996</v>
      </c>
      <c r="E39" s="1600">
        <f>SUM(E15:E38)</f>
        <v>28011.599999999999</v>
      </c>
      <c r="F39" s="3768">
        <f t="shared" si="4"/>
        <v>118836.90000000001</v>
      </c>
      <c r="G39" s="1583">
        <f t="shared" si="4"/>
        <v>61431.3</v>
      </c>
      <c r="H39" s="1583">
        <f t="shared" si="4"/>
        <v>133787.66458655489</v>
      </c>
      <c r="I39" s="1585">
        <f t="shared" si="3"/>
        <v>0.51693792079732814</v>
      </c>
      <c r="K39" s="2573"/>
      <c r="L39" s="2574"/>
      <c r="M39" s="2574"/>
      <c r="N39" s="2141"/>
      <c r="O39" s="2141"/>
    </row>
    <row r="40" spans="1:15" ht="15" customHeight="1" x14ac:dyDescent="0.2">
      <c r="A40" s="1586"/>
      <c r="B40" s="1587"/>
      <c r="C40" s="1587"/>
      <c r="D40" s="1587"/>
      <c r="E40" s="1587"/>
      <c r="F40" s="1587"/>
      <c r="G40" s="1587"/>
      <c r="H40" s="1587"/>
      <c r="I40" s="1587"/>
      <c r="K40" s="2573"/>
      <c r="L40" s="2574"/>
      <c r="M40" s="2574"/>
      <c r="N40" s="2141"/>
      <c r="O40" s="2141"/>
    </row>
    <row r="41" spans="1:15" ht="15" customHeight="1" x14ac:dyDescent="0.2">
      <c r="A41" s="1586"/>
      <c r="B41" s="1587"/>
      <c r="C41" s="1587"/>
      <c r="D41" s="1587"/>
      <c r="E41" s="1587"/>
      <c r="F41" s="1587"/>
      <c r="G41" s="1587"/>
      <c r="H41" s="1587"/>
      <c r="I41" s="1587"/>
      <c r="K41" s="2573"/>
      <c r="L41" s="2574"/>
      <c r="M41" s="2574"/>
      <c r="N41" s="2141"/>
      <c r="O41" s="2141"/>
    </row>
    <row r="42" spans="1:15" s="1378" customFormat="1" ht="15" customHeight="1" thickBot="1" x14ac:dyDescent="0.3">
      <c r="A42" s="1570" t="s">
        <v>417</v>
      </c>
      <c r="B42" s="1588"/>
      <c r="C42" s="1588"/>
      <c r="D42" s="1588"/>
      <c r="E42" s="1588"/>
      <c r="F42" s="1589" t="s">
        <v>418</v>
      </c>
      <c r="G42" s="1588"/>
      <c r="H42" s="1588"/>
      <c r="I42" s="1588"/>
      <c r="K42" s="2573"/>
      <c r="L42" s="2574"/>
      <c r="M42" s="2574"/>
      <c r="N42" s="2141"/>
      <c r="O42" s="2141"/>
    </row>
    <row r="43" spans="1:15" ht="15" customHeight="1" thickBot="1" x14ac:dyDescent="0.3">
      <c r="A43" s="4880" t="s">
        <v>368</v>
      </c>
      <c r="B43" s="4852" t="s">
        <v>369</v>
      </c>
      <c r="C43" s="4885"/>
      <c r="D43" s="3087"/>
      <c r="E43" s="1590"/>
      <c r="F43" s="4890" t="s">
        <v>368</v>
      </c>
      <c r="G43" s="4852" t="s">
        <v>369</v>
      </c>
      <c r="H43" s="4853"/>
      <c r="I43" s="4854"/>
      <c r="J43" s="4855"/>
      <c r="K43" s="2573"/>
      <c r="L43" s="2574"/>
      <c r="M43" s="2574"/>
      <c r="N43" s="2141"/>
      <c r="O43" s="2141"/>
    </row>
    <row r="44" spans="1:15" ht="15" customHeight="1" thickBot="1" x14ac:dyDescent="0.3">
      <c r="A44" s="4881"/>
      <c r="B44" s="2011" t="s">
        <v>371</v>
      </c>
      <c r="C44" s="2012" t="s">
        <v>372</v>
      </c>
      <c r="D44" s="2021" t="s">
        <v>109</v>
      </c>
      <c r="E44" s="1591"/>
      <c r="F44" s="4891"/>
      <c r="G44" s="2028" t="s">
        <v>371</v>
      </c>
      <c r="H44" s="2016" t="s">
        <v>372</v>
      </c>
      <c r="I44" s="2016" t="s">
        <v>348</v>
      </c>
      <c r="J44" s="2029" t="s">
        <v>109</v>
      </c>
      <c r="K44" s="2573"/>
      <c r="L44" s="2574"/>
      <c r="M44" s="2574"/>
      <c r="N44" s="2141"/>
      <c r="O44" s="2141"/>
    </row>
    <row r="45" spans="1:15" ht="15" customHeight="1" x14ac:dyDescent="0.25">
      <c r="A45" s="1574" t="s">
        <v>375</v>
      </c>
      <c r="B45" s="3786">
        <v>4.68</v>
      </c>
      <c r="C45" s="3786">
        <v>7.2</v>
      </c>
      <c r="D45" s="1576">
        <f>C45/B45</f>
        <v>1.5384615384615385</v>
      </c>
      <c r="E45" s="1575"/>
      <c r="F45" s="1592" t="s">
        <v>375</v>
      </c>
      <c r="G45" s="3786">
        <v>1171.74</v>
      </c>
      <c r="H45" s="3786">
        <v>350.94</v>
      </c>
      <c r="I45" s="3785">
        <f>SQRT(G45*G45+H45*H45)</f>
        <v>1223.1653654351076</v>
      </c>
      <c r="J45" s="3787">
        <f>H45/G45</f>
        <v>0.29950330278048032</v>
      </c>
      <c r="K45" s="2573"/>
      <c r="L45" s="2574"/>
      <c r="M45" s="2574"/>
      <c r="N45" s="2141"/>
      <c r="O45" s="2141"/>
    </row>
    <row r="46" spans="1:15" ht="15" customHeight="1" x14ac:dyDescent="0.25">
      <c r="A46" s="1577" t="s">
        <v>377</v>
      </c>
      <c r="B46" s="3786">
        <v>4.62</v>
      </c>
      <c r="C46" s="3786">
        <v>7.32</v>
      </c>
      <c r="D46" s="1580">
        <f t="shared" ref="D46:D69" si="5">C46/B46</f>
        <v>1.5844155844155845</v>
      </c>
      <c r="E46" s="1575"/>
      <c r="F46" s="1593" t="s">
        <v>377</v>
      </c>
      <c r="G46" s="3786">
        <v>1169.28</v>
      </c>
      <c r="H46" s="3786">
        <v>350.52</v>
      </c>
      <c r="I46" s="3780">
        <f t="shared" ref="I46:I68" si="6">SQRT(G46*G46+H46*H46)</f>
        <v>1220.6883258227713</v>
      </c>
      <c r="J46" s="3788">
        <f t="shared" ref="J46:J69" si="7">H46/G46</f>
        <v>0.29977422003284071</v>
      </c>
      <c r="K46" s="2573"/>
      <c r="L46" s="2574"/>
      <c r="M46" s="2574"/>
      <c r="N46" s="2141"/>
      <c r="O46" s="2141"/>
    </row>
    <row r="47" spans="1:15" ht="15" customHeight="1" x14ac:dyDescent="0.25">
      <c r="A47" s="1577" t="s">
        <v>379</v>
      </c>
      <c r="B47" s="3786">
        <v>4.62</v>
      </c>
      <c r="C47" s="3786">
        <v>7.2</v>
      </c>
      <c r="D47" s="1580">
        <f t="shared" si="5"/>
        <v>1.5584415584415585</v>
      </c>
      <c r="E47" s="1575"/>
      <c r="F47" s="1593" t="s">
        <v>379</v>
      </c>
      <c r="G47" s="3786">
        <v>1166.0999999999999</v>
      </c>
      <c r="H47" s="3786">
        <v>349.26</v>
      </c>
      <c r="I47" s="3780">
        <f t="shared" si="6"/>
        <v>1217.28047614344</v>
      </c>
      <c r="J47" s="3788">
        <f t="shared" si="7"/>
        <v>0.29951119114998714</v>
      </c>
      <c r="K47" s="2573"/>
      <c r="L47" s="2574"/>
      <c r="M47" s="2574"/>
      <c r="N47" s="2141"/>
      <c r="O47" s="2141"/>
    </row>
    <row r="48" spans="1:15" ht="15" customHeight="1" x14ac:dyDescent="0.25">
      <c r="A48" s="1577" t="s">
        <v>381</v>
      </c>
      <c r="B48" s="3786">
        <v>4.62</v>
      </c>
      <c r="C48" s="3786">
        <v>7.14</v>
      </c>
      <c r="D48" s="1580">
        <f t="shared" si="5"/>
        <v>1.5454545454545454</v>
      </c>
      <c r="E48" s="1575"/>
      <c r="F48" s="1593" t="s">
        <v>381</v>
      </c>
      <c r="G48" s="3786">
        <v>1170.8399999999999</v>
      </c>
      <c r="H48" s="3786">
        <v>339.42</v>
      </c>
      <c r="I48" s="3780">
        <f t="shared" si="6"/>
        <v>1219.0456275299953</v>
      </c>
      <c r="J48" s="3788">
        <f t="shared" si="7"/>
        <v>0.28989443476478427</v>
      </c>
      <c r="K48" s="2573"/>
      <c r="L48" s="2574"/>
      <c r="M48" s="2574"/>
      <c r="N48" s="2141"/>
      <c r="O48" s="2141"/>
    </row>
    <row r="49" spans="1:15" ht="15" customHeight="1" x14ac:dyDescent="0.25">
      <c r="A49" s="1577" t="s">
        <v>383</v>
      </c>
      <c r="B49" s="3786">
        <v>4.26</v>
      </c>
      <c r="C49" s="3786">
        <v>7.08</v>
      </c>
      <c r="D49" s="1580">
        <f t="shared" si="5"/>
        <v>1.6619718309859155</v>
      </c>
      <c r="E49" s="1575"/>
      <c r="F49" s="1593" t="s">
        <v>383</v>
      </c>
      <c r="G49" s="3786">
        <v>1169.3399999999999</v>
      </c>
      <c r="H49" s="3786">
        <v>329.28</v>
      </c>
      <c r="I49" s="3780">
        <f t="shared" si="6"/>
        <v>1214.8174159107202</v>
      </c>
      <c r="J49" s="3788">
        <f t="shared" si="7"/>
        <v>0.28159474575401511</v>
      </c>
      <c r="K49" s="2573"/>
      <c r="L49" s="2574"/>
      <c r="M49" s="2574"/>
      <c r="N49" s="2141"/>
      <c r="O49" s="2141"/>
    </row>
    <row r="50" spans="1:15" ht="15" customHeight="1" x14ac:dyDescent="0.25">
      <c r="A50" s="1577" t="s">
        <v>385</v>
      </c>
      <c r="B50" s="3786">
        <v>4.68</v>
      </c>
      <c r="C50" s="3786">
        <v>5.52</v>
      </c>
      <c r="D50" s="1580">
        <f t="shared" si="5"/>
        <v>1.1794871794871795</v>
      </c>
      <c r="E50" s="1575"/>
      <c r="F50" s="1593" t="s">
        <v>385</v>
      </c>
      <c r="G50" s="3786">
        <v>1171.8599999999999</v>
      </c>
      <c r="H50" s="3786">
        <v>330.66</v>
      </c>
      <c r="I50" s="3780">
        <f t="shared" si="6"/>
        <v>1217.6173024394816</v>
      </c>
      <c r="J50" s="3788">
        <f t="shared" si="7"/>
        <v>0.28216681173519026</v>
      </c>
      <c r="K50" s="2573"/>
      <c r="L50" s="2574"/>
      <c r="M50" s="2574"/>
      <c r="N50" s="2141"/>
      <c r="O50" s="2141"/>
    </row>
    <row r="51" spans="1:15" ht="15" customHeight="1" x14ac:dyDescent="0.25">
      <c r="A51" s="1577" t="s">
        <v>387</v>
      </c>
      <c r="B51" s="3786">
        <v>4.68</v>
      </c>
      <c r="C51" s="3786">
        <v>5.64</v>
      </c>
      <c r="D51" s="1580">
        <f t="shared" si="5"/>
        <v>1.2051282051282051</v>
      </c>
      <c r="E51" s="1575"/>
      <c r="F51" s="1593" t="s">
        <v>387</v>
      </c>
      <c r="G51" s="3786">
        <v>1175.6400000000001</v>
      </c>
      <c r="H51" s="3786">
        <v>339.96</v>
      </c>
      <c r="I51" s="3780">
        <f t="shared" si="6"/>
        <v>1223.8064435195624</v>
      </c>
      <c r="J51" s="3788">
        <f t="shared" si="7"/>
        <v>0.28917015412881492</v>
      </c>
      <c r="K51" s="2573"/>
      <c r="L51" s="2574"/>
      <c r="M51" s="2574"/>
      <c r="N51" s="2141"/>
      <c r="O51" s="2141"/>
    </row>
    <row r="52" spans="1:15" ht="15" customHeight="1" x14ac:dyDescent="0.25">
      <c r="A52" s="1577" t="s">
        <v>389</v>
      </c>
      <c r="B52" s="3786">
        <v>4.1399999999999997</v>
      </c>
      <c r="C52" s="3786">
        <v>6.42</v>
      </c>
      <c r="D52" s="1580">
        <f t="shared" si="5"/>
        <v>1.5507246376811594</v>
      </c>
      <c r="E52" s="1575"/>
      <c r="F52" s="1593" t="s">
        <v>389</v>
      </c>
      <c r="G52" s="3786">
        <v>1176.24</v>
      </c>
      <c r="H52" s="3786">
        <v>351.48</v>
      </c>
      <c r="I52" s="3780">
        <f t="shared" si="6"/>
        <v>1227.631348573341</v>
      </c>
      <c r="J52" s="3788">
        <f t="shared" si="7"/>
        <v>0.29881656804733731</v>
      </c>
      <c r="K52" s="2573"/>
      <c r="L52" s="2574"/>
      <c r="M52" s="2574"/>
      <c r="N52" s="2141"/>
      <c r="O52" s="2141"/>
    </row>
    <row r="53" spans="1:15" ht="15" customHeight="1" x14ac:dyDescent="0.25">
      <c r="A53" s="1577" t="s">
        <v>391</v>
      </c>
      <c r="B53" s="3789">
        <v>3.96</v>
      </c>
      <c r="C53" s="3786">
        <v>6.3</v>
      </c>
      <c r="D53" s="1580">
        <f t="shared" si="5"/>
        <v>1.5909090909090908</v>
      </c>
      <c r="E53" s="1575"/>
      <c r="F53" s="1593" t="s">
        <v>391</v>
      </c>
      <c r="G53" s="3786">
        <v>1166.4000000000001</v>
      </c>
      <c r="H53" s="3786">
        <v>346.14</v>
      </c>
      <c r="I53" s="3780">
        <f t="shared" si="6"/>
        <v>1216.6765632656857</v>
      </c>
      <c r="J53" s="3788">
        <f t="shared" si="7"/>
        <v>0.29675925925925922</v>
      </c>
      <c r="K53" s="2573"/>
      <c r="L53" s="2574"/>
      <c r="M53" s="2574"/>
      <c r="N53" s="2141"/>
      <c r="O53" s="2141"/>
    </row>
    <row r="54" spans="1:15" ht="15" customHeight="1" x14ac:dyDescent="0.25">
      <c r="A54" s="1577" t="s">
        <v>393</v>
      </c>
      <c r="B54" s="3786">
        <v>4.62</v>
      </c>
      <c r="C54" s="3786">
        <v>6.18</v>
      </c>
      <c r="D54" s="1580">
        <f t="shared" si="5"/>
        <v>1.3376623376623376</v>
      </c>
      <c r="E54" s="1575"/>
      <c r="F54" s="1593" t="s">
        <v>393</v>
      </c>
      <c r="G54" s="3786">
        <v>1160.0999999999999</v>
      </c>
      <c r="H54" s="3786">
        <v>330.66</v>
      </c>
      <c r="I54" s="3780">
        <f t="shared" si="6"/>
        <v>1206.303463312611</v>
      </c>
      <c r="J54" s="3788">
        <f t="shared" si="7"/>
        <v>0.28502715283165247</v>
      </c>
      <c r="K54" s="2573"/>
      <c r="L54" s="2574"/>
      <c r="M54" s="2574"/>
      <c r="N54" s="2141"/>
      <c r="O54" s="2141"/>
    </row>
    <row r="55" spans="1:15" ht="15" customHeight="1" x14ac:dyDescent="0.25">
      <c r="A55" s="1577" t="s">
        <v>395</v>
      </c>
      <c r="B55" s="3786">
        <v>4.74</v>
      </c>
      <c r="C55" s="3786">
        <v>6.54</v>
      </c>
      <c r="D55" s="1580">
        <f t="shared" si="5"/>
        <v>1.379746835443038</v>
      </c>
      <c r="E55" s="1575"/>
      <c r="F55" s="1593" t="s">
        <v>395</v>
      </c>
      <c r="G55" s="3789">
        <v>1081.44</v>
      </c>
      <c r="H55" s="3789">
        <v>276.72000000000003</v>
      </c>
      <c r="I55" s="3780">
        <f t="shared" si="6"/>
        <v>1116.2824158787059</v>
      </c>
      <c r="J55" s="3788">
        <f t="shared" si="7"/>
        <v>0.25588104749223262</v>
      </c>
      <c r="K55" s="2573"/>
      <c r="L55" s="2574"/>
      <c r="M55" s="2574"/>
      <c r="N55" s="2141"/>
      <c r="O55" s="2141"/>
    </row>
    <row r="56" spans="1:15" ht="15" customHeight="1" x14ac:dyDescent="0.25">
      <c r="A56" s="1577" t="s">
        <v>397</v>
      </c>
      <c r="B56" s="3786">
        <v>4.62</v>
      </c>
      <c r="C56" s="3786">
        <v>7.02</v>
      </c>
      <c r="D56" s="1580">
        <f t="shared" si="5"/>
        <v>1.5194805194805194</v>
      </c>
      <c r="E56" s="1575"/>
      <c r="F56" s="1593" t="s">
        <v>397</v>
      </c>
      <c r="G56" s="3786">
        <v>1119.9000000000001</v>
      </c>
      <c r="H56" s="3786">
        <v>325.56</v>
      </c>
      <c r="I56" s="3780">
        <f t="shared" si="6"/>
        <v>1166.2612587237904</v>
      </c>
      <c r="J56" s="3788">
        <f t="shared" si="7"/>
        <v>0.29070452718992768</v>
      </c>
    </row>
    <row r="57" spans="1:15" ht="15" customHeight="1" x14ac:dyDescent="0.25">
      <c r="A57" s="1577" t="s">
        <v>399</v>
      </c>
      <c r="B57" s="3786">
        <v>4.62</v>
      </c>
      <c r="C57" s="3786">
        <v>6.78</v>
      </c>
      <c r="D57" s="1580">
        <f t="shared" si="5"/>
        <v>1.4675324675324675</v>
      </c>
      <c r="E57" s="1575"/>
      <c r="F57" s="1593" t="s">
        <v>399</v>
      </c>
      <c r="G57" s="3786">
        <v>1166.8800000000001</v>
      </c>
      <c r="H57" s="3786">
        <v>386.82</v>
      </c>
      <c r="I57" s="3780">
        <f t="shared" si="6"/>
        <v>1229.324467665067</v>
      </c>
      <c r="J57" s="3788">
        <f t="shared" si="7"/>
        <v>0.33149938296997117</v>
      </c>
    </row>
    <row r="58" spans="1:15" ht="15" customHeight="1" x14ac:dyDescent="0.25">
      <c r="A58" s="1577" t="s">
        <v>401</v>
      </c>
      <c r="B58" s="3786">
        <v>4.74</v>
      </c>
      <c r="C58" s="3786">
        <v>7.62</v>
      </c>
      <c r="D58" s="1580">
        <f t="shared" si="5"/>
        <v>1.6075949367088607</v>
      </c>
      <c r="E58" s="1575"/>
      <c r="F58" s="1593" t="s">
        <v>401</v>
      </c>
      <c r="G58" s="3786">
        <v>1186.44</v>
      </c>
      <c r="H58" s="3786">
        <v>382.86</v>
      </c>
      <c r="I58" s="3780">
        <f t="shared" si="6"/>
        <v>1246.6842636369483</v>
      </c>
      <c r="J58" s="3788">
        <f t="shared" si="7"/>
        <v>0.32269647011226865</v>
      </c>
    </row>
    <row r="59" spans="1:15" ht="15" customHeight="1" x14ac:dyDescent="0.25">
      <c r="A59" s="1577" t="s">
        <v>403</v>
      </c>
      <c r="B59" s="3786">
        <v>10.08</v>
      </c>
      <c r="C59" s="3786">
        <v>7.26</v>
      </c>
      <c r="D59" s="1580">
        <f t="shared" si="5"/>
        <v>0.72023809523809523</v>
      </c>
      <c r="E59" s="1575"/>
      <c r="F59" s="1593" t="s">
        <v>403</v>
      </c>
      <c r="G59" s="3786">
        <v>1182.5999999999999</v>
      </c>
      <c r="H59" s="3790">
        <v>390.96</v>
      </c>
      <c r="I59" s="3780">
        <f t="shared" si="6"/>
        <v>1245.5490683228822</v>
      </c>
      <c r="J59" s="3788">
        <f t="shared" si="7"/>
        <v>0.33059360730593607</v>
      </c>
    </row>
    <row r="60" spans="1:15" ht="15" customHeight="1" x14ac:dyDescent="0.25">
      <c r="A60" s="1577" t="s">
        <v>405</v>
      </c>
      <c r="B60" s="3786">
        <v>7.44</v>
      </c>
      <c r="C60" s="3786">
        <v>7.2</v>
      </c>
      <c r="D60" s="1580">
        <f t="shared" si="5"/>
        <v>0.96774193548387089</v>
      </c>
      <c r="E60" s="1575"/>
      <c r="F60" s="1593" t="s">
        <v>405</v>
      </c>
      <c r="G60" s="3786">
        <v>1175.8800000000001</v>
      </c>
      <c r="H60" s="3786">
        <v>381.3</v>
      </c>
      <c r="I60" s="3780">
        <f t="shared" si="6"/>
        <v>1236.1567313249564</v>
      </c>
      <c r="J60" s="3788">
        <f t="shared" si="7"/>
        <v>0.32426778242677823</v>
      </c>
    </row>
    <row r="61" spans="1:15" ht="15" customHeight="1" x14ac:dyDescent="0.25">
      <c r="A61" s="1577" t="s">
        <v>407</v>
      </c>
      <c r="B61" s="3786">
        <v>6.78</v>
      </c>
      <c r="C61" s="3786">
        <v>7.26</v>
      </c>
      <c r="D61" s="1580">
        <f t="shared" si="5"/>
        <v>1.070796460176991</v>
      </c>
      <c r="E61" s="1575"/>
      <c r="F61" s="1593" t="s">
        <v>407</v>
      </c>
      <c r="G61" s="3786">
        <v>1193.94</v>
      </c>
      <c r="H61" s="3786">
        <v>389.7</v>
      </c>
      <c r="I61" s="3780">
        <f t="shared" si="6"/>
        <v>1255.9294620320045</v>
      </c>
      <c r="J61" s="3788">
        <f t="shared" si="7"/>
        <v>0.3263983114729383</v>
      </c>
    </row>
    <row r="62" spans="1:15" ht="15" customHeight="1" x14ac:dyDescent="0.25">
      <c r="A62" s="1577" t="s">
        <v>408</v>
      </c>
      <c r="B62" s="3786">
        <v>6.9</v>
      </c>
      <c r="C62" s="3786">
        <v>7.38</v>
      </c>
      <c r="D62" s="1580">
        <f t="shared" si="5"/>
        <v>1.0695652173913042</v>
      </c>
      <c r="E62" s="1575"/>
      <c r="F62" s="1593" t="s">
        <v>408</v>
      </c>
      <c r="G62" s="3790">
        <v>1198.8</v>
      </c>
      <c r="H62" s="3786">
        <v>389.94</v>
      </c>
      <c r="I62" s="3780">
        <f t="shared" si="6"/>
        <v>1260.6247037084431</v>
      </c>
      <c r="J62" s="3788">
        <f t="shared" si="7"/>
        <v>0.32527527527527528</v>
      </c>
    </row>
    <row r="63" spans="1:15" ht="15" customHeight="1" x14ac:dyDescent="0.25">
      <c r="A63" s="1577" t="s">
        <v>410</v>
      </c>
      <c r="B63" s="3786">
        <v>7.02</v>
      </c>
      <c r="C63" s="3786">
        <v>7.44</v>
      </c>
      <c r="D63" s="1580">
        <f t="shared" si="5"/>
        <v>1.0598290598290598</v>
      </c>
      <c r="E63" s="1575"/>
      <c r="F63" s="1593" t="s">
        <v>410</v>
      </c>
      <c r="G63" s="3786">
        <v>1198.5</v>
      </c>
      <c r="H63" s="3786">
        <v>388.92</v>
      </c>
      <c r="I63" s="3780">
        <f t="shared" si="6"/>
        <v>1260.0242126245034</v>
      </c>
      <c r="J63" s="3788">
        <f t="shared" si="7"/>
        <v>0.32450563204005006</v>
      </c>
    </row>
    <row r="64" spans="1:15" ht="15" customHeight="1" x14ac:dyDescent="0.25">
      <c r="A64" s="1577" t="s">
        <v>411</v>
      </c>
      <c r="B64" s="3786">
        <v>7.02</v>
      </c>
      <c r="C64" s="3786">
        <v>7.8</v>
      </c>
      <c r="D64" s="1580">
        <f t="shared" si="5"/>
        <v>1.1111111111111112</v>
      </c>
      <c r="E64" s="1575"/>
      <c r="F64" s="1593" t="s">
        <v>411</v>
      </c>
      <c r="G64" s="3786">
        <v>1107.78</v>
      </c>
      <c r="H64" s="3786">
        <v>293.58</v>
      </c>
      <c r="I64" s="3780">
        <f t="shared" si="6"/>
        <v>1146.0217034594066</v>
      </c>
      <c r="J64" s="3788">
        <f t="shared" si="7"/>
        <v>0.26501651952553756</v>
      </c>
    </row>
    <row r="65" spans="1:10" ht="15" customHeight="1" x14ac:dyDescent="0.25">
      <c r="A65" s="1577" t="s">
        <v>412</v>
      </c>
      <c r="B65" s="3790">
        <v>11.16</v>
      </c>
      <c r="C65" s="3789">
        <v>5.46</v>
      </c>
      <c r="D65" s="1580">
        <f t="shared" si="5"/>
        <v>0.489247311827957</v>
      </c>
      <c r="E65" s="1575"/>
      <c r="F65" s="1593" t="s">
        <v>412</v>
      </c>
      <c r="G65" s="3786">
        <v>1089.8399999999999</v>
      </c>
      <c r="H65" s="3786">
        <v>289.5</v>
      </c>
      <c r="I65" s="3780">
        <f t="shared" si="6"/>
        <v>1127.6353469096291</v>
      </c>
      <c r="J65" s="3788">
        <f t="shared" si="7"/>
        <v>0.26563532261616385</v>
      </c>
    </row>
    <row r="66" spans="1:10" ht="15" customHeight="1" x14ac:dyDescent="0.25">
      <c r="A66" s="1577" t="s">
        <v>413</v>
      </c>
      <c r="B66" s="3786">
        <v>8.8800000000000008</v>
      </c>
      <c r="C66" s="3786">
        <v>6.96</v>
      </c>
      <c r="D66" s="1580">
        <f t="shared" si="5"/>
        <v>0.78378378378378366</v>
      </c>
      <c r="E66" s="1575"/>
      <c r="F66" s="1593" t="s">
        <v>413</v>
      </c>
      <c r="G66" s="3786">
        <v>1082.6400000000001</v>
      </c>
      <c r="H66" s="3786">
        <v>298.02</v>
      </c>
      <c r="I66" s="3780">
        <f t="shared" si="6"/>
        <v>1122.9092973165732</v>
      </c>
      <c r="J66" s="3788">
        <f t="shared" si="7"/>
        <v>0.27527155841276874</v>
      </c>
    </row>
    <row r="67" spans="1:10" ht="15" customHeight="1" x14ac:dyDescent="0.25">
      <c r="A67" s="1577" t="s">
        <v>414</v>
      </c>
      <c r="B67" s="3786">
        <v>7.2</v>
      </c>
      <c r="C67" s="3790">
        <v>8.1</v>
      </c>
      <c r="D67" s="1580">
        <f t="shared" si="5"/>
        <v>1.125</v>
      </c>
      <c r="E67" s="1575"/>
      <c r="F67" s="1593" t="s">
        <v>414</v>
      </c>
      <c r="G67" s="3786">
        <v>1083.48</v>
      </c>
      <c r="H67" s="3786">
        <v>283.02</v>
      </c>
      <c r="I67" s="3780">
        <f t="shared" si="6"/>
        <v>1119.8344658028705</v>
      </c>
      <c r="J67" s="3788">
        <f t="shared" si="7"/>
        <v>0.26121386643039096</v>
      </c>
    </row>
    <row r="68" spans="1:10" ht="15" customHeight="1" thickBot="1" x14ac:dyDescent="0.3">
      <c r="A68" s="1577" t="s">
        <v>415</v>
      </c>
      <c r="B68" s="3786">
        <v>7.38</v>
      </c>
      <c r="C68" s="3786">
        <v>7.86</v>
      </c>
      <c r="D68" s="1581">
        <f t="shared" si="5"/>
        <v>1.0650406504065042</v>
      </c>
      <c r="E68" s="1575"/>
      <c r="F68" s="1593" t="s">
        <v>415</v>
      </c>
      <c r="G68" s="3786">
        <v>1113.3</v>
      </c>
      <c r="H68" s="3786">
        <v>302.64</v>
      </c>
      <c r="I68" s="3784">
        <f t="shared" si="6"/>
        <v>1153.7018070541451</v>
      </c>
      <c r="J68" s="3791">
        <f t="shared" si="7"/>
        <v>0.27184047426569657</v>
      </c>
    </row>
    <row r="69" spans="1:10" ht="15" customHeight="1" thickBot="1" x14ac:dyDescent="0.3">
      <c r="A69" s="1582" t="s">
        <v>416</v>
      </c>
      <c r="B69" s="1584">
        <f>SUM(B45:B68)</f>
        <v>143.45999999999998</v>
      </c>
      <c r="C69" s="1584">
        <f>SUM(C45:C68)</f>
        <v>166.68000000000006</v>
      </c>
      <c r="D69" s="1585">
        <f t="shared" si="5"/>
        <v>1.1618569636135514</v>
      </c>
      <c r="E69" s="1575"/>
      <c r="F69" s="1582" t="s">
        <v>416</v>
      </c>
      <c r="G69" s="1584">
        <f>SUM(G45:G68)</f>
        <v>27678.959999999995</v>
      </c>
      <c r="H69" s="1584">
        <f t="shared" ref="H69" si="8">SUM(H45:H68)</f>
        <v>8197.8599999999988</v>
      </c>
      <c r="I69" s="1584">
        <f>SUM(I45:I68)</f>
        <v>28873.971536412639</v>
      </c>
      <c r="J69" s="1390">
        <f t="shared" si="7"/>
        <v>0.29617659044993022</v>
      </c>
    </row>
    <row r="70" spans="1:10" ht="15" customHeight="1" x14ac:dyDescent="0.2">
      <c r="A70" s="1586"/>
      <c r="B70" s="1587"/>
      <c r="C70" s="1587"/>
      <c r="D70" s="1587"/>
      <c r="E70" s="1587"/>
      <c r="F70" s="1587"/>
      <c r="G70" s="1587"/>
      <c r="H70" s="1587"/>
      <c r="I70" s="1587"/>
    </row>
    <row r="71" spans="1:10" ht="15" customHeight="1" x14ac:dyDescent="0.2">
      <c r="A71" s="1586"/>
      <c r="B71" s="1587"/>
      <c r="C71" s="1587"/>
      <c r="D71" s="1587"/>
      <c r="E71" s="1587"/>
      <c r="F71" s="1587"/>
      <c r="G71" s="1587"/>
      <c r="H71" s="1587"/>
      <c r="I71" s="1587"/>
    </row>
    <row r="72" spans="1:10" s="1378" customFormat="1" ht="15" customHeight="1" thickBot="1" x14ac:dyDescent="0.3">
      <c r="A72" s="1570" t="s">
        <v>419</v>
      </c>
      <c r="B72" s="1594"/>
      <c r="C72" s="1594"/>
      <c r="D72" s="1589" t="s">
        <v>420</v>
      </c>
      <c r="E72" s="1594"/>
      <c r="F72" s="1588"/>
      <c r="G72" s="1588"/>
      <c r="H72" s="1588"/>
      <c r="I72" s="1588"/>
    </row>
    <row r="73" spans="1:10" ht="15" customHeight="1" thickBot="1" x14ac:dyDescent="0.3">
      <c r="A73" s="4878" t="s">
        <v>368</v>
      </c>
      <c r="B73" s="4805">
        <v>42536</v>
      </c>
      <c r="C73" s="4806"/>
      <c r="D73" s="4807">
        <v>42536</v>
      </c>
      <c r="E73" s="4806"/>
      <c r="F73" s="4852" t="s">
        <v>369</v>
      </c>
      <c r="G73" s="4853"/>
      <c r="H73" s="4854"/>
      <c r="I73" s="4855"/>
    </row>
    <row r="74" spans="1:10" ht="15" customHeight="1" thickBot="1" x14ac:dyDescent="0.3">
      <c r="A74" s="4879"/>
      <c r="B74" s="2019" t="s">
        <v>371</v>
      </c>
      <c r="C74" s="2020" t="s">
        <v>372</v>
      </c>
      <c r="D74" s="2011" t="s">
        <v>371</v>
      </c>
      <c r="E74" s="2020" t="s">
        <v>372</v>
      </c>
      <c r="F74" s="2011" t="s">
        <v>371</v>
      </c>
      <c r="G74" s="2012" t="s">
        <v>372</v>
      </c>
      <c r="H74" s="2021" t="s">
        <v>109</v>
      </c>
      <c r="I74" s="2012" t="s">
        <v>348</v>
      </c>
    </row>
    <row r="75" spans="1:10" ht="15" customHeight="1" x14ac:dyDescent="0.2">
      <c r="A75" s="1574" t="s">
        <v>375</v>
      </c>
      <c r="B75" s="3772">
        <v>2094</v>
      </c>
      <c r="C75" s="3774">
        <v>1811.4</v>
      </c>
      <c r="D75" s="3794">
        <v>1599.3</v>
      </c>
      <c r="E75" s="3786">
        <v>1545.3</v>
      </c>
      <c r="F75" s="3792">
        <f>B75+D75</f>
        <v>3693.3</v>
      </c>
      <c r="G75" s="3776">
        <f>C75+E75</f>
        <v>3356.7</v>
      </c>
      <c r="H75" s="1576">
        <f>G75/F75</f>
        <v>0.90886199333928996</v>
      </c>
      <c r="I75" s="2027">
        <f>SQRT(G75*G75+F75*F75)</f>
        <v>4990.7814798886957</v>
      </c>
    </row>
    <row r="76" spans="1:10" ht="15" customHeight="1" x14ac:dyDescent="0.2">
      <c r="A76" s="1577" t="s">
        <v>377</v>
      </c>
      <c r="B76" s="3772">
        <v>2077.1999999999998</v>
      </c>
      <c r="C76" s="3774">
        <v>1799.4</v>
      </c>
      <c r="D76" s="3794">
        <v>1601.4</v>
      </c>
      <c r="E76" s="3786">
        <v>1551</v>
      </c>
      <c r="F76" s="3793">
        <f t="shared" ref="F76:G98" si="9">B76+D76</f>
        <v>3678.6</v>
      </c>
      <c r="G76" s="3779">
        <f t="shared" si="9"/>
        <v>3350.4</v>
      </c>
      <c r="H76" s="1580">
        <f t="shared" ref="H76:H99" si="10">G76/F76</f>
        <v>0.91078127548523902</v>
      </c>
      <c r="I76" s="2027">
        <f t="shared" ref="I76:I98" si="11">SQRT(G76*G76+F76*F76)</f>
        <v>4975.6686103477587</v>
      </c>
    </row>
    <row r="77" spans="1:10" ht="15" customHeight="1" x14ac:dyDescent="0.2">
      <c r="A77" s="1577" t="s">
        <v>379</v>
      </c>
      <c r="B77" s="3772">
        <v>2127.3000000000002</v>
      </c>
      <c r="C77" s="3774">
        <v>1839.3</v>
      </c>
      <c r="D77" s="3794">
        <v>1592.4</v>
      </c>
      <c r="E77" s="3786">
        <v>1545.6</v>
      </c>
      <c r="F77" s="3793">
        <f t="shared" si="9"/>
        <v>3719.7000000000003</v>
      </c>
      <c r="G77" s="3779">
        <f t="shared" si="9"/>
        <v>3384.8999999999996</v>
      </c>
      <c r="H77" s="1580">
        <f t="shared" si="10"/>
        <v>0.90999274135010877</v>
      </c>
      <c r="I77" s="2027">
        <f t="shared" si="11"/>
        <v>5029.2858439345046</v>
      </c>
    </row>
    <row r="78" spans="1:10" ht="15" customHeight="1" x14ac:dyDescent="0.2">
      <c r="A78" s="1577" t="s">
        <v>381</v>
      </c>
      <c r="B78" s="3772">
        <v>2141.4</v>
      </c>
      <c r="C78" s="3774">
        <v>1850.7</v>
      </c>
      <c r="D78" s="3794">
        <v>1582.5</v>
      </c>
      <c r="E78" s="3786">
        <v>1536.9</v>
      </c>
      <c r="F78" s="3793">
        <f t="shared" si="9"/>
        <v>3723.9</v>
      </c>
      <c r="G78" s="3779">
        <f t="shared" si="9"/>
        <v>3387.6000000000004</v>
      </c>
      <c r="H78" s="1580">
        <f t="shared" si="10"/>
        <v>0.90969145250946593</v>
      </c>
      <c r="I78" s="2027">
        <f t="shared" si="11"/>
        <v>5034.2094682283532</v>
      </c>
    </row>
    <row r="79" spans="1:10" ht="15" customHeight="1" x14ac:dyDescent="0.2">
      <c r="A79" s="1577" t="s">
        <v>383</v>
      </c>
      <c r="B79" s="3772">
        <v>2163</v>
      </c>
      <c r="C79" s="3773">
        <v>1872.6</v>
      </c>
      <c r="D79" s="3794">
        <v>1586.4</v>
      </c>
      <c r="E79" s="3786">
        <v>1539.6</v>
      </c>
      <c r="F79" s="3793">
        <f t="shared" si="9"/>
        <v>3749.4</v>
      </c>
      <c r="G79" s="3779">
        <f t="shared" si="9"/>
        <v>3412.2</v>
      </c>
      <c r="H79" s="1580">
        <f t="shared" si="10"/>
        <v>0.91006561049767953</v>
      </c>
      <c r="I79" s="2027">
        <f t="shared" si="11"/>
        <v>5069.6261400620069</v>
      </c>
    </row>
    <row r="80" spans="1:10" ht="15" customHeight="1" x14ac:dyDescent="0.2">
      <c r="A80" s="1577" t="s">
        <v>385</v>
      </c>
      <c r="B80" s="3772">
        <v>2108.6999999999998</v>
      </c>
      <c r="C80" s="3774">
        <v>1781.7</v>
      </c>
      <c r="D80" s="3794">
        <v>1585.2</v>
      </c>
      <c r="E80" s="3786">
        <v>1500.6</v>
      </c>
      <c r="F80" s="3793">
        <f t="shared" si="9"/>
        <v>3693.8999999999996</v>
      </c>
      <c r="G80" s="3779">
        <f t="shared" si="9"/>
        <v>3282.3</v>
      </c>
      <c r="H80" s="1580">
        <f t="shared" si="10"/>
        <v>0.88857305287094956</v>
      </c>
      <c r="I80" s="2027">
        <f t="shared" si="11"/>
        <v>4941.4967874116846</v>
      </c>
    </row>
    <row r="81" spans="1:9" ht="15" customHeight="1" x14ac:dyDescent="0.2">
      <c r="A81" s="1577" t="s">
        <v>387</v>
      </c>
      <c r="B81" s="3772">
        <v>2086.8000000000002</v>
      </c>
      <c r="C81" s="3783">
        <v>1752.3</v>
      </c>
      <c r="D81" s="3794">
        <v>1585.2</v>
      </c>
      <c r="E81" s="3786">
        <v>1498.2</v>
      </c>
      <c r="F81" s="3793">
        <f t="shared" si="9"/>
        <v>3672</v>
      </c>
      <c r="G81" s="3779">
        <f t="shared" si="9"/>
        <v>3250.5</v>
      </c>
      <c r="H81" s="1580">
        <f t="shared" si="10"/>
        <v>0.88521241830065356</v>
      </c>
      <c r="I81" s="2027">
        <f t="shared" si="11"/>
        <v>4904.0120564696817</v>
      </c>
    </row>
    <row r="82" spans="1:9" ht="15" customHeight="1" x14ac:dyDescent="0.2">
      <c r="A82" s="1577" t="s">
        <v>389</v>
      </c>
      <c r="B82" s="3772">
        <v>2143.5</v>
      </c>
      <c r="C82" s="3774">
        <v>1811.4</v>
      </c>
      <c r="D82" s="3794">
        <v>1588.8</v>
      </c>
      <c r="E82" s="3786">
        <v>1491</v>
      </c>
      <c r="F82" s="3793">
        <f t="shared" si="9"/>
        <v>3732.3</v>
      </c>
      <c r="G82" s="3779">
        <f t="shared" si="9"/>
        <v>3302.4</v>
      </c>
      <c r="H82" s="1580">
        <f t="shared" si="10"/>
        <v>0.8848163330921951</v>
      </c>
      <c r="I82" s="2027">
        <f t="shared" si="11"/>
        <v>4983.5638904302214</v>
      </c>
    </row>
    <row r="83" spans="1:9" ht="15" customHeight="1" x14ac:dyDescent="0.2">
      <c r="A83" s="1577" t="s">
        <v>391</v>
      </c>
      <c r="B83" s="3772">
        <v>2125.8000000000002</v>
      </c>
      <c r="C83" s="3774">
        <v>1804.8</v>
      </c>
      <c r="D83" s="3794">
        <v>1587.9</v>
      </c>
      <c r="E83" s="3786">
        <v>1475.7</v>
      </c>
      <c r="F83" s="3793">
        <f t="shared" si="9"/>
        <v>3713.7000000000003</v>
      </c>
      <c r="G83" s="3779">
        <f t="shared" si="9"/>
        <v>3280.5</v>
      </c>
      <c r="H83" s="1580">
        <f t="shared" si="10"/>
        <v>0.88335083609338394</v>
      </c>
      <c r="I83" s="2027">
        <f t="shared" si="11"/>
        <v>4955.1234031051135</v>
      </c>
    </row>
    <row r="84" spans="1:9" ht="15" customHeight="1" x14ac:dyDescent="0.2">
      <c r="A84" s="1577" t="s">
        <v>393</v>
      </c>
      <c r="B84" s="3772">
        <v>2135.4</v>
      </c>
      <c r="C84" s="3774">
        <v>1806.6</v>
      </c>
      <c r="D84" s="3794">
        <v>1588.2</v>
      </c>
      <c r="E84" s="3786">
        <v>1466.4</v>
      </c>
      <c r="F84" s="3793">
        <f t="shared" si="9"/>
        <v>3723.6000000000004</v>
      </c>
      <c r="G84" s="3779">
        <f t="shared" si="9"/>
        <v>3273</v>
      </c>
      <c r="H84" s="1580">
        <f t="shared" si="10"/>
        <v>0.87898807605543017</v>
      </c>
      <c r="I84" s="2027">
        <f t="shared" si="11"/>
        <v>4957.5927585875788</v>
      </c>
    </row>
    <row r="85" spans="1:9" ht="15" customHeight="1" x14ac:dyDescent="0.2">
      <c r="A85" s="1577" t="s">
        <v>395</v>
      </c>
      <c r="B85" s="3772">
        <v>2138.6999999999998</v>
      </c>
      <c r="C85" s="3774">
        <v>1817.4</v>
      </c>
      <c r="D85" s="3794">
        <v>1593</v>
      </c>
      <c r="E85" s="3786">
        <v>1481.7</v>
      </c>
      <c r="F85" s="3793">
        <f t="shared" si="9"/>
        <v>3731.7</v>
      </c>
      <c r="G85" s="3779">
        <f t="shared" si="9"/>
        <v>3299.1000000000004</v>
      </c>
      <c r="H85" s="1580">
        <f t="shared" si="10"/>
        <v>0.88407428249859332</v>
      </c>
      <c r="I85" s="2027">
        <f t="shared" si="11"/>
        <v>4980.9281966316285</v>
      </c>
    </row>
    <row r="86" spans="1:9" ht="15" customHeight="1" x14ac:dyDescent="0.2">
      <c r="A86" s="1577" t="s">
        <v>397</v>
      </c>
      <c r="B86" s="3772">
        <v>2160.6</v>
      </c>
      <c r="C86" s="3774">
        <v>1851.6</v>
      </c>
      <c r="D86" s="3794">
        <v>1590.6</v>
      </c>
      <c r="E86" s="3786">
        <v>1492.8</v>
      </c>
      <c r="F86" s="3793">
        <f t="shared" si="9"/>
        <v>3751.2</v>
      </c>
      <c r="G86" s="3779">
        <f t="shared" si="9"/>
        <v>3344.3999999999996</v>
      </c>
      <c r="H86" s="1580">
        <f t="shared" si="10"/>
        <v>0.89155470249520152</v>
      </c>
      <c r="I86" s="2027">
        <f t="shared" si="11"/>
        <v>5025.5858165988966</v>
      </c>
    </row>
    <row r="87" spans="1:9" ht="15" customHeight="1" x14ac:dyDescent="0.2">
      <c r="A87" s="1577" t="s">
        <v>399</v>
      </c>
      <c r="B87" s="3781">
        <v>2187.6</v>
      </c>
      <c r="C87" s="3774">
        <v>1871.4</v>
      </c>
      <c r="D87" s="3794">
        <v>1588.8</v>
      </c>
      <c r="E87" s="3786">
        <v>1487.4</v>
      </c>
      <c r="F87" s="3793">
        <f t="shared" si="9"/>
        <v>3776.3999999999996</v>
      </c>
      <c r="G87" s="3779">
        <f t="shared" si="9"/>
        <v>3358.8</v>
      </c>
      <c r="H87" s="1580">
        <f t="shared" si="10"/>
        <v>0.88941849380362259</v>
      </c>
      <c r="I87" s="2027">
        <f t="shared" si="11"/>
        <v>5053.9820340005163</v>
      </c>
    </row>
    <row r="88" spans="1:9" ht="15" customHeight="1" x14ac:dyDescent="0.2">
      <c r="A88" s="1577" t="s">
        <v>401</v>
      </c>
      <c r="B88" s="3772">
        <v>2149.1999999999998</v>
      </c>
      <c r="C88" s="3774">
        <v>1851.6</v>
      </c>
      <c r="D88" s="3794">
        <v>1590.6</v>
      </c>
      <c r="E88" s="3786">
        <v>1508.4</v>
      </c>
      <c r="F88" s="3793">
        <f t="shared" si="9"/>
        <v>3739.7999999999997</v>
      </c>
      <c r="G88" s="3779">
        <f t="shared" si="9"/>
        <v>3360</v>
      </c>
      <c r="H88" s="1580">
        <f t="shared" si="10"/>
        <v>0.89844376704636619</v>
      </c>
      <c r="I88" s="2027">
        <f t="shared" si="11"/>
        <v>5027.4948075557468</v>
      </c>
    </row>
    <row r="89" spans="1:9" ht="15" customHeight="1" x14ac:dyDescent="0.2">
      <c r="A89" s="1577" t="s">
        <v>403</v>
      </c>
      <c r="B89" s="3772">
        <v>2099.1</v>
      </c>
      <c r="C89" s="3774">
        <v>1793.4</v>
      </c>
      <c r="D89" s="3795">
        <v>1567.8</v>
      </c>
      <c r="E89" s="3789">
        <v>1461</v>
      </c>
      <c r="F89" s="3793">
        <f t="shared" si="9"/>
        <v>3666.8999999999996</v>
      </c>
      <c r="G89" s="3779">
        <f t="shared" si="9"/>
        <v>3254.4</v>
      </c>
      <c r="H89" s="1580">
        <f t="shared" si="10"/>
        <v>0.88750715863535967</v>
      </c>
      <c r="I89" s="2027">
        <f t="shared" si="11"/>
        <v>4902.7823702465112</v>
      </c>
    </row>
    <row r="90" spans="1:9" ht="15" customHeight="1" x14ac:dyDescent="0.2">
      <c r="A90" s="1577" t="s">
        <v>405</v>
      </c>
      <c r="B90" s="3772">
        <v>2131.8000000000002</v>
      </c>
      <c r="C90" s="3774">
        <v>1822.5</v>
      </c>
      <c r="D90" s="3794">
        <v>1582.5</v>
      </c>
      <c r="E90" s="3786">
        <v>1475.7</v>
      </c>
      <c r="F90" s="3793">
        <f t="shared" si="9"/>
        <v>3714.3</v>
      </c>
      <c r="G90" s="3779">
        <f t="shared" si="9"/>
        <v>3298.2</v>
      </c>
      <c r="H90" s="1580">
        <f t="shared" si="10"/>
        <v>0.8879735077942007</v>
      </c>
      <c r="I90" s="2027">
        <f t="shared" si="11"/>
        <v>4967.3078956311938</v>
      </c>
    </row>
    <row r="91" spans="1:9" ht="15" customHeight="1" x14ac:dyDescent="0.2">
      <c r="A91" s="1577" t="s">
        <v>407</v>
      </c>
      <c r="B91" s="3772">
        <v>2111.4</v>
      </c>
      <c r="C91" s="3774">
        <v>1806.9</v>
      </c>
      <c r="D91" s="3794">
        <v>1619.1</v>
      </c>
      <c r="E91" s="3786">
        <v>1495.5</v>
      </c>
      <c r="F91" s="3793">
        <f t="shared" si="9"/>
        <v>3730.5</v>
      </c>
      <c r="G91" s="3779">
        <f t="shared" si="9"/>
        <v>3302.4</v>
      </c>
      <c r="H91" s="1580">
        <f t="shared" si="10"/>
        <v>0.88524326497788508</v>
      </c>
      <c r="I91" s="2027">
        <f t="shared" si="11"/>
        <v>4982.2159738413584</v>
      </c>
    </row>
    <row r="92" spans="1:9" ht="15" customHeight="1" x14ac:dyDescent="0.2">
      <c r="A92" s="1577" t="s">
        <v>408</v>
      </c>
      <c r="B92" s="3772">
        <v>2073</v>
      </c>
      <c r="C92" s="3774">
        <v>1775.1</v>
      </c>
      <c r="D92" s="3794">
        <v>1632</v>
      </c>
      <c r="E92" s="3786">
        <v>1505.1</v>
      </c>
      <c r="F92" s="3793">
        <f t="shared" si="9"/>
        <v>3705</v>
      </c>
      <c r="G92" s="3779">
        <f t="shared" si="9"/>
        <v>3280.2</v>
      </c>
      <c r="H92" s="1580">
        <f t="shared" si="10"/>
        <v>0.8853441295546558</v>
      </c>
      <c r="I92" s="2027">
        <f t="shared" si="11"/>
        <v>4948.4075256591386</v>
      </c>
    </row>
    <row r="93" spans="1:9" ht="15" customHeight="1" x14ac:dyDescent="0.2">
      <c r="A93" s="1577" t="s">
        <v>410</v>
      </c>
      <c r="B93" s="3772">
        <v>2079</v>
      </c>
      <c r="C93" s="3774">
        <v>1791.6</v>
      </c>
      <c r="D93" s="3794">
        <v>1650.9</v>
      </c>
      <c r="E93" s="3786">
        <v>1534.2</v>
      </c>
      <c r="F93" s="3793">
        <f t="shared" si="9"/>
        <v>3729.9</v>
      </c>
      <c r="G93" s="3779">
        <f t="shared" si="9"/>
        <v>3325.8</v>
      </c>
      <c r="H93" s="1580">
        <f t="shared" si="10"/>
        <v>0.89165929381484765</v>
      </c>
      <c r="I93" s="2027">
        <f t="shared" si="11"/>
        <v>4997.3092409815899</v>
      </c>
    </row>
    <row r="94" spans="1:9" ht="15" customHeight="1" x14ac:dyDescent="0.2">
      <c r="A94" s="1577" t="s">
        <v>411</v>
      </c>
      <c r="B94" s="3772">
        <v>2070.9</v>
      </c>
      <c r="C94" s="3774">
        <v>1797</v>
      </c>
      <c r="D94" s="3794">
        <v>1644.3</v>
      </c>
      <c r="E94" s="3786">
        <v>1542.6</v>
      </c>
      <c r="F94" s="3793">
        <f t="shared" si="9"/>
        <v>3715.2</v>
      </c>
      <c r="G94" s="3779">
        <f t="shared" si="9"/>
        <v>3339.6</v>
      </c>
      <c r="H94" s="1580">
        <f t="shared" si="10"/>
        <v>0.89890180878552972</v>
      </c>
      <c r="I94" s="2027">
        <f t="shared" si="11"/>
        <v>4995.5619503715498</v>
      </c>
    </row>
    <row r="95" spans="1:9" ht="15" customHeight="1" x14ac:dyDescent="0.2">
      <c r="A95" s="1577" t="s">
        <v>412</v>
      </c>
      <c r="B95" s="3772">
        <v>2074.8000000000002</v>
      </c>
      <c r="C95" s="3774">
        <v>1795.2</v>
      </c>
      <c r="D95" s="3794">
        <v>1632.9</v>
      </c>
      <c r="E95" s="3786">
        <v>1543.2</v>
      </c>
      <c r="F95" s="3793">
        <f t="shared" si="9"/>
        <v>3707.7000000000003</v>
      </c>
      <c r="G95" s="3779">
        <f t="shared" si="9"/>
        <v>3338.4</v>
      </c>
      <c r="H95" s="1580">
        <f t="shared" si="10"/>
        <v>0.90039647220648911</v>
      </c>
      <c r="I95" s="2027">
        <f t="shared" si="11"/>
        <v>4989.1836857345716</v>
      </c>
    </row>
    <row r="96" spans="1:9" ht="15" customHeight="1" x14ac:dyDescent="0.2">
      <c r="A96" s="1577" t="s">
        <v>413</v>
      </c>
      <c r="B96" s="3782">
        <v>2035.5</v>
      </c>
      <c r="C96" s="3774">
        <v>1762.2</v>
      </c>
      <c r="D96" s="3794">
        <v>1633.5</v>
      </c>
      <c r="E96" s="3786">
        <v>1550.1</v>
      </c>
      <c r="F96" s="3793">
        <f t="shared" si="9"/>
        <v>3669</v>
      </c>
      <c r="G96" s="3779">
        <f t="shared" si="9"/>
        <v>3312.3</v>
      </c>
      <c r="H96" s="1580">
        <f t="shared" si="10"/>
        <v>0.90278004905968934</v>
      </c>
      <c r="I96" s="2027">
        <f t="shared" si="11"/>
        <v>4942.9639175296434</v>
      </c>
    </row>
    <row r="97" spans="1:9" ht="15" customHeight="1" x14ac:dyDescent="0.2">
      <c r="A97" s="1577" t="s">
        <v>414</v>
      </c>
      <c r="B97" s="3772">
        <v>2046</v>
      </c>
      <c r="C97" s="3774">
        <v>1779.9</v>
      </c>
      <c r="D97" s="3796">
        <v>1658.1</v>
      </c>
      <c r="E97" s="3790">
        <v>1564.2</v>
      </c>
      <c r="F97" s="3793">
        <f t="shared" si="9"/>
        <v>3704.1</v>
      </c>
      <c r="G97" s="3779">
        <f t="shared" si="9"/>
        <v>3344.1000000000004</v>
      </c>
      <c r="H97" s="1580">
        <f t="shared" si="10"/>
        <v>0.90281039928727636</v>
      </c>
      <c r="I97" s="2027">
        <f t="shared" si="11"/>
        <v>4990.326804929713</v>
      </c>
    </row>
    <row r="98" spans="1:9" ht="15" customHeight="1" thickBot="1" x14ac:dyDescent="0.25">
      <c r="A98" s="1577" t="s">
        <v>415</v>
      </c>
      <c r="B98" s="3797">
        <v>2064.6</v>
      </c>
      <c r="C98" s="3798">
        <v>1790.1</v>
      </c>
      <c r="D98" s="3794">
        <v>1653.3</v>
      </c>
      <c r="E98" s="3786">
        <v>1552.8</v>
      </c>
      <c r="F98" s="3793">
        <f t="shared" si="9"/>
        <v>3717.8999999999996</v>
      </c>
      <c r="G98" s="3779">
        <f t="shared" si="9"/>
        <v>3342.8999999999996</v>
      </c>
      <c r="H98" s="1581">
        <f t="shared" si="10"/>
        <v>0.89913660937626083</v>
      </c>
      <c r="I98" s="2027">
        <f t="shared" si="11"/>
        <v>4999.7760769858478</v>
      </c>
    </row>
    <row r="99" spans="1:9" ht="15" customHeight="1" thickBot="1" x14ac:dyDescent="0.3">
      <c r="A99" s="1582" t="s">
        <v>416</v>
      </c>
      <c r="B99" s="1583">
        <f>SUM(B75:B98)</f>
        <v>50625.3</v>
      </c>
      <c r="C99" s="1583">
        <f t="shared" ref="C99:I99" si="12">SUM(C75:C98)</f>
        <v>43436.099999999991</v>
      </c>
      <c r="D99" s="1583">
        <f t="shared" si="12"/>
        <v>38534.699999999997</v>
      </c>
      <c r="E99" s="1583">
        <f t="shared" si="12"/>
        <v>36345</v>
      </c>
      <c r="F99" s="1583">
        <f t="shared" si="12"/>
        <v>89160</v>
      </c>
      <c r="G99" s="1583">
        <f t="shared" si="12"/>
        <v>79781.100000000006</v>
      </c>
      <c r="H99" s="3823">
        <f t="shared" si="10"/>
        <v>0.89480820995962318</v>
      </c>
      <c r="I99" s="1600">
        <f t="shared" si="12"/>
        <v>119645.18673516349</v>
      </c>
    </row>
    <row r="100" spans="1:9" ht="15" customHeight="1" x14ac:dyDescent="0.2">
      <c r="A100" s="1586"/>
      <c r="B100" s="1587"/>
      <c r="C100" s="1587"/>
      <c r="D100" s="1587"/>
      <c r="E100" s="1587"/>
      <c r="F100" s="1587"/>
      <c r="G100" s="1587"/>
      <c r="H100" s="1587"/>
      <c r="I100" s="1587"/>
    </row>
    <row r="101" spans="1:9" ht="15" customHeight="1" x14ac:dyDescent="0.2">
      <c r="A101" s="1586"/>
      <c r="B101" s="1587"/>
      <c r="C101" s="1587"/>
      <c r="D101" s="1587"/>
      <c r="E101" s="1587"/>
      <c r="F101" s="1587"/>
      <c r="G101" s="1587"/>
      <c r="H101" s="1587"/>
      <c r="I101" s="1587"/>
    </row>
    <row r="102" spans="1:9" s="1378" customFormat="1" ht="15" customHeight="1" thickBot="1" x14ac:dyDescent="0.3">
      <c r="A102" s="1570" t="s">
        <v>421</v>
      </c>
      <c r="B102" s="1594"/>
      <c r="C102" s="1594"/>
      <c r="D102" s="1589" t="s">
        <v>422</v>
      </c>
      <c r="E102" s="1594"/>
      <c r="F102" s="1588"/>
      <c r="G102" s="1588"/>
      <c r="H102" s="1588"/>
      <c r="I102" s="1588"/>
    </row>
    <row r="103" spans="1:9" ht="15" customHeight="1" thickBot="1" x14ac:dyDescent="0.3">
      <c r="A103" s="4878" t="s">
        <v>368</v>
      </c>
      <c r="B103" s="4805">
        <v>42536</v>
      </c>
      <c r="C103" s="4806"/>
      <c r="D103" s="4807">
        <v>42536</v>
      </c>
      <c r="E103" s="4806"/>
      <c r="F103" s="4852" t="s">
        <v>369</v>
      </c>
      <c r="G103" s="4853"/>
      <c r="H103" s="4854"/>
      <c r="I103" s="4855"/>
    </row>
    <row r="104" spans="1:9" ht="15" customHeight="1" thickBot="1" x14ac:dyDescent="0.3">
      <c r="A104" s="4879"/>
      <c r="B104" s="2019" t="s">
        <v>371</v>
      </c>
      <c r="C104" s="2020" t="s">
        <v>372</v>
      </c>
      <c r="D104" s="2011" t="s">
        <v>371</v>
      </c>
      <c r="E104" s="2020" t="s">
        <v>372</v>
      </c>
      <c r="F104" s="2015" t="s">
        <v>371</v>
      </c>
      <c r="G104" s="2016" t="s">
        <v>372</v>
      </c>
      <c r="H104" s="2030" t="s">
        <v>109</v>
      </c>
      <c r="I104" s="2031" t="s">
        <v>348</v>
      </c>
    </row>
    <row r="105" spans="1:9" ht="15" customHeight="1" x14ac:dyDescent="0.2">
      <c r="A105" s="1574" t="s">
        <v>375</v>
      </c>
      <c r="B105" s="3772">
        <v>1178.4000000000001</v>
      </c>
      <c r="C105" s="3774">
        <v>212.4</v>
      </c>
      <c r="D105" s="3794">
        <v>1856.7</v>
      </c>
      <c r="E105" s="3786">
        <v>824.4</v>
      </c>
      <c r="F105" s="3792">
        <f>B105+D105</f>
        <v>3035.1000000000004</v>
      </c>
      <c r="G105" s="3776">
        <f>C105+E105</f>
        <v>1036.8</v>
      </c>
      <c r="H105" s="1576">
        <f>G105/F105</f>
        <v>0.34160324206780662</v>
      </c>
      <c r="I105" s="2027">
        <f>SQRT(G105*G105+F105*F105)</f>
        <v>3207.302020390347</v>
      </c>
    </row>
    <row r="106" spans="1:9" ht="15" customHeight="1" x14ac:dyDescent="0.2">
      <c r="A106" s="1577" t="s">
        <v>377</v>
      </c>
      <c r="B106" s="3772">
        <v>1179.5999999999999</v>
      </c>
      <c r="C106" s="3773">
        <v>215.7</v>
      </c>
      <c r="D106" s="3794">
        <v>1889.4</v>
      </c>
      <c r="E106" s="3786">
        <v>857.7</v>
      </c>
      <c r="F106" s="3793">
        <f t="shared" ref="F106:G128" si="13">B106+D106</f>
        <v>3069</v>
      </c>
      <c r="G106" s="3779">
        <f t="shared" si="13"/>
        <v>1073.4000000000001</v>
      </c>
      <c r="H106" s="1580">
        <f t="shared" ref="H106:H129" si="14">G106/F106</f>
        <v>0.34975562072336269</v>
      </c>
      <c r="I106" s="2027">
        <f t="shared" ref="I106:I128" si="15">SQRT(G106*G106+F106*F106)</f>
        <v>3251.2995186540411</v>
      </c>
    </row>
    <row r="107" spans="1:9" ht="15" customHeight="1" x14ac:dyDescent="0.2">
      <c r="A107" s="1577" t="s">
        <v>379</v>
      </c>
      <c r="B107" s="3772">
        <v>1180.5</v>
      </c>
      <c r="C107" s="3774">
        <v>214.5</v>
      </c>
      <c r="D107" s="3794">
        <v>1922.1</v>
      </c>
      <c r="E107" s="3786">
        <v>890.1</v>
      </c>
      <c r="F107" s="3793">
        <f t="shared" si="13"/>
        <v>3102.6</v>
      </c>
      <c r="G107" s="3779">
        <f t="shared" si="13"/>
        <v>1104.5999999999999</v>
      </c>
      <c r="H107" s="1580">
        <f t="shared" si="14"/>
        <v>0.35602397988783602</v>
      </c>
      <c r="I107" s="2027">
        <f t="shared" si="15"/>
        <v>3293.3672616336003</v>
      </c>
    </row>
    <row r="108" spans="1:9" ht="15" customHeight="1" x14ac:dyDescent="0.2">
      <c r="A108" s="1577" t="s">
        <v>381</v>
      </c>
      <c r="B108" s="3772">
        <v>1172.0999999999999</v>
      </c>
      <c r="C108" s="3774">
        <v>208.8</v>
      </c>
      <c r="D108" s="3794">
        <v>1925.1</v>
      </c>
      <c r="E108" s="3790">
        <v>895.2</v>
      </c>
      <c r="F108" s="3793">
        <f t="shared" si="13"/>
        <v>3097.2</v>
      </c>
      <c r="G108" s="3779">
        <f t="shared" si="13"/>
        <v>1104</v>
      </c>
      <c r="H108" s="1580">
        <f t="shared" si="14"/>
        <v>0.35645098798915154</v>
      </c>
      <c r="I108" s="2027">
        <f t="shared" si="15"/>
        <v>3288.0790501446277</v>
      </c>
    </row>
    <row r="109" spans="1:9" ht="15" customHeight="1" x14ac:dyDescent="0.2">
      <c r="A109" s="1577" t="s">
        <v>383</v>
      </c>
      <c r="B109" s="3772">
        <v>1150.5</v>
      </c>
      <c r="C109" s="3774">
        <v>194.4</v>
      </c>
      <c r="D109" s="3794">
        <v>1908</v>
      </c>
      <c r="E109" s="3786">
        <v>870.9</v>
      </c>
      <c r="F109" s="3793">
        <f t="shared" si="13"/>
        <v>3058.5</v>
      </c>
      <c r="G109" s="3779">
        <f t="shared" si="13"/>
        <v>1065.3</v>
      </c>
      <c r="H109" s="1580">
        <f t="shared" si="14"/>
        <v>0.3483079941147621</v>
      </c>
      <c r="I109" s="2027">
        <f t="shared" si="15"/>
        <v>3238.7167736620627</v>
      </c>
    </row>
    <row r="110" spans="1:9" ht="15" customHeight="1" x14ac:dyDescent="0.2">
      <c r="A110" s="1577" t="s">
        <v>385</v>
      </c>
      <c r="B110" s="3772">
        <v>1149.5999999999999</v>
      </c>
      <c r="C110" s="3774">
        <v>161.4</v>
      </c>
      <c r="D110" s="3794">
        <v>1882.2</v>
      </c>
      <c r="E110" s="3789">
        <v>787.8</v>
      </c>
      <c r="F110" s="3793">
        <f t="shared" si="13"/>
        <v>3031.8</v>
      </c>
      <c r="G110" s="3779">
        <f t="shared" si="13"/>
        <v>949.19999999999993</v>
      </c>
      <c r="H110" s="1580">
        <f t="shared" si="14"/>
        <v>0.31308133781911729</v>
      </c>
      <c r="I110" s="2027">
        <f t="shared" si="15"/>
        <v>3176.9154662974588</v>
      </c>
    </row>
    <row r="111" spans="1:9" ht="15" customHeight="1" x14ac:dyDescent="0.2">
      <c r="A111" s="1577" t="s">
        <v>387</v>
      </c>
      <c r="B111" s="3772">
        <v>1167.9000000000001</v>
      </c>
      <c r="C111" s="3774">
        <v>174</v>
      </c>
      <c r="D111" s="3794">
        <v>1882.2</v>
      </c>
      <c r="E111" s="3786">
        <v>788.7</v>
      </c>
      <c r="F111" s="3793">
        <f t="shared" si="13"/>
        <v>3050.1000000000004</v>
      </c>
      <c r="G111" s="3779">
        <f t="shared" si="13"/>
        <v>962.7</v>
      </c>
      <c r="H111" s="1580">
        <f t="shared" si="14"/>
        <v>0.31562899577063047</v>
      </c>
      <c r="I111" s="2027">
        <f t="shared" si="15"/>
        <v>3198.4216888959468</v>
      </c>
    </row>
    <row r="112" spans="1:9" ht="15" customHeight="1" x14ac:dyDescent="0.2">
      <c r="A112" s="1577" t="s">
        <v>389</v>
      </c>
      <c r="B112" s="3772">
        <v>1180.2</v>
      </c>
      <c r="C112" s="3774">
        <v>178.2</v>
      </c>
      <c r="D112" s="3794">
        <v>1922.4</v>
      </c>
      <c r="E112" s="3786">
        <v>864</v>
      </c>
      <c r="F112" s="3793">
        <f t="shared" si="13"/>
        <v>3102.6000000000004</v>
      </c>
      <c r="G112" s="3779">
        <f t="shared" si="13"/>
        <v>1042.2</v>
      </c>
      <c r="H112" s="1580">
        <f t="shared" si="14"/>
        <v>0.335911815896345</v>
      </c>
      <c r="I112" s="2027">
        <f t="shared" si="15"/>
        <v>3272.9661776437597</v>
      </c>
    </row>
    <row r="113" spans="1:9" ht="15" customHeight="1" x14ac:dyDescent="0.2">
      <c r="A113" s="1577" t="s">
        <v>391</v>
      </c>
      <c r="B113" s="3772">
        <v>1179.3</v>
      </c>
      <c r="C113" s="3774">
        <v>170.1</v>
      </c>
      <c r="D113" s="3796">
        <v>1927.8</v>
      </c>
      <c r="E113" s="3786">
        <v>864.6</v>
      </c>
      <c r="F113" s="3793">
        <f t="shared" si="13"/>
        <v>3107.1</v>
      </c>
      <c r="G113" s="3779">
        <f t="shared" si="13"/>
        <v>1034.7</v>
      </c>
      <c r="H113" s="1580">
        <f t="shared" si="14"/>
        <v>0.33301148981365264</v>
      </c>
      <c r="I113" s="2027">
        <f t="shared" si="15"/>
        <v>3274.8548822810453</v>
      </c>
    </row>
    <row r="114" spans="1:9" ht="15" customHeight="1" x14ac:dyDescent="0.2">
      <c r="A114" s="1577" t="s">
        <v>393</v>
      </c>
      <c r="B114" s="3772">
        <v>1181.7</v>
      </c>
      <c r="C114" s="3774">
        <v>169.5</v>
      </c>
      <c r="D114" s="3794">
        <v>1919.7</v>
      </c>
      <c r="E114" s="3786">
        <v>849</v>
      </c>
      <c r="F114" s="3793">
        <f t="shared" si="13"/>
        <v>3101.4</v>
      </c>
      <c r="G114" s="3779">
        <f t="shared" si="13"/>
        <v>1018.5</v>
      </c>
      <c r="H114" s="1580">
        <f t="shared" si="14"/>
        <v>0.32840007738440702</v>
      </c>
      <c r="I114" s="2027">
        <f t="shared" si="15"/>
        <v>3264.3566303331504</v>
      </c>
    </row>
    <row r="115" spans="1:9" ht="15" customHeight="1" x14ac:dyDescent="0.2">
      <c r="A115" s="1577" t="s">
        <v>395</v>
      </c>
      <c r="B115" s="3772">
        <v>1181.4000000000001</v>
      </c>
      <c r="C115" s="3774">
        <v>173.1</v>
      </c>
      <c r="D115" s="3794">
        <v>1893.6</v>
      </c>
      <c r="E115" s="3786">
        <v>829.5</v>
      </c>
      <c r="F115" s="3793">
        <f t="shared" si="13"/>
        <v>3075</v>
      </c>
      <c r="G115" s="3779">
        <f t="shared" si="13"/>
        <v>1002.6</v>
      </c>
      <c r="H115" s="1580">
        <f t="shared" si="14"/>
        <v>0.32604878048780489</v>
      </c>
      <c r="I115" s="2027">
        <f t="shared" si="15"/>
        <v>3234.3209117216552</v>
      </c>
    </row>
    <row r="116" spans="1:9" ht="15" customHeight="1" x14ac:dyDescent="0.2">
      <c r="A116" s="1577" t="s">
        <v>397</v>
      </c>
      <c r="B116" s="3772">
        <v>1183.5</v>
      </c>
      <c r="C116" s="3774">
        <v>183.3</v>
      </c>
      <c r="D116" s="3794">
        <v>1873.8</v>
      </c>
      <c r="E116" s="3786">
        <v>833.1</v>
      </c>
      <c r="F116" s="3793">
        <f t="shared" si="13"/>
        <v>3057.3</v>
      </c>
      <c r="G116" s="3779">
        <f t="shared" si="13"/>
        <v>1016.4000000000001</v>
      </c>
      <c r="H116" s="1580">
        <f t="shared" si="14"/>
        <v>0.33245020115788443</v>
      </c>
      <c r="I116" s="2027">
        <f t="shared" si="15"/>
        <v>3221.8243667214392</v>
      </c>
    </row>
    <row r="117" spans="1:9" ht="15" customHeight="1" x14ac:dyDescent="0.2">
      <c r="A117" s="1577" t="s">
        <v>399</v>
      </c>
      <c r="B117" s="3781">
        <v>1185.5999999999999</v>
      </c>
      <c r="C117" s="3774">
        <v>181.8</v>
      </c>
      <c r="D117" s="3794">
        <v>1872.6</v>
      </c>
      <c r="E117" s="3786">
        <v>845.4</v>
      </c>
      <c r="F117" s="3793">
        <f t="shared" si="13"/>
        <v>3058.2</v>
      </c>
      <c r="G117" s="3779">
        <f t="shared" si="13"/>
        <v>1027.2</v>
      </c>
      <c r="H117" s="1580">
        <f t="shared" si="14"/>
        <v>0.33588385324700809</v>
      </c>
      <c r="I117" s="2027">
        <f t="shared" si="15"/>
        <v>3226.1009097670826</v>
      </c>
    </row>
    <row r="118" spans="1:9" ht="15" customHeight="1" x14ac:dyDescent="0.2">
      <c r="A118" s="1577" t="s">
        <v>401</v>
      </c>
      <c r="B118" s="3772">
        <v>1183.2</v>
      </c>
      <c r="C118" s="3774">
        <v>197.7</v>
      </c>
      <c r="D118" s="3794">
        <v>1873.2</v>
      </c>
      <c r="E118" s="3786">
        <v>876.9</v>
      </c>
      <c r="F118" s="3793">
        <f t="shared" si="13"/>
        <v>3056.4</v>
      </c>
      <c r="G118" s="3779">
        <f t="shared" si="13"/>
        <v>1074.5999999999999</v>
      </c>
      <c r="H118" s="1580">
        <f t="shared" si="14"/>
        <v>0.35159010600706708</v>
      </c>
      <c r="I118" s="2027">
        <f t="shared" si="15"/>
        <v>3239.8064942215301</v>
      </c>
    </row>
    <row r="119" spans="1:9" ht="15" customHeight="1" x14ac:dyDescent="0.2">
      <c r="A119" s="1577" t="s">
        <v>403</v>
      </c>
      <c r="B119" s="3772">
        <v>1183.5</v>
      </c>
      <c r="C119" s="3774">
        <v>184.2</v>
      </c>
      <c r="D119" s="3794">
        <v>1844.1</v>
      </c>
      <c r="E119" s="3786">
        <v>826.2</v>
      </c>
      <c r="F119" s="3793">
        <f t="shared" si="13"/>
        <v>3027.6</v>
      </c>
      <c r="G119" s="3779">
        <f t="shared" si="13"/>
        <v>1010.4000000000001</v>
      </c>
      <c r="H119" s="1580">
        <f t="shared" si="14"/>
        <v>0.3337296868806976</v>
      </c>
      <c r="I119" s="2027">
        <f t="shared" si="15"/>
        <v>3191.7502909845562</v>
      </c>
    </row>
    <row r="120" spans="1:9" ht="15" customHeight="1" x14ac:dyDescent="0.2">
      <c r="A120" s="1577" t="s">
        <v>405</v>
      </c>
      <c r="B120" s="3772">
        <v>1182.3</v>
      </c>
      <c r="C120" s="3774">
        <v>181.2</v>
      </c>
      <c r="D120" s="3794">
        <v>1862.1</v>
      </c>
      <c r="E120" s="3786">
        <v>838.8</v>
      </c>
      <c r="F120" s="3793">
        <f t="shared" si="13"/>
        <v>3044.3999999999996</v>
      </c>
      <c r="G120" s="3779">
        <f t="shared" si="13"/>
        <v>1020</v>
      </c>
      <c r="H120" s="1580">
        <f t="shared" si="14"/>
        <v>0.33504138746551049</v>
      </c>
      <c r="I120" s="2027">
        <f t="shared" si="15"/>
        <v>3210.7275437196467</v>
      </c>
    </row>
    <row r="121" spans="1:9" ht="15" customHeight="1" x14ac:dyDescent="0.2">
      <c r="A121" s="1577" t="s">
        <v>407</v>
      </c>
      <c r="B121" s="3772">
        <v>1182.9000000000001</v>
      </c>
      <c r="C121" s="3774">
        <v>174.9</v>
      </c>
      <c r="D121" s="3794">
        <v>1864.2</v>
      </c>
      <c r="E121" s="3786">
        <v>840</v>
      </c>
      <c r="F121" s="3793">
        <f t="shared" si="13"/>
        <v>3047.1000000000004</v>
      </c>
      <c r="G121" s="3779">
        <f t="shared" si="13"/>
        <v>1014.9</v>
      </c>
      <c r="H121" s="1580">
        <f t="shared" si="14"/>
        <v>0.33307078861868655</v>
      </c>
      <c r="I121" s="2027">
        <f t="shared" si="15"/>
        <v>3211.6725268931141</v>
      </c>
    </row>
    <row r="122" spans="1:9" ht="15" customHeight="1" x14ac:dyDescent="0.2">
      <c r="A122" s="1577" t="s">
        <v>408</v>
      </c>
      <c r="B122" s="3772">
        <v>1183.5</v>
      </c>
      <c r="C122" s="3774">
        <v>174.3</v>
      </c>
      <c r="D122" s="3794">
        <v>1869.9</v>
      </c>
      <c r="E122" s="3786">
        <v>847.8</v>
      </c>
      <c r="F122" s="3793">
        <f t="shared" si="13"/>
        <v>3053.4</v>
      </c>
      <c r="G122" s="3779">
        <f t="shared" si="13"/>
        <v>1022.0999999999999</v>
      </c>
      <c r="H122" s="1580">
        <f t="shared" si="14"/>
        <v>0.33474159952839455</v>
      </c>
      <c r="I122" s="2027">
        <f t="shared" si="15"/>
        <v>3219.9285659778234</v>
      </c>
    </row>
    <row r="123" spans="1:9" ht="15" customHeight="1" x14ac:dyDescent="0.2">
      <c r="A123" s="1577" t="s">
        <v>410</v>
      </c>
      <c r="B123" s="3772">
        <v>1183.8</v>
      </c>
      <c r="C123" s="3774">
        <v>176.4</v>
      </c>
      <c r="D123" s="3794">
        <v>1871.4</v>
      </c>
      <c r="E123" s="3786">
        <v>854.1</v>
      </c>
      <c r="F123" s="3793">
        <f t="shared" si="13"/>
        <v>3055.2</v>
      </c>
      <c r="G123" s="3779">
        <f t="shared" si="13"/>
        <v>1030.5</v>
      </c>
      <c r="H123" s="1580">
        <f t="shared" si="14"/>
        <v>0.33729379418695998</v>
      </c>
      <c r="I123" s="2027">
        <f t="shared" si="15"/>
        <v>3224.3103588209369</v>
      </c>
    </row>
    <row r="124" spans="1:9" ht="15" customHeight="1" x14ac:dyDescent="0.2">
      <c r="A124" s="1577" t="s">
        <v>411</v>
      </c>
      <c r="B124" s="3772">
        <v>1184.4000000000001</v>
      </c>
      <c r="C124" s="3774">
        <v>179.1</v>
      </c>
      <c r="D124" s="3794">
        <v>1865.7</v>
      </c>
      <c r="E124" s="3786">
        <v>857.1</v>
      </c>
      <c r="F124" s="3793">
        <f t="shared" si="13"/>
        <v>3050.1000000000004</v>
      </c>
      <c r="G124" s="3779">
        <f t="shared" si="13"/>
        <v>1036.2</v>
      </c>
      <c r="H124" s="1580">
        <f t="shared" si="14"/>
        <v>0.33972656634208714</v>
      </c>
      <c r="I124" s="2027">
        <f t="shared" si="15"/>
        <v>3221.3072579311652</v>
      </c>
    </row>
    <row r="125" spans="1:9" ht="15" customHeight="1" x14ac:dyDescent="0.2">
      <c r="A125" s="1577" t="s">
        <v>412</v>
      </c>
      <c r="B125" s="3772">
        <v>1184.0999999999999</v>
      </c>
      <c r="C125" s="3774">
        <v>165.6</v>
      </c>
      <c r="D125" s="3794">
        <v>1842.6</v>
      </c>
      <c r="E125" s="3786">
        <v>839.4</v>
      </c>
      <c r="F125" s="3793">
        <f t="shared" si="13"/>
        <v>3026.7</v>
      </c>
      <c r="G125" s="3779">
        <f t="shared" si="13"/>
        <v>1005</v>
      </c>
      <c r="H125" s="1580">
        <f t="shared" si="14"/>
        <v>0.3320448012687085</v>
      </c>
      <c r="I125" s="2027">
        <f t="shared" si="15"/>
        <v>3189.190789212837</v>
      </c>
    </row>
    <row r="126" spans="1:9" ht="15" customHeight="1" x14ac:dyDescent="0.2">
      <c r="A126" s="1577" t="s">
        <v>413</v>
      </c>
      <c r="B126" s="3772">
        <v>1171.2</v>
      </c>
      <c r="C126" s="3774">
        <v>173.1</v>
      </c>
      <c r="D126" s="3795">
        <v>1840.5</v>
      </c>
      <c r="E126" s="3786">
        <v>841.5</v>
      </c>
      <c r="F126" s="3793">
        <f t="shared" si="13"/>
        <v>3011.7</v>
      </c>
      <c r="G126" s="3779">
        <f t="shared" si="13"/>
        <v>1014.6</v>
      </c>
      <c r="H126" s="1580">
        <f t="shared" si="14"/>
        <v>0.33688614403825085</v>
      </c>
      <c r="I126" s="2027">
        <f t="shared" si="15"/>
        <v>3178.010391738831</v>
      </c>
    </row>
    <row r="127" spans="1:9" ht="15" customHeight="1" x14ac:dyDescent="0.2">
      <c r="A127" s="1577" t="s">
        <v>414</v>
      </c>
      <c r="B127" s="3772">
        <v>1145.0999999999999</v>
      </c>
      <c r="C127" s="3774">
        <v>160.80000000000001</v>
      </c>
      <c r="D127" s="3794">
        <v>1875.3</v>
      </c>
      <c r="E127" s="3786">
        <v>855.9</v>
      </c>
      <c r="F127" s="3793">
        <f t="shared" si="13"/>
        <v>3020.3999999999996</v>
      </c>
      <c r="G127" s="3779">
        <f t="shared" si="13"/>
        <v>1016.7</v>
      </c>
      <c r="H127" s="1580">
        <f t="shared" si="14"/>
        <v>0.33661104489471599</v>
      </c>
      <c r="I127" s="2027">
        <f t="shared" si="15"/>
        <v>3186.9256423707157</v>
      </c>
    </row>
    <row r="128" spans="1:9" ht="15" customHeight="1" thickBot="1" x14ac:dyDescent="0.25">
      <c r="A128" s="1577" t="s">
        <v>415</v>
      </c>
      <c r="B128" s="3799">
        <v>1129.2</v>
      </c>
      <c r="C128" s="3800">
        <v>144</v>
      </c>
      <c r="D128" s="3794">
        <v>1875.6</v>
      </c>
      <c r="E128" s="3786">
        <v>845.1</v>
      </c>
      <c r="F128" s="3793">
        <f t="shared" si="13"/>
        <v>3004.8</v>
      </c>
      <c r="G128" s="3779">
        <f t="shared" si="13"/>
        <v>989.1</v>
      </c>
      <c r="H128" s="1581">
        <f t="shared" si="14"/>
        <v>0.32917332268370608</v>
      </c>
      <c r="I128" s="2027">
        <f t="shared" si="15"/>
        <v>3163.4066842567054</v>
      </c>
    </row>
    <row r="129" spans="1:9" ht="15" customHeight="1" thickBot="1" x14ac:dyDescent="0.3">
      <c r="A129" s="1582" t="s">
        <v>416</v>
      </c>
      <c r="B129" s="1583">
        <f>SUM(B105:B128)</f>
        <v>28183.5</v>
      </c>
      <c r="C129" s="1583">
        <f t="shared" ref="C129:I129" si="16">SUM(C105:C128)</f>
        <v>4348.5</v>
      </c>
      <c r="D129" s="1583">
        <f t="shared" si="16"/>
        <v>45160.2</v>
      </c>
      <c r="E129" s="1583">
        <f t="shared" si="16"/>
        <v>20323.2</v>
      </c>
      <c r="F129" s="1583">
        <f>SUM(F105:F128)</f>
        <v>73343.7</v>
      </c>
      <c r="G129" s="1583">
        <f t="shared" si="16"/>
        <v>24671.699999999997</v>
      </c>
      <c r="H129" s="3823">
        <f t="shared" si="14"/>
        <v>0.33638472016001369</v>
      </c>
      <c r="I129" s="2023">
        <f t="shared" si="16"/>
        <v>77385.562204274072</v>
      </c>
    </row>
    <row r="130" spans="1:9" ht="15" customHeight="1" x14ac:dyDescent="0.2">
      <c r="A130" s="1586"/>
      <c r="B130" s="1587"/>
      <c r="C130" s="1587"/>
      <c r="D130" s="1587"/>
      <c r="E130" s="1587"/>
      <c r="F130" s="1587"/>
      <c r="G130" s="1587"/>
      <c r="H130" s="1587"/>
      <c r="I130" s="1587"/>
    </row>
    <row r="131" spans="1:9" ht="15" customHeight="1" x14ac:dyDescent="0.2">
      <c r="A131" s="1586"/>
      <c r="B131" s="1587"/>
      <c r="C131" s="1587"/>
      <c r="D131" s="1587"/>
      <c r="E131" s="1587"/>
      <c r="F131" s="1587"/>
      <c r="G131" s="1587"/>
      <c r="H131" s="1587"/>
      <c r="I131" s="1587"/>
    </row>
    <row r="132" spans="1:9" s="1378" customFormat="1" ht="15" customHeight="1" thickBot="1" x14ac:dyDescent="0.3">
      <c r="A132" s="1570" t="s">
        <v>423</v>
      </c>
      <c r="B132" s="1594"/>
      <c r="C132" s="1594"/>
      <c r="D132" s="1589" t="s">
        <v>424</v>
      </c>
      <c r="E132" s="1594"/>
      <c r="F132" s="1594"/>
      <c r="G132" s="1588"/>
      <c r="H132" s="1588"/>
      <c r="I132" s="1588"/>
    </row>
    <row r="133" spans="1:9" ht="15" customHeight="1" thickBot="1" x14ac:dyDescent="0.3">
      <c r="A133" s="4878" t="s">
        <v>368</v>
      </c>
      <c r="B133" s="4805">
        <v>42536</v>
      </c>
      <c r="C133" s="4806"/>
      <c r="D133" s="4807">
        <v>42536</v>
      </c>
      <c r="E133" s="4806"/>
      <c r="F133" s="4852" t="s">
        <v>369</v>
      </c>
      <c r="G133" s="4853"/>
      <c r="H133" s="4854"/>
      <c r="I133" s="4855"/>
    </row>
    <row r="134" spans="1:9" ht="15" customHeight="1" thickBot="1" x14ac:dyDescent="0.3">
      <c r="A134" s="4879"/>
      <c r="B134" s="2218" t="s">
        <v>371</v>
      </c>
      <c r="C134" s="2219" t="s">
        <v>372</v>
      </c>
      <c r="D134" s="2215" t="s">
        <v>371</v>
      </c>
      <c r="E134" s="2219" t="s">
        <v>372</v>
      </c>
      <c r="F134" s="2215" t="s">
        <v>371</v>
      </c>
      <c r="G134" s="2216" t="s">
        <v>372</v>
      </c>
      <c r="H134" s="2217" t="s">
        <v>109</v>
      </c>
      <c r="I134" s="2020" t="s">
        <v>348</v>
      </c>
    </row>
    <row r="135" spans="1:9" ht="15" customHeight="1" x14ac:dyDescent="0.2">
      <c r="A135" s="1574" t="s">
        <v>375</v>
      </c>
      <c r="B135" s="3772">
        <v>259.2</v>
      </c>
      <c r="C135" s="3774">
        <v>113.7</v>
      </c>
      <c r="D135" s="3794">
        <v>284.10000000000002</v>
      </c>
      <c r="E135" s="3786">
        <v>0</v>
      </c>
      <c r="F135" s="3792">
        <f>B135+D135</f>
        <v>543.29999999999995</v>
      </c>
      <c r="G135" s="3776">
        <f>C135+E135</f>
        <v>113.7</v>
      </c>
      <c r="H135" s="1576">
        <f>G135/F135</f>
        <v>0.20927664273881835</v>
      </c>
      <c r="I135" s="2027">
        <f>SQRT(G135*G135+F135*F135)</f>
        <v>555.06988749165623</v>
      </c>
    </row>
    <row r="136" spans="1:9" ht="15" customHeight="1" x14ac:dyDescent="0.2">
      <c r="A136" s="1577" t="s">
        <v>377</v>
      </c>
      <c r="B136" s="3772">
        <v>259.2</v>
      </c>
      <c r="C136" s="3774">
        <v>114</v>
      </c>
      <c r="D136" s="3794">
        <v>284.7</v>
      </c>
      <c r="E136" s="3786">
        <v>0</v>
      </c>
      <c r="F136" s="3793">
        <f t="shared" ref="F136:G158" si="17">B136+D136</f>
        <v>543.9</v>
      </c>
      <c r="G136" s="3779">
        <f t="shared" si="17"/>
        <v>114</v>
      </c>
      <c r="H136" s="1580">
        <f t="shared" ref="H136:H159" si="18">G136/F136</f>
        <v>0.20959735245449532</v>
      </c>
      <c r="I136" s="2027">
        <f t="shared" ref="I136:I158" si="19">SQRT(G136*G136+F136*F136)</f>
        <v>555.71864284006165</v>
      </c>
    </row>
    <row r="137" spans="1:9" ht="15" customHeight="1" x14ac:dyDescent="0.2">
      <c r="A137" s="1577" t="s">
        <v>379</v>
      </c>
      <c r="B137" s="3772">
        <v>259.2</v>
      </c>
      <c r="C137" s="3774">
        <v>113.7</v>
      </c>
      <c r="D137" s="3794">
        <v>299.39999999999998</v>
      </c>
      <c r="E137" s="3786">
        <v>0</v>
      </c>
      <c r="F137" s="3793">
        <f t="shared" si="17"/>
        <v>558.59999999999991</v>
      </c>
      <c r="G137" s="3779">
        <f t="shared" si="17"/>
        <v>113.7</v>
      </c>
      <c r="H137" s="1580">
        <f t="shared" si="18"/>
        <v>0.20354457572502688</v>
      </c>
      <c r="I137" s="2027">
        <f t="shared" si="19"/>
        <v>570.05407638223232</v>
      </c>
    </row>
    <row r="138" spans="1:9" ht="15" customHeight="1" x14ac:dyDescent="0.2">
      <c r="A138" s="1577" t="s">
        <v>381</v>
      </c>
      <c r="B138" s="3772">
        <v>259.2</v>
      </c>
      <c r="C138" s="3774">
        <v>113.7</v>
      </c>
      <c r="D138" s="3794">
        <v>312.60000000000002</v>
      </c>
      <c r="E138" s="3786">
        <v>0</v>
      </c>
      <c r="F138" s="3793">
        <f t="shared" si="17"/>
        <v>571.79999999999995</v>
      </c>
      <c r="G138" s="3779">
        <f t="shared" si="17"/>
        <v>113.7</v>
      </c>
      <c r="H138" s="1580">
        <f t="shared" si="18"/>
        <v>0.19884575026232951</v>
      </c>
      <c r="I138" s="2027">
        <f t="shared" si="19"/>
        <v>582.99479414485336</v>
      </c>
    </row>
    <row r="139" spans="1:9" ht="15" customHeight="1" x14ac:dyDescent="0.2">
      <c r="A139" s="1577" t="s">
        <v>383</v>
      </c>
      <c r="B139" s="3772">
        <v>259.2</v>
      </c>
      <c r="C139" s="3774">
        <v>113.1</v>
      </c>
      <c r="D139" s="3794">
        <v>314.10000000000002</v>
      </c>
      <c r="E139" s="3786">
        <v>0</v>
      </c>
      <c r="F139" s="3793">
        <f t="shared" si="17"/>
        <v>573.29999999999995</v>
      </c>
      <c r="G139" s="3779">
        <f t="shared" si="17"/>
        <v>113.1</v>
      </c>
      <c r="H139" s="1580">
        <f t="shared" si="18"/>
        <v>0.19727891156462585</v>
      </c>
      <c r="I139" s="2027">
        <f t="shared" si="19"/>
        <v>584.34963848709617</v>
      </c>
    </row>
    <row r="140" spans="1:9" ht="15" customHeight="1" x14ac:dyDescent="0.2">
      <c r="A140" s="1577" t="s">
        <v>385</v>
      </c>
      <c r="B140" s="3782">
        <v>258</v>
      </c>
      <c r="C140" s="3783">
        <v>107.7</v>
      </c>
      <c r="D140" s="3794">
        <v>299.10000000000002</v>
      </c>
      <c r="E140" s="3786">
        <v>0</v>
      </c>
      <c r="F140" s="3793">
        <f t="shared" si="17"/>
        <v>557.1</v>
      </c>
      <c r="G140" s="3779">
        <f t="shared" si="17"/>
        <v>107.7</v>
      </c>
      <c r="H140" s="1580">
        <f t="shared" si="18"/>
        <v>0.193322563274098</v>
      </c>
      <c r="I140" s="2027">
        <f t="shared" si="19"/>
        <v>567.41492754420904</v>
      </c>
    </row>
    <row r="141" spans="1:9" ht="15" customHeight="1" x14ac:dyDescent="0.2">
      <c r="A141" s="1577" t="s">
        <v>387</v>
      </c>
      <c r="B141" s="3772">
        <v>258.3</v>
      </c>
      <c r="C141" s="3774">
        <v>108</v>
      </c>
      <c r="D141" s="3794">
        <v>283.2</v>
      </c>
      <c r="E141" s="3786">
        <v>0</v>
      </c>
      <c r="F141" s="3793">
        <f t="shared" si="17"/>
        <v>541.5</v>
      </c>
      <c r="G141" s="3779">
        <f t="shared" si="17"/>
        <v>108</v>
      </c>
      <c r="H141" s="1580">
        <f t="shared" si="18"/>
        <v>0.1994459833795014</v>
      </c>
      <c r="I141" s="2027">
        <f t="shared" si="19"/>
        <v>552.16505684441859</v>
      </c>
    </row>
    <row r="142" spans="1:9" ht="15" customHeight="1" x14ac:dyDescent="0.2">
      <c r="A142" s="1577" t="s">
        <v>389</v>
      </c>
      <c r="B142" s="3772">
        <v>258.60000000000002</v>
      </c>
      <c r="C142" s="3774">
        <v>111</v>
      </c>
      <c r="D142" s="3794">
        <v>284.39999999999998</v>
      </c>
      <c r="E142" s="3786">
        <v>0</v>
      </c>
      <c r="F142" s="3793">
        <f t="shared" si="17"/>
        <v>543</v>
      </c>
      <c r="G142" s="3779">
        <f t="shared" si="17"/>
        <v>111</v>
      </c>
      <c r="H142" s="1580">
        <f t="shared" si="18"/>
        <v>0.20441988950276244</v>
      </c>
      <c r="I142" s="2027">
        <f t="shared" si="19"/>
        <v>554.22919446741525</v>
      </c>
    </row>
    <row r="143" spans="1:9" ht="15" customHeight="1" x14ac:dyDescent="0.2">
      <c r="A143" s="1577" t="s">
        <v>391</v>
      </c>
      <c r="B143" s="3772">
        <v>258.3</v>
      </c>
      <c r="C143" s="3774">
        <v>110.7</v>
      </c>
      <c r="D143" s="3794">
        <v>283.8</v>
      </c>
      <c r="E143" s="3786">
        <v>0</v>
      </c>
      <c r="F143" s="3793">
        <f t="shared" si="17"/>
        <v>542.1</v>
      </c>
      <c r="G143" s="3779">
        <f t="shared" si="17"/>
        <v>110.7</v>
      </c>
      <c r="H143" s="1580">
        <f t="shared" si="18"/>
        <v>0.20420586607636967</v>
      </c>
      <c r="I143" s="2027">
        <f t="shared" si="19"/>
        <v>553.28735752771365</v>
      </c>
    </row>
    <row r="144" spans="1:9" ht="15" customHeight="1" x14ac:dyDescent="0.2">
      <c r="A144" s="1577" t="s">
        <v>393</v>
      </c>
      <c r="B144" s="3772">
        <v>258.89999999999998</v>
      </c>
      <c r="C144" s="3774">
        <v>109.8</v>
      </c>
      <c r="D144" s="3794">
        <v>283.2</v>
      </c>
      <c r="E144" s="3786">
        <v>0</v>
      </c>
      <c r="F144" s="3793">
        <f t="shared" si="17"/>
        <v>542.09999999999991</v>
      </c>
      <c r="G144" s="3779">
        <f t="shared" si="17"/>
        <v>109.8</v>
      </c>
      <c r="H144" s="1580">
        <f t="shared" si="18"/>
        <v>0.20254565578306588</v>
      </c>
      <c r="I144" s="2027">
        <f t="shared" si="19"/>
        <v>553.10799126391214</v>
      </c>
    </row>
    <row r="145" spans="1:9" ht="15" customHeight="1" x14ac:dyDescent="0.2">
      <c r="A145" s="1577" t="s">
        <v>395</v>
      </c>
      <c r="B145" s="3772">
        <v>258.60000000000002</v>
      </c>
      <c r="C145" s="3774">
        <v>110.4</v>
      </c>
      <c r="D145" s="3795">
        <v>282.60000000000002</v>
      </c>
      <c r="E145" s="3786">
        <v>0</v>
      </c>
      <c r="F145" s="3793">
        <f t="shared" si="17"/>
        <v>541.20000000000005</v>
      </c>
      <c r="G145" s="3779">
        <f t="shared" si="17"/>
        <v>110.4</v>
      </c>
      <c r="H145" s="1580">
        <f t="shared" si="18"/>
        <v>0.2039911308203991</v>
      </c>
      <c r="I145" s="2027">
        <f t="shared" si="19"/>
        <v>552.34554402113179</v>
      </c>
    </row>
    <row r="146" spans="1:9" ht="15" customHeight="1" x14ac:dyDescent="0.2">
      <c r="A146" s="1577" t="s">
        <v>397</v>
      </c>
      <c r="B146" s="3772">
        <v>279.3</v>
      </c>
      <c r="C146" s="3774">
        <v>132.30000000000001</v>
      </c>
      <c r="D146" s="3794">
        <v>296.10000000000002</v>
      </c>
      <c r="E146" s="3786">
        <v>0</v>
      </c>
      <c r="F146" s="3793">
        <f t="shared" si="17"/>
        <v>575.40000000000009</v>
      </c>
      <c r="G146" s="3779">
        <f t="shared" si="17"/>
        <v>132.30000000000001</v>
      </c>
      <c r="H146" s="1580">
        <f t="shared" si="18"/>
        <v>0.22992700729927007</v>
      </c>
      <c r="I146" s="2027">
        <f t="shared" si="19"/>
        <v>590.4137955705304</v>
      </c>
    </row>
    <row r="147" spans="1:9" ht="15" customHeight="1" x14ac:dyDescent="0.2">
      <c r="A147" s="1577" t="s">
        <v>399</v>
      </c>
      <c r="B147" s="3781">
        <v>299.39999999999998</v>
      </c>
      <c r="C147" s="3773">
        <v>153</v>
      </c>
      <c r="D147" s="3794">
        <v>315.89999999999998</v>
      </c>
      <c r="E147" s="3786">
        <v>0</v>
      </c>
      <c r="F147" s="3793">
        <f t="shared" si="17"/>
        <v>615.29999999999995</v>
      </c>
      <c r="G147" s="3779">
        <f t="shared" si="17"/>
        <v>153</v>
      </c>
      <c r="H147" s="1580">
        <f t="shared" si="18"/>
        <v>0.24865919063871283</v>
      </c>
      <c r="I147" s="2027">
        <f t="shared" si="19"/>
        <v>634.03713613636228</v>
      </c>
    </row>
    <row r="148" spans="1:9" ht="15" customHeight="1" x14ac:dyDescent="0.2">
      <c r="A148" s="1577" t="s">
        <v>401</v>
      </c>
      <c r="B148" s="3772">
        <v>282</v>
      </c>
      <c r="C148" s="3774">
        <v>135.9</v>
      </c>
      <c r="D148" s="3794">
        <v>315</v>
      </c>
      <c r="E148" s="3786">
        <v>0</v>
      </c>
      <c r="F148" s="3793">
        <f t="shared" si="17"/>
        <v>597</v>
      </c>
      <c r="G148" s="3779">
        <f t="shared" si="17"/>
        <v>135.9</v>
      </c>
      <c r="H148" s="1580">
        <f t="shared" si="18"/>
        <v>0.22763819095477389</v>
      </c>
      <c r="I148" s="2027">
        <f t="shared" si="19"/>
        <v>612.27265985016834</v>
      </c>
    </row>
    <row r="149" spans="1:9" ht="15" customHeight="1" x14ac:dyDescent="0.2">
      <c r="A149" s="1577" t="s">
        <v>403</v>
      </c>
      <c r="B149" s="3772">
        <v>258.60000000000002</v>
      </c>
      <c r="C149" s="3774">
        <v>111.3</v>
      </c>
      <c r="D149" s="3794">
        <v>301.8</v>
      </c>
      <c r="E149" s="3786">
        <v>0</v>
      </c>
      <c r="F149" s="3793">
        <f t="shared" si="17"/>
        <v>560.40000000000009</v>
      </c>
      <c r="G149" s="3779">
        <f t="shared" si="17"/>
        <v>111.3</v>
      </c>
      <c r="H149" s="1580">
        <f t="shared" si="18"/>
        <v>0.19860813704496785</v>
      </c>
      <c r="I149" s="2027">
        <f t="shared" si="19"/>
        <v>571.34564844759257</v>
      </c>
    </row>
    <row r="150" spans="1:9" ht="15" customHeight="1" x14ac:dyDescent="0.2">
      <c r="A150" s="1577" t="s">
        <v>405</v>
      </c>
      <c r="B150" s="3772">
        <v>258.89999999999998</v>
      </c>
      <c r="C150" s="3774">
        <v>111.6</v>
      </c>
      <c r="D150" s="3794">
        <v>288</v>
      </c>
      <c r="E150" s="3786">
        <v>0</v>
      </c>
      <c r="F150" s="3793">
        <f t="shared" si="17"/>
        <v>546.9</v>
      </c>
      <c r="G150" s="3779">
        <f t="shared" si="17"/>
        <v>111.6</v>
      </c>
      <c r="H150" s="1580">
        <f t="shared" si="18"/>
        <v>0.20405924300603401</v>
      </c>
      <c r="I150" s="2027">
        <f t="shared" si="19"/>
        <v>558.17037721469956</v>
      </c>
    </row>
    <row r="151" spans="1:9" ht="15" customHeight="1" x14ac:dyDescent="0.2">
      <c r="A151" s="1577" t="s">
        <v>407</v>
      </c>
      <c r="B151" s="3772">
        <v>258.89999999999998</v>
      </c>
      <c r="C151" s="3774">
        <v>111.6</v>
      </c>
      <c r="D151" s="3794">
        <v>328.5</v>
      </c>
      <c r="E151" s="3786">
        <v>0</v>
      </c>
      <c r="F151" s="3793">
        <f t="shared" si="17"/>
        <v>587.4</v>
      </c>
      <c r="G151" s="3779">
        <f t="shared" si="17"/>
        <v>111.6</v>
      </c>
      <c r="H151" s="1580">
        <f t="shared" si="18"/>
        <v>0.18998978549540346</v>
      </c>
      <c r="I151" s="2027">
        <f t="shared" si="19"/>
        <v>597.90745103234826</v>
      </c>
    </row>
    <row r="152" spans="1:9" ht="15" customHeight="1" x14ac:dyDescent="0.2">
      <c r="A152" s="1577" t="s">
        <v>408</v>
      </c>
      <c r="B152" s="3772">
        <v>258.89999999999998</v>
      </c>
      <c r="C152" s="3774">
        <v>111.9</v>
      </c>
      <c r="D152" s="3794">
        <v>326.10000000000002</v>
      </c>
      <c r="E152" s="3786">
        <v>0</v>
      </c>
      <c r="F152" s="3793">
        <f t="shared" si="17"/>
        <v>585</v>
      </c>
      <c r="G152" s="3779">
        <f t="shared" si="17"/>
        <v>111.9</v>
      </c>
      <c r="H152" s="1580">
        <f t="shared" si="18"/>
        <v>0.19128205128205128</v>
      </c>
      <c r="I152" s="2027">
        <f t="shared" si="19"/>
        <v>595.60608626843293</v>
      </c>
    </row>
    <row r="153" spans="1:9" ht="15" customHeight="1" x14ac:dyDescent="0.2">
      <c r="A153" s="1577" t="s">
        <v>410</v>
      </c>
      <c r="B153" s="3772">
        <v>258.89999999999998</v>
      </c>
      <c r="C153" s="3774">
        <v>111.9</v>
      </c>
      <c r="D153" s="3794">
        <v>288</v>
      </c>
      <c r="E153" s="3786">
        <v>0</v>
      </c>
      <c r="F153" s="3793">
        <f t="shared" si="17"/>
        <v>546.9</v>
      </c>
      <c r="G153" s="3779">
        <f t="shared" si="17"/>
        <v>111.9</v>
      </c>
      <c r="H153" s="1580">
        <f t="shared" si="18"/>
        <v>0.20460778935820079</v>
      </c>
      <c r="I153" s="2027">
        <f t="shared" si="19"/>
        <v>558.23043628953087</v>
      </c>
    </row>
    <row r="154" spans="1:9" ht="15" customHeight="1" x14ac:dyDescent="0.2">
      <c r="A154" s="1577" t="s">
        <v>411</v>
      </c>
      <c r="B154" s="3772">
        <v>258.89999999999998</v>
      </c>
      <c r="C154" s="3774">
        <v>111.9</v>
      </c>
      <c r="D154" s="3794">
        <v>283.8</v>
      </c>
      <c r="E154" s="3786">
        <v>0</v>
      </c>
      <c r="F154" s="3793">
        <f t="shared" si="17"/>
        <v>542.70000000000005</v>
      </c>
      <c r="G154" s="3779">
        <f t="shared" si="17"/>
        <v>111.9</v>
      </c>
      <c r="H154" s="1580">
        <f t="shared" si="18"/>
        <v>0.20619126589275844</v>
      </c>
      <c r="I154" s="2027">
        <f t="shared" si="19"/>
        <v>554.11632352783113</v>
      </c>
    </row>
    <row r="155" spans="1:9" ht="15" customHeight="1" x14ac:dyDescent="0.2">
      <c r="A155" s="1577" t="s">
        <v>412</v>
      </c>
      <c r="B155" s="3772">
        <v>258.89999999999998</v>
      </c>
      <c r="C155" s="3774">
        <v>111.9</v>
      </c>
      <c r="D155" s="3794">
        <v>299.7</v>
      </c>
      <c r="E155" s="3786">
        <v>0</v>
      </c>
      <c r="F155" s="3793">
        <f t="shared" si="17"/>
        <v>558.59999999999991</v>
      </c>
      <c r="G155" s="3779">
        <f t="shared" si="17"/>
        <v>111.9</v>
      </c>
      <c r="H155" s="1580">
        <f t="shared" si="18"/>
        <v>0.20032223415682066</v>
      </c>
      <c r="I155" s="2027">
        <f t="shared" si="19"/>
        <v>569.69778830534347</v>
      </c>
    </row>
    <row r="156" spans="1:9" ht="15" customHeight="1" x14ac:dyDescent="0.2">
      <c r="A156" s="1577" t="s">
        <v>413</v>
      </c>
      <c r="B156" s="3772">
        <v>258.89999999999998</v>
      </c>
      <c r="C156" s="3774">
        <v>112.5</v>
      </c>
      <c r="D156" s="3796">
        <v>362.1</v>
      </c>
      <c r="E156" s="3786">
        <v>0</v>
      </c>
      <c r="F156" s="3793">
        <f t="shared" si="17"/>
        <v>621</v>
      </c>
      <c r="G156" s="3779">
        <f t="shared" si="17"/>
        <v>112.5</v>
      </c>
      <c r="H156" s="1580">
        <f t="shared" si="18"/>
        <v>0.18115942028985507</v>
      </c>
      <c r="I156" s="2027">
        <f t="shared" si="19"/>
        <v>631.10795431526606</v>
      </c>
    </row>
    <row r="157" spans="1:9" ht="15" customHeight="1" x14ac:dyDescent="0.2">
      <c r="A157" s="1577" t="s">
        <v>414</v>
      </c>
      <c r="B157" s="3772">
        <v>259.2</v>
      </c>
      <c r="C157" s="3774">
        <v>112.8</v>
      </c>
      <c r="D157" s="3794">
        <v>355.5</v>
      </c>
      <c r="E157" s="3786">
        <v>0</v>
      </c>
      <c r="F157" s="3793">
        <f t="shared" si="17"/>
        <v>614.70000000000005</v>
      </c>
      <c r="G157" s="3779">
        <f t="shared" si="17"/>
        <v>112.8</v>
      </c>
      <c r="H157" s="1580">
        <f t="shared" si="18"/>
        <v>0.1835041483650561</v>
      </c>
      <c r="I157" s="2027">
        <f t="shared" si="19"/>
        <v>624.96394295991195</v>
      </c>
    </row>
    <row r="158" spans="1:9" ht="15" customHeight="1" thickBot="1" x14ac:dyDescent="0.25">
      <c r="A158" s="1577" t="s">
        <v>415</v>
      </c>
      <c r="B158" s="3797">
        <v>259.2</v>
      </c>
      <c r="C158" s="3798">
        <v>112.2</v>
      </c>
      <c r="D158" s="3794">
        <v>300</v>
      </c>
      <c r="E158" s="3790">
        <v>0</v>
      </c>
      <c r="F158" s="3793">
        <f t="shared" si="17"/>
        <v>559.20000000000005</v>
      </c>
      <c r="G158" s="3779">
        <f t="shared" si="17"/>
        <v>112.2</v>
      </c>
      <c r="H158" s="1581">
        <f t="shared" si="18"/>
        <v>0.20064377682403434</v>
      </c>
      <c r="I158" s="2027">
        <f t="shared" si="19"/>
        <v>570.34505345448565</v>
      </c>
    </row>
    <row r="159" spans="1:9" ht="15" customHeight="1" thickBot="1" x14ac:dyDescent="0.3">
      <c r="A159" s="1582" t="s">
        <v>416</v>
      </c>
      <c r="B159" s="1583">
        <f>SUM(B135:B158)</f>
        <v>6296.699999999998</v>
      </c>
      <c r="C159" s="1583">
        <f t="shared" ref="C159:G159" si="20">SUM(C135:C158)</f>
        <v>2766.6000000000004</v>
      </c>
      <c r="D159" s="1583">
        <f t="shared" si="20"/>
        <v>7271.7000000000007</v>
      </c>
      <c r="E159" s="1583">
        <f t="shared" si="20"/>
        <v>0</v>
      </c>
      <c r="F159" s="1583">
        <f t="shared" si="20"/>
        <v>13568.400000000003</v>
      </c>
      <c r="G159" s="1583">
        <f t="shared" si="20"/>
        <v>2766.6000000000004</v>
      </c>
      <c r="H159" s="3823">
        <f t="shared" si="18"/>
        <v>0.20390023879012997</v>
      </c>
      <c r="I159" s="2023">
        <f t="shared" ref="I159" si="21">SUM(I135:I158)</f>
        <v>13848.951764387204</v>
      </c>
    </row>
    <row r="160" spans="1:9" ht="15" customHeight="1" x14ac:dyDescent="0.2">
      <c r="A160" s="1586"/>
      <c r="B160" s="1587"/>
      <c r="C160" s="1587"/>
      <c r="D160" s="1587"/>
      <c r="E160" s="1587"/>
      <c r="F160" s="1587"/>
      <c r="G160" s="1587"/>
      <c r="H160" s="1587"/>
      <c r="I160" s="1587"/>
    </row>
    <row r="161" spans="1:9" ht="15" customHeight="1" x14ac:dyDescent="0.2">
      <c r="A161" s="1586"/>
      <c r="B161" s="1587"/>
      <c r="C161" s="1587"/>
      <c r="D161" s="1587"/>
      <c r="E161" s="1587"/>
      <c r="F161" s="1587"/>
      <c r="G161" s="1587"/>
      <c r="H161" s="1587"/>
      <c r="I161" s="1587"/>
    </row>
    <row r="162" spans="1:9" s="1378" customFormat="1" ht="15" customHeight="1" thickBot="1" x14ac:dyDescent="0.3">
      <c r="A162" s="1570" t="s">
        <v>425</v>
      </c>
      <c r="B162" s="1594"/>
      <c r="C162" s="1594"/>
      <c r="D162" s="1589" t="s">
        <v>426</v>
      </c>
      <c r="E162" s="1594"/>
      <c r="F162" s="1588"/>
      <c r="G162" s="1588"/>
      <c r="H162" s="1588"/>
      <c r="I162" s="1588"/>
    </row>
    <row r="163" spans="1:9" ht="15" customHeight="1" thickBot="1" x14ac:dyDescent="0.3">
      <c r="A163" s="4880" t="s">
        <v>368</v>
      </c>
      <c r="B163" s="4805">
        <v>42536</v>
      </c>
      <c r="C163" s="4806"/>
      <c r="D163" s="4807">
        <v>42536</v>
      </c>
      <c r="E163" s="4806"/>
      <c r="F163" s="4852" t="s">
        <v>369</v>
      </c>
      <c r="G163" s="4853"/>
      <c r="H163" s="4854"/>
      <c r="I163" s="4855"/>
    </row>
    <row r="164" spans="1:9" ht="15" customHeight="1" thickBot="1" x14ac:dyDescent="0.3">
      <c r="A164" s="4881"/>
      <c r="B164" s="2019" t="s">
        <v>371</v>
      </c>
      <c r="C164" s="2020" t="s">
        <v>372</v>
      </c>
      <c r="D164" s="2011" t="s">
        <v>371</v>
      </c>
      <c r="E164" s="2020" t="s">
        <v>372</v>
      </c>
      <c r="F164" s="2015" t="s">
        <v>371</v>
      </c>
      <c r="G164" s="2016" t="s">
        <v>372</v>
      </c>
      <c r="H164" s="2030" t="s">
        <v>109</v>
      </c>
      <c r="I164" s="2031" t="s">
        <v>348</v>
      </c>
    </row>
    <row r="165" spans="1:9" ht="15" customHeight="1" x14ac:dyDescent="0.2">
      <c r="A165" s="1597" t="s">
        <v>375</v>
      </c>
      <c r="B165" s="3782">
        <v>439.8</v>
      </c>
      <c r="C165" s="3774">
        <v>0</v>
      </c>
      <c r="D165" s="3794">
        <v>499.5</v>
      </c>
      <c r="E165" s="3786">
        <v>377.7</v>
      </c>
      <c r="F165" s="3792">
        <f>B165+D165</f>
        <v>939.3</v>
      </c>
      <c r="G165" s="3776">
        <f>C165+E165</f>
        <v>377.7</v>
      </c>
      <c r="H165" s="1576">
        <f>G165/F165</f>
        <v>0.40210795273075695</v>
      </c>
      <c r="I165" s="2027">
        <f>SQRT(G165*G165+F165*F165)</f>
        <v>1012.3940833489693</v>
      </c>
    </row>
    <row r="166" spans="1:9" ht="15" customHeight="1" x14ac:dyDescent="0.2">
      <c r="A166" s="1598" t="s">
        <v>377</v>
      </c>
      <c r="B166" s="3772">
        <v>450.6</v>
      </c>
      <c r="C166" s="3774">
        <v>0</v>
      </c>
      <c r="D166" s="3794">
        <v>481.5</v>
      </c>
      <c r="E166" s="3786">
        <v>376.8</v>
      </c>
      <c r="F166" s="3793">
        <f t="shared" ref="F166:G188" si="22">B166+D166</f>
        <v>932.1</v>
      </c>
      <c r="G166" s="3779">
        <f t="shared" si="22"/>
        <v>376.8</v>
      </c>
      <c r="H166" s="1580">
        <f t="shared" ref="H166:H189" si="23">G166/F166</f>
        <v>0.40424847119407792</v>
      </c>
      <c r="I166" s="2027">
        <f t="shared" ref="I166:I188" si="24">SQRT(G166*G166+F166*F166)</f>
        <v>1005.3798535876875</v>
      </c>
    </row>
    <row r="167" spans="1:9" ht="15" customHeight="1" x14ac:dyDescent="0.2">
      <c r="A167" s="1598" t="s">
        <v>379</v>
      </c>
      <c r="B167" s="3772">
        <v>449.1</v>
      </c>
      <c r="C167" s="3774">
        <v>0</v>
      </c>
      <c r="D167" s="3795">
        <v>473.1</v>
      </c>
      <c r="E167" s="3786">
        <v>372.6</v>
      </c>
      <c r="F167" s="3793">
        <f t="shared" si="22"/>
        <v>922.2</v>
      </c>
      <c r="G167" s="3779">
        <f t="shared" si="22"/>
        <v>372.6</v>
      </c>
      <c r="H167" s="1580">
        <f t="shared" si="23"/>
        <v>0.40403383214053351</v>
      </c>
      <c r="I167" s="2027">
        <f t="shared" si="24"/>
        <v>994.62736740952391</v>
      </c>
    </row>
    <row r="168" spans="1:9" ht="15" customHeight="1" x14ac:dyDescent="0.2">
      <c r="A168" s="1598" t="s">
        <v>381</v>
      </c>
      <c r="B168" s="3772">
        <v>475.2</v>
      </c>
      <c r="C168" s="3774">
        <v>0</v>
      </c>
      <c r="D168" s="3794">
        <v>484.2</v>
      </c>
      <c r="E168" s="3786">
        <v>377.4</v>
      </c>
      <c r="F168" s="3793">
        <f t="shared" si="22"/>
        <v>959.4</v>
      </c>
      <c r="G168" s="3779">
        <f t="shared" si="22"/>
        <v>377.4</v>
      </c>
      <c r="H168" s="1580">
        <f t="shared" si="23"/>
        <v>0.39337085678549094</v>
      </c>
      <c r="I168" s="2027">
        <f t="shared" si="24"/>
        <v>1030.9602902149045</v>
      </c>
    </row>
    <row r="169" spans="1:9" ht="15" customHeight="1" x14ac:dyDescent="0.2">
      <c r="A169" s="1598" t="s">
        <v>383</v>
      </c>
      <c r="B169" s="3772">
        <v>453.3</v>
      </c>
      <c r="C169" s="3774">
        <v>0</v>
      </c>
      <c r="D169" s="3794">
        <v>501.3</v>
      </c>
      <c r="E169" s="3786">
        <v>377.7</v>
      </c>
      <c r="F169" s="3793">
        <f t="shared" si="22"/>
        <v>954.6</v>
      </c>
      <c r="G169" s="3779">
        <f t="shared" si="22"/>
        <v>377.7</v>
      </c>
      <c r="H169" s="1580">
        <f t="shared" si="23"/>
        <v>0.3956631049654305</v>
      </c>
      <c r="I169" s="2027">
        <f t="shared" si="24"/>
        <v>1026.6053039021374</v>
      </c>
    </row>
    <row r="170" spans="1:9" ht="15" customHeight="1" x14ac:dyDescent="0.2">
      <c r="A170" s="1598" t="s">
        <v>385</v>
      </c>
      <c r="B170" s="3772">
        <v>462.3</v>
      </c>
      <c r="C170" s="3774">
        <v>0</v>
      </c>
      <c r="D170" s="3794">
        <v>534</v>
      </c>
      <c r="E170" s="3789">
        <v>371.1</v>
      </c>
      <c r="F170" s="3793">
        <f t="shared" si="22"/>
        <v>996.3</v>
      </c>
      <c r="G170" s="3779">
        <f t="shared" si="22"/>
        <v>371.1</v>
      </c>
      <c r="H170" s="1580">
        <f t="shared" si="23"/>
        <v>0.37247816922613675</v>
      </c>
      <c r="I170" s="2027">
        <f t="shared" si="24"/>
        <v>1063.1692715649751</v>
      </c>
    </row>
    <row r="171" spans="1:9" ht="15" customHeight="1" x14ac:dyDescent="0.2">
      <c r="A171" s="1598" t="s">
        <v>387</v>
      </c>
      <c r="B171" s="3772">
        <v>473.7</v>
      </c>
      <c r="C171" s="3774">
        <v>0</v>
      </c>
      <c r="D171" s="3794">
        <v>561.9</v>
      </c>
      <c r="E171" s="3786">
        <v>374.1</v>
      </c>
      <c r="F171" s="3793">
        <f t="shared" si="22"/>
        <v>1035.5999999999999</v>
      </c>
      <c r="G171" s="3779">
        <f t="shared" si="22"/>
        <v>374.1</v>
      </c>
      <c r="H171" s="1580">
        <f t="shared" si="23"/>
        <v>0.36123986095017385</v>
      </c>
      <c r="I171" s="2027">
        <f t="shared" si="24"/>
        <v>1101.0986195613905</v>
      </c>
    </row>
    <row r="172" spans="1:9" ht="15" customHeight="1" x14ac:dyDescent="0.2">
      <c r="A172" s="1598" t="s">
        <v>389</v>
      </c>
      <c r="B172" s="3772">
        <v>521.70000000000005</v>
      </c>
      <c r="C172" s="3774">
        <v>3.9</v>
      </c>
      <c r="D172" s="3794">
        <v>585</v>
      </c>
      <c r="E172" s="3786">
        <v>381.3</v>
      </c>
      <c r="F172" s="3793">
        <f t="shared" si="22"/>
        <v>1106.7</v>
      </c>
      <c r="G172" s="3779">
        <f t="shared" si="22"/>
        <v>385.2</v>
      </c>
      <c r="H172" s="1580">
        <f t="shared" si="23"/>
        <v>0.34806180536730819</v>
      </c>
      <c r="I172" s="2027">
        <f t="shared" si="24"/>
        <v>1171.8207755454757</v>
      </c>
    </row>
    <row r="173" spans="1:9" ht="15" customHeight="1" x14ac:dyDescent="0.2">
      <c r="A173" s="1598" t="s">
        <v>391</v>
      </c>
      <c r="B173" s="3772">
        <v>536.4</v>
      </c>
      <c r="C173" s="3774">
        <v>4.5</v>
      </c>
      <c r="D173" s="3794">
        <v>564.6</v>
      </c>
      <c r="E173" s="3786">
        <v>374.7</v>
      </c>
      <c r="F173" s="3793">
        <f t="shared" si="22"/>
        <v>1101</v>
      </c>
      <c r="G173" s="3779">
        <f t="shared" si="22"/>
        <v>379.2</v>
      </c>
      <c r="H173" s="1580">
        <f t="shared" si="23"/>
        <v>0.34441416893732968</v>
      </c>
      <c r="I173" s="2027">
        <f t="shared" si="24"/>
        <v>1164.4713993911571</v>
      </c>
    </row>
    <row r="174" spans="1:9" ht="15" customHeight="1" x14ac:dyDescent="0.2">
      <c r="A174" s="1598" t="s">
        <v>393</v>
      </c>
      <c r="B174" s="3772">
        <v>562.79999999999995</v>
      </c>
      <c r="C174" s="3774">
        <v>6</v>
      </c>
      <c r="D174" s="3794">
        <v>597.29999999999995</v>
      </c>
      <c r="E174" s="3786">
        <v>379.2</v>
      </c>
      <c r="F174" s="3793">
        <f t="shared" si="22"/>
        <v>1160.0999999999999</v>
      </c>
      <c r="G174" s="3779">
        <f t="shared" si="22"/>
        <v>385.2</v>
      </c>
      <c r="H174" s="1580">
        <f t="shared" si="23"/>
        <v>0.33204034134988364</v>
      </c>
      <c r="I174" s="2027">
        <f t="shared" si="24"/>
        <v>1222.379257841035</v>
      </c>
    </row>
    <row r="175" spans="1:9" ht="15" customHeight="1" x14ac:dyDescent="0.2">
      <c r="A175" s="1598" t="s">
        <v>395</v>
      </c>
      <c r="B175" s="3772">
        <v>549.29999999999995</v>
      </c>
      <c r="C175" s="3774">
        <v>0</v>
      </c>
      <c r="D175" s="3794">
        <v>575.70000000000005</v>
      </c>
      <c r="E175" s="3786">
        <v>376.5</v>
      </c>
      <c r="F175" s="3793">
        <f t="shared" si="22"/>
        <v>1125</v>
      </c>
      <c r="G175" s="3779">
        <f t="shared" si="22"/>
        <v>376.5</v>
      </c>
      <c r="H175" s="1580">
        <f t="shared" si="23"/>
        <v>0.33466666666666667</v>
      </c>
      <c r="I175" s="2027">
        <f t="shared" si="24"/>
        <v>1186.3293176854393</v>
      </c>
    </row>
    <row r="176" spans="1:9" ht="15" customHeight="1" x14ac:dyDescent="0.2">
      <c r="A176" s="1598" t="s">
        <v>397</v>
      </c>
      <c r="B176" s="3781">
        <v>567.29999999999995</v>
      </c>
      <c r="C176" s="3774">
        <v>0</v>
      </c>
      <c r="D176" s="3794">
        <v>595.5</v>
      </c>
      <c r="E176" s="3786">
        <v>400.8</v>
      </c>
      <c r="F176" s="3793">
        <f t="shared" si="22"/>
        <v>1162.8</v>
      </c>
      <c r="G176" s="3779">
        <f t="shared" si="22"/>
        <v>400.8</v>
      </c>
      <c r="H176" s="1580">
        <f t="shared" si="23"/>
        <v>0.34468524251805988</v>
      </c>
      <c r="I176" s="2027">
        <f t="shared" si="24"/>
        <v>1229.9367788630439</v>
      </c>
    </row>
    <row r="177" spans="1:9" ht="15" customHeight="1" x14ac:dyDescent="0.2">
      <c r="A177" s="1598" t="s">
        <v>399</v>
      </c>
      <c r="B177" s="3772">
        <v>514.79999999999995</v>
      </c>
      <c r="C177" s="3774">
        <v>0</v>
      </c>
      <c r="D177" s="3794">
        <v>589.5</v>
      </c>
      <c r="E177" s="3786">
        <v>393.3</v>
      </c>
      <c r="F177" s="3793">
        <f t="shared" si="22"/>
        <v>1104.3</v>
      </c>
      <c r="G177" s="3779">
        <f t="shared" si="22"/>
        <v>393.3</v>
      </c>
      <c r="H177" s="1580">
        <f t="shared" si="23"/>
        <v>0.35615321923390386</v>
      </c>
      <c r="I177" s="2027">
        <f t="shared" si="24"/>
        <v>1172.2471497086269</v>
      </c>
    </row>
    <row r="178" spans="1:9" ht="15" customHeight="1" x14ac:dyDescent="0.2">
      <c r="A178" s="1598" t="s">
        <v>401</v>
      </c>
      <c r="B178" s="3772">
        <v>522.9</v>
      </c>
      <c r="C178" s="3774">
        <v>0</v>
      </c>
      <c r="D178" s="3794">
        <v>588</v>
      </c>
      <c r="E178" s="3786">
        <v>381.3</v>
      </c>
      <c r="F178" s="3793">
        <f t="shared" si="22"/>
        <v>1110.9000000000001</v>
      </c>
      <c r="G178" s="3779">
        <f t="shared" si="22"/>
        <v>381.3</v>
      </c>
      <c r="H178" s="1580">
        <f t="shared" si="23"/>
        <v>0.34323521469079121</v>
      </c>
      <c r="I178" s="2027">
        <f t="shared" si="24"/>
        <v>1174.5162834120267</v>
      </c>
    </row>
    <row r="179" spans="1:9" ht="15" customHeight="1" x14ac:dyDescent="0.2">
      <c r="A179" s="1598" t="s">
        <v>403</v>
      </c>
      <c r="B179" s="3772">
        <v>528</v>
      </c>
      <c r="C179" s="3774">
        <v>0</v>
      </c>
      <c r="D179" s="3794">
        <v>667.5</v>
      </c>
      <c r="E179" s="3786">
        <v>452.1</v>
      </c>
      <c r="F179" s="3793">
        <f t="shared" si="22"/>
        <v>1195.5</v>
      </c>
      <c r="G179" s="3779">
        <f t="shared" si="22"/>
        <v>452.1</v>
      </c>
      <c r="H179" s="1580">
        <f t="shared" si="23"/>
        <v>0.37816813048933501</v>
      </c>
      <c r="I179" s="2027">
        <f t="shared" si="24"/>
        <v>1278.1293596502665</v>
      </c>
    </row>
    <row r="180" spans="1:9" ht="15" customHeight="1" x14ac:dyDescent="0.2">
      <c r="A180" s="1598" t="s">
        <v>405</v>
      </c>
      <c r="B180" s="3772">
        <v>546</v>
      </c>
      <c r="C180" s="3773">
        <v>8.4</v>
      </c>
      <c r="D180" s="3794">
        <v>694.8</v>
      </c>
      <c r="E180" s="3786">
        <v>449.4</v>
      </c>
      <c r="F180" s="3793">
        <f t="shared" si="22"/>
        <v>1240.8</v>
      </c>
      <c r="G180" s="3779">
        <f t="shared" si="22"/>
        <v>457.79999999999995</v>
      </c>
      <c r="H180" s="1580">
        <f t="shared" si="23"/>
        <v>0.36895551257253384</v>
      </c>
      <c r="I180" s="2027">
        <f t="shared" si="24"/>
        <v>1322.5601990079695</v>
      </c>
    </row>
    <row r="181" spans="1:9" ht="15" customHeight="1" x14ac:dyDescent="0.2">
      <c r="A181" s="1598" t="s">
        <v>407</v>
      </c>
      <c r="B181" s="3772">
        <v>519.6</v>
      </c>
      <c r="C181" s="3774">
        <v>0.9</v>
      </c>
      <c r="D181" s="3796">
        <v>729</v>
      </c>
      <c r="E181" s="3786">
        <v>456</v>
      </c>
      <c r="F181" s="3793">
        <f t="shared" si="22"/>
        <v>1248.5999999999999</v>
      </c>
      <c r="G181" s="3779">
        <f t="shared" si="22"/>
        <v>456.9</v>
      </c>
      <c r="H181" s="1580">
        <f t="shared" si="23"/>
        <v>0.3659298414223931</v>
      </c>
      <c r="I181" s="2027">
        <f t="shared" si="24"/>
        <v>1329.5711977927319</v>
      </c>
    </row>
    <row r="182" spans="1:9" ht="15" customHeight="1" x14ac:dyDescent="0.2">
      <c r="A182" s="1598" t="s">
        <v>408</v>
      </c>
      <c r="B182" s="3772">
        <v>532.20000000000005</v>
      </c>
      <c r="C182" s="3774">
        <v>0</v>
      </c>
      <c r="D182" s="3794">
        <v>694.5</v>
      </c>
      <c r="E182" s="3786">
        <v>444</v>
      </c>
      <c r="F182" s="3793">
        <f t="shared" si="22"/>
        <v>1226.7</v>
      </c>
      <c r="G182" s="3779">
        <f t="shared" si="22"/>
        <v>444</v>
      </c>
      <c r="H182" s="1580">
        <f t="shared" si="23"/>
        <v>0.3619466862313524</v>
      </c>
      <c r="I182" s="2027">
        <f t="shared" si="24"/>
        <v>1304.579966885894</v>
      </c>
    </row>
    <row r="183" spans="1:9" ht="15" customHeight="1" x14ac:dyDescent="0.2">
      <c r="A183" s="1598" t="s">
        <v>410</v>
      </c>
      <c r="B183" s="3772">
        <v>530.70000000000005</v>
      </c>
      <c r="C183" s="3774">
        <v>0</v>
      </c>
      <c r="D183" s="3794">
        <v>712.8</v>
      </c>
      <c r="E183" s="3786">
        <v>451.5</v>
      </c>
      <c r="F183" s="3793">
        <f t="shared" si="22"/>
        <v>1243.5</v>
      </c>
      <c r="G183" s="3779">
        <f t="shared" si="22"/>
        <v>451.5</v>
      </c>
      <c r="H183" s="1580">
        <f t="shared" si="23"/>
        <v>0.36308805790108567</v>
      </c>
      <c r="I183" s="2027">
        <f t="shared" si="24"/>
        <v>1322.9302702712641</v>
      </c>
    </row>
    <row r="184" spans="1:9" ht="15" customHeight="1" x14ac:dyDescent="0.2">
      <c r="A184" s="1598" t="s">
        <v>411</v>
      </c>
      <c r="B184" s="3772">
        <v>549.9</v>
      </c>
      <c r="C184" s="3774">
        <v>4.8</v>
      </c>
      <c r="D184" s="3794">
        <v>716.1</v>
      </c>
      <c r="E184" s="3786">
        <v>454.5</v>
      </c>
      <c r="F184" s="3793">
        <f t="shared" si="22"/>
        <v>1266</v>
      </c>
      <c r="G184" s="3779">
        <f t="shared" si="22"/>
        <v>459.3</v>
      </c>
      <c r="H184" s="1580">
        <f t="shared" si="23"/>
        <v>0.36279620853080569</v>
      </c>
      <c r="I184" s="2027">
        <f t="shared" si="24"/>
        <v>1346.7414339805543</v>
      </c>
    </row>
    <row r="185" spans="1:9" ht="15" customHeight="1" x14ac:dyDescent="0.2">
      <c r="A185" s="1598" t="s">
        <v>412</v>
      </c>
      <c r="B185" s="3772">
        <v>519.29999999999995</v>
      </c>
      <c r="C185" s="3774">
        <v>0</v>
      </c>
      <c r="D185" s="3794">
        <v>705.3</v>
      </c>
      <c r="E185" s="3790">
        <v>456</v>
      </c>
      <c r="F185" s="3793">
        <f t="shared" si="22"/>
        <v>1224.5999999999999</v>
      </c>
      <c r="G185" s="3779">
        <f t="shared" si="22"/>
        <v>456</v>
      </c>
      <c r="H185" s="1580">
        <f t="shared" si="23"/>
        <v>0.37236648701616859</v>
      </c>
      <c r="I185" s="2027">
        <f t="shared" si="24"/>
        <v>1306.7444891791201</v>
      </c>
    </row>
    <row r="186" spans="1:9" ht="15" customHeight="1" x14ac:dyDescent="0.2">
      <c r="A186" s="1598" t="s">
        <v>413</v>
      </c>
      <c r="B186" s="3772">
        <v>534.29999999999995</v>
      </c>
      <c r="C186" s="3774">
        <v>0</v>
      </c>
      <c r="D186" s="3794">
        <v>684.6</v>
      </c>
      <c r="E186" s="3786">
        <v>434.4</v>
      </c>
      <c r="F186" s="3793">
        <f t="shared" si="22"/>
        <v>1218.9000000000001</v>
      </c>
      <c r="G186" s="3779">
        <f t="shared" si="22"/>
        <v>434.4</v>
      </c>
      <c r="H186" s="1580">
        <f t="shared" si="23"/>
        <v>0.35638690622692587</v>
      </c>
      <c r="I186" s="2027">
        <f t="shared" si="24"/>
        <v>1293.9940378533436</v>
      </c>
    </row>
    <row r="187" spans="1:9" ht="15" customHeight="1" x14ac:dyDescent="0.2">
      <c r="A187" s="1598" t="s">
        <v>414</v>
      </c>
      <c r="B187" s="3772">
        <v>536.70000000000005</v>
      </c>
      <c r="C187" s="3774">
        <v>0</v>
      </c>
      <c r="D187" s="3794">
        <v>671.4</v>
      </c>
      <c r="E187" s="3786">
        <v>430.8</v>
      </c>
      <c r="F187" s="3793">
        <f t="shared" si="22"/>
        <v>1208.0999999999999</v>
      </c>
      <c r="G187" s="3779">
        <f t="shared" si="22"/>
        <v>430.8</v>
      </c>
      <c r="H187" s="1580">
        <f t="shared" si="23"/>
        <v>0.35659299726843807</v>
      </c>
      <c r="I187" s="2027">
        <f t="shared" si="24"/>
        <v>1282.6122757871919</v>
      </c>
    </row>
    <row r="188" spans="1:9" ht="15" customHeight="1" thickBot="1" x14ac:dyDescent="0.25">
      <c r="A188" s="1598" t="s">
        <v>415</v>
      </c>
      <c r="B188" s="3797">
        <v>509.4</v>
      </c>
      <c r="C188" s="3800">
        <v>0</v>
      </c>
      <c r="D188" s="3794">
        <v>653.1</v>
      </c>
      <c r="E188" s="3786">
        <v>427.8</v>
      </c>
      <c r="F188" s="3793">
        <f t="shared" si="22"/>
        <v>1162.5</v>
      </c>
      <c r="G188" s="3779">
        <f t="shared" si="22"/>
        <v>427.8</v>
      </c>
      <c r="H188" s="1581">
        <f t="shared" si="23"/>
        <v>0.36799999999999999</v>
      </c>
      <c r="I188" s="2027">
        <f t="shared" si="24"/>
        <v>1238.7167109553338</v>
      </c>
    </row>
    <row r="189" spans="1:9" ht="15" customHeight="1" thickBot="1" x14ac:dyDescent="0.3">
      <c r="A189" s="1599" t="s">
        <v>416</v>
      </c>
      <c r="B189" s="1583">
        <f>SUM(B165:B188)</f>
        <v>12285.3</v>
      </c>
      <c r="C189" s="1583">
        <f t="shared" ref="C189:G189" si="25">SUM(C165:C188)</f>
        <v>28.5</v>
      </c>
      <c r="D189" s="1583">
        <f t="shared" si="25"/>
        <v>14560.199999999999</v>
      </c>
      <c r="E189" s="1583">
        <f t="shared" si="25"/>
        <v>9770.9999999999982</v>
      </c>
      <c r="F189" s="1583">
        <f t="shared" si="25"/>
        <v>26845.499999999996</v>
      </c>
      <c r="G189" s="1583">
        <f t="shared" si="25"/>
        <v>9799.4999999999982</v>
      </c>
      <c r="H189" s="3823">
        <f t="shared" si="23"/>
        <v>0.36503324579538471</v>
      </c>
      <c r="I189" s="2023">
        <f t="shared" ref="I189" si="26">SUM(I165:I188)</f>
        <v>28582.515693400062</v>
      </c>
    </row>
    <row r="190" spans="1:9" ht="15" customHeight="1" x14ac:dyDescent="0.2">
      <c r="A190" s="1586"/>
      <c r="B190" s="1587"/>
      <c r="C190" s="1587"/>
      <c r="D190" s="1587"/>
      <c r="E190" s="1587"/>
      <c r="F190" s="1587"/>
      <c r="G190" s="1587"/>
      <c r="H190" s="1587"/>
      <c r="I190" s="1587"/>
    </row>
    <row r="191" spans="1:9" ht="15" customHeight="1" x14ac:dyDescent="0.2">
      <c r="A191" s="1586"/>
      <c r="B191" s="1587"/>
      <c r="C191" s="1587"/>
      <c r="D191" s="1587"/>
      <c r="E191" s="1587"/>
      <c r="F191" s="1587"/>
      <c r="G191" s="1587"/>
      <c r="H191" s="1587"/>
      <c r="I191" s="1587"/>
    </row>
    <row r="192" spans="1:9" s="1378" customFormat="1" ht="15" customHeight="1" thickBot="1" x14ac:dyDescent="0.3">
      <c r="A192" s="1570" t="s">
        <v>427</v>
      </c>
      <c r="B192" s="1594"/>
      <c r="C192" s="1594"/>
      <c r="D192" s="1589" t="s">
        <v>428</v>
      </c>
      <c r="E192" s="1594"/>
      <c r="F192" s="1588"/>
      <c r="G192" s="1588"/>
      <c r="H192" s="1588"/>
      <c r="I192" s="1588"/>
    </row>
    <row r="193" spans="1:9" ht="15" customHeight="1" thickBot="1" x14ac:dyDescent="0.3">
      <c r="A193" s="4880" t="s">
        <v>368</v>
      </c>
      <c r="B193" s="4805">
        <v>42536</v>
      </c>
      <c r="C193" s="4806"/>
      <c r="D193" s="4807">
        <v>42536</v>
      </c>
      <c r="E193" s="4806"/>
      <c r="F193" s="4852" t="s">
        <v>369</v>
      </c>
      <c r="G193" s="4853"/>
      <c r="H193" s="4854"/>
      <c r="I193" s="4855"/>
    </row>
    <row r="194" spans="1:9" ht="15" customHeight="1" thickBot="1" x14ac:dyDescent="0.3">
      <c r="A194" s="4881"/>
      <c r="B194" s="3760" t="s">
        <v>371</v>
      </c>
      <c r="C194" s="1573" t="s">
        <v>372</v>
      </c>
      <c r="D194" s="3801" t="s">
        <v>371</v>
      </c>
      <c r="E194" s="1573" t="s">
        <v>372</v>
      </c>
      <c r="F194" s="2011" t="s">
        <v>371</v>
      </c>
      <c r="G194" s="2012" t="s">
        <v>372</v>
      </c>
      <c r="H194" s="2021" t="s">
        <v>109</v>
      </c>
      <c r="I194" s="2020" t="s">
        <v>348</v>
      </c>
    </row>
    <row r="195" spans="1:9" ht="15" customHeight="1" x14ac:dyDescent="0.2">
      <c r="A195" s="1597" t="s">
        <v>375</v>
      </c>
      <c r="B195" s="3772">
        <v>0</v>
      </c>
      <c r="C195" s="3774">
        <v>0</v>
      </c>
      <c r="D195" s="3794">
        <v>3596.76</v>
      </c>
      <c r="E195" s="3786">
        <v>1287</v>
      </c>
      <c r="F195" s="3792">
        <f>B195+D195</f>
        <v>3596.76</v>
      </c>
      <c r="G195" s="3776">
        <f>C195+E195</f>
        <v>1287</v>
      </c>
      <c r="H195" s="1576">
        <f>G195/F195</f>
        <v>0.35782203983585226</v>
      </c>
      <c r="I195" s="2027">
        <f>SQRT(G195*G195+F195*F195)</f>
        <v>3820.0852736031957</v>
      </c>
    </row>
    <row r="196" spans="1:9" ht="15" customHeight="1" x14ac:dyDescent="0.2">
      <c r="A196" s="1598" t="s">
        <v>377</v>
      </c>
      <c r="B196" s="3772">
        <v>0</v>
      </c>
      <c r="C196" s="3774">
        <v>0</v>
      </c>
      <c r="D196" s="3794">
        <v>3592.8</v>
      </c>
      <c r="E196" s="3786">
        <v>1287.3599999999999</v>
      </c>
      <c r="F196" s="3793">
        <f t="shared" ref="F196:G218" si="27">B196+D196</f>
        <v>3592.8</v>
      </c>
      <c r="G196" s="3779">
        <f t="shared" si="27"/>
        <v>1287.3599999999999</v>
      </c>
      <c r="H196" s="1580">
        <f t="shared" ref="H196:H219" si="28">G196/F196</f>
        <v>0.35831663326653301</v>
      </c>
      <c r="I196" s="2027">
        <f t="shared" ref="I196:I218" si="29">SQRT(G196*G196+F196*F196)</f>
        <v>3816.4784303857923</v>
      </c>
    </row>
    <row r="197" spans="1:9" ht="15" customHeight="1" x14ac:dyDescent="0.2">
      <c r="A197" s="1598" t="s">
        <v>379</v>
      </c>
      <c r="B197" s="3772">
        <v>0</v>
      </c>
      <c r="C197" s="3774">
        <v>0</v>
      </c>
      <c r="D197" s="3794">
        <v>3580.92</v>
      </c>
      <c r="E197" s="3786">
        <v>1279.8</v>
      </c>
      <c r="F197" s="3793">
        <f t="shared" si="27"/>
        <v>3580.92</v>
      </c>
      <c r="G197" s="3779">
        <f t="shared" si="27"/>
        <v>1279.8</v>
      </c>
      <c r="H197" s="1580">
        <f t="shared" si="28"/>
        <v>0.35739418920277466</v>
      </c>
      <c r="I197" s="2027">
        <f t="shared" si="29"/>
        <v>3802.74586140068</v>
      </c>
    </row>
    <row r="198" spans="1:9" ht="15" customHeight="1" x14ac:dyDescent="0.2">
      <c r="A198" s="1598" t="s">
        <v>381</v>
      </c>
      <c r="B198" s="3772">
        <v>0</v>
      </c>
      <c r="C198" s="3774">
        <v>0</v>
      </c>
      <c r="D198" s="3794">
        <v>3587.76</v>
      </c>
      <c r="E198" s="3786">
        <v>1279.44</v>
      </c>
      <c r="F198" s="3793">
        <f t="shared" si="27"/>
        <v>3587.76</v>
      </c>
      <c r="G198" s="3779">
        <f t="shared" si="27"/>
        <v>1279.44</v>
      </c>
      <c r="H198" s="1580">
        <f t="shared" si="28"/>
        <v>0.35661248244029703</v>
      </c>
      <c r="I198" s="2027">
        <f t="shared" si="29"/>
        <v>3809.0666220479789</v>
      </c>
    </row>
    <row r="199" spans="1:9" ht="15" customHeight="1" x14ac:dyDescent="0.2">
      <c r="A199" s="1598" t="s">
        <v>383</v>
      </c>
      <c r="B199" s="3772">
        <v>0</v>
      </c>
      <c r="C199" s="3774">
        <v>0</v>
      </c>
      <c r="D199" s="3794">
        <v>3583.08</v>
      </c>
      <c r="E199" s="3786">
        <v>1265.76</v>
      </c>
      <c r="F199" s="3793">
        <f t="shared" si="27"/>
        <v>3583.08</v>
      </c>
      <c r="G199" s="3779">
        <f t="shared" si="27"/>
        <v>1265.76</v>
      </c>
      <c r="H199" s="1580">
        <f t="shared" si="28"/>
        <v>0.35326032352054659</v>
      </c>
      <c r="I199" s="2027">
        <f t="shared" si="29"/>
        <v>3800.0803496768326</v>
      </c>
    </row>
    <row r="200" spans="1:9" ht="15" customHeight="1" x14ac:dyDescent="0.2">
      <c r="A200" s="1598" t="s">
        <v>385</v>
      </c>
      <c r="B200" s="3772">
        <v>0</v>
      </c>
      <c r="C200" s="3774">
        <v>0</v>
      </c>
      <c r="D200" s="3794">
        <v>3568.68</v>
      </c>
      <c r="E200" s="3786">
        <v>1209.24</v>
      </c>
      <c r="F200" s="3793">
        <f t="shared" si="27"/>
        <v>3568.68</v>
      </c>
      <c r="G200" s="3779">
        <f t="shared" si="27"/>
        <v>1209.24</v>
      </c>
      <c r="H200" s="1580">
        <f t="shared" si="28"/>
        <v>0.33884797740340966</v>
      </c>
      <c r="I200" s="2027">
        <f t="shared" si="29"/>
        <v>3767.9886305560954</v>
      </c>
    </row>
    <row r="201" spans="1:9" ht="15" customHeight="1" x14ac:dyDescent="0.2">
      <c r="A201" s="1598" t="s">
        <v>387</v>
      </c>
      <c r="B201" s="3772">
        <v>0</v>
      </c>
      <c r="C201" s="3774">
        <v>0</v>
      </c>
      <c r="D201" s="3794">
        <v>3537</v>
      </c>
      <c r="E201" s="3786">
        <v>1181.8800000000001</v>
      </c>
      <c r="F201" s="3793">
        <f t="shared" si="27"/>
        <v>3537</v>
      </c>
      <c r="G201" s="3779">
        <f t="shared" si="27"/>
        <v>1181.8800000000001</v>
      </c>
      <c r="H201" s="1580">
        <f t="shared" si="28"/>
        <v>0.33414758269720107</v>
      </c>
      <c r="I201" s="2027">
        <f t="shared" si="29"/>
        <v>3729.2370981743707</v>
      </c>
    </row>
    <row r="202" spans="1:9" ht="15" customHeight="1" x14ac:dyDescent="0.2">
      <c r="A202" s="1598" t="s">
        <v>389</v>
      </c>
      <c r="B202" s="3772">
        <v>0</v>
      </c>
      <c r="C202" s="3774">
        <v>0</v>
      </c>
      <c r="D202" s="3794">
        <v>3565.44</v>
      </c>
      <c r="E202" s="3786">
        <v>1214.28</v>
      </c>
      <c r="F202" s="3793">
        <f t="shared" si="27"/>
        <v>3565.44</v>
      </c>
      <c r="G202" s="3779">
        <f t="shared" si="27"/>
        <v>1214.28</v>
      </c>
      <c r="H202" s="1580">
        <f t="shared" si="28"/>
        <v>0.34056946688206785</v>
      </c>
      <c r="I202" s="2027">
        <f t="shared" si="29"/>
        <v>3766.5419567555596</v>
      </c>
    </row>
    <row r="203" spans="1:9" ht="15" customHeight="1" x14ac:dyDescent="0.2">
      <c r="A203" s="1598" t="s">
        <v>391</v>
      </c>
      <c r="B203" s="3772">
        <v>0</v>
      </c>
      <c r="C203" s="3774">
        <v>0</v>
      </c>
      <c r="D203" s="3794">
        <v>3548.88</v>
      </c>
      <c r="E203" s="3786">
        <v>1204.56</v>
      </c>
      <c r="F203" s="3793">
        <f t="shared" si="27"/>
        <v>3548.88</v>
      </c>
      <c r="G203" s="3779">
        <f t="shared" si="27"/>
        <v>1204.56</v>
      </c>
      <c r="H203" s="1580">
        <f t="shared" si="28"/>
        <v>0.33941976060052748</v>
      </c>
      <c r="I203" s="2027">
        <f t="shared" si="29"/>
        <v>3747.7345220813067</v>
      </c>
    </row>
    <row r="204" spans="1:9" ht="15" customHeight="1" x14ac:dyDescent="0.2">
      <c r="A204" s="1598" t="s">
        <v>393</v>
      </c>
      <c r="B204" s="3772">
        <v>0</v>
      </c>
      <c r="C204" s="3774">
        <v>0</v>
      </c>
      <c r="D204" s="3794">
        <v>3585.24</v>
      </c>
      <c r="E204" s="3786">
        <v>1170</v>
      </c>
      <c r="F204" s="3793">
        <f>B204+D204</f>
        <v>3585.24</v>
      </c>
      <c r="G204" s="3779">
        <f t="shared" si="27"/>
        <v>1170</v>
      </c>
      <c r="H204" s="1580">
        <f t="shared" si="28"/>
        <v>0.32633798574154033</v>
      </c>
      <c r="I204" s="2027">
        <f t="shared" si="29"/>
        <v>3771.3188485727374</v>
      </c>
    </row>
    <row r="205" spans="1:9" ht="15" customHeight="1" x14ac:dyDescent="0.2">
      <c r="A205" s="1598" t="s">
        <v>395</v>
      </c>
      <c r="B205" s="3772">
        <v>0</v>
      </c>
      <c r="C205" s="3774">
        <v>0</v>
      </c>
      <c r="D205" s="3794">
        <v>3564.36</v>
      </c>
      <c r="E205" s="3786">
        <v>1178.28</v>
      </c>
      <c r="F205" s="3793">
        <f t="shared" si="27"/>
        <v>3564.36</v>
      </c>
      <c r="G205" s="3779">
        <f t="shared" si="27"/>
        <v>1178.28</v>
      </c>
      <c r="H205" s="1580">
        <f t="shared" si="28"/>
        <v>0.33057266942733055</v>
      </c>
      <c r="I205" s="2027">
        <f t="shared" si="29"/>
        <v>3754.0652588893554</v>
      </c>
    </row>
    <row r="206" spans="1:9" ht="15" customHeight="1" x14ac:dyDescent="0.2">
      <c r="A206" s="1598" t="s">
        <v>397</v>
      </c>
      <c r="B206" s="3772">
        <v>0</v>
      </c>
      <c r="C206" s="3774">
        <v>0</v>
      </c>
      <c r="D206" s="3795">
        <v>3516.84</v>
      </c>
      <c r="E206" s="3789">
        <v>1166.04</v>
      </c>
      <c r="F206" s="3793">
        <f t="shared" si="27"/>
        <v>3516.84</v>
      </c>
      <c r="G206" s="3779">
        <f t="shared" si="27"/>
        <v>1166.04</v>
      </c>
      <c r="H206" s="1580">
        <f t="shared" si="28"/>
        <v>0.33155901320503633</v>
      </c>
      <c r="I206" s="2027">
        <f t="shared" si="29"/>
        <v>3705.1063233327059</v>
      </c>
    </row>
    <row r="207" spans="1:9" ht="15" customHeight="1" x14ac:dyDescent="0.2">
      <c r="A207" s="1598" t="s">
        <v>399</v>
      </c>
      <c r="B207" s="3772">
        <v>0</v>
      </c>
      <c r="C207" s="3774">
        <v>0</v>
      </c>
      <c r="D207" s="3794">
        <v>3548.52</v>
      </c>
      <c r="E207" s="3786">
        <v>1182.24</v>
      </c>
      <c r="F207" s="3793">
        <f t="shared" si="27"/>
        <v>3548.52</v>
      </c>
      <c r="G207" s="3779">
        <f t="shared" si="27"/>
        <v>1182.24</v>
      </c>
      <c r="H207" s="1580">
        <f t="shared" si="28"/>
        <v>0.33316424875722839</v>
      </c>
      <c r="I207" s="2027">
        <f t="shared" si="29"/>
        <v>3740.278814206235</v>
      </c>
    </row>
    <row r="208" spans="1:9" ht="15" customHeight="1" x14ac:dyDescent="0.2">
      <c r="A208" s="1598" t="s">
        <v>401</v>
      </c>
      <c r="B208" s="3772">
        <v>0</v>
      </c>
      <c r="C208" s="3774">
        <v>0</v>
      </c>
      <c r="D208" s="3794">
        <v>3683.16</v>
      </c>
      <c r="E208" s="3786">
        <v>1276.92</v>
      </c>
      <c r="F208" s="3793">
        <f t="shared" si="27"/>
        <v>3683.16</v>
      </c>
      <c r="G208" s="3779">
        <f t="shared" si="27"/>
        <v>1276.92</v>
      </c>
      <c r="H208" s="1580">
        <f t="shared" si="28"/>
        <v>0.34669142801290198</v>
      </c>
      <c r="I208" s="2027">
        <f t="shared" si="29"/>
        <v>3898.2293765246804</v>
      </c>
    </row>
    <row r="209" spans="1:9" ht="15" customHeight="1" x14ac:dyDescent="0.2">
      <c r="A209" s="1598" t="s">
        <v>403</v>
      </c>
      <c r="B209" s="3772">
        <v>0</v>
      </c>
      <c r="C209" s="3774">
        <v>0</v>
      </c>
      <c r="D209" s="3794">
        <v>3655.44</v>
      </c>
      <c r="E209" s="3786">
        <v>1240.2</v>
      </c>
      <c r="F209" s="3793">
        <f t="shared" si="27"/>
        <v>3655.44</v>
      </c>
      <c r="G209" s="3779">
        <f t="shared" si="27"/>
        <v>1240.2</v>
      </c>
      <c r="H209" s="1580">
        <f t="shared" si="28"/>
        <v>0.33927516249753792</v>
      </c>
      <c r="I209" s="2027">
        <f t="shared" si="29"/>
        <v>3860.0955472112346</v>
      </c>
    </row>
    <row r="210" spans="1:9" ht="15" customHeight="1" x14ac:dyDescent="0.2">
      <c r="A210" s="1598" t="s">
        <v>405</v>
      </c>
      <c r="B210" s="3772">
        <v>0</v>
      </c>
      <c r="C210" s="3774">
        <v>0</v>
      </c>
      <c r="D210" s="3794">
        <v>3620.88</v>
      </c>
      <c r="E210" s="3786">
        <v>1220.4000000000001</v>
      </c>
      <c r="F210" s="3793">
        <f t="shared" si="27"/>
        <v>3620.88</v>
      </c>
      <c r="G210" s="3779">
        <f t="shared" si="27"/>
        <v>1220.4000000000001</v>
      </c>
      <c r="H210" s="1580">
        <f t="shared" si="28"/>
        <v>0.337045138198449</v>
      </c>
      <c r="I210" s="2027">
        <f t="shared" si="29"/>
        <v>3821.0140191315709</v>
      </c>
    </row>
    <row r="211" spans="1:9" ht="15" customHeight="1" x14ac:dyDescent="0.2">
      <c r="A211" s="1598" t="s">
        <v>407</v>
      </c>
      <c r="B211" s="3772">
        <v>0</v>
      </c>
      <c r="C211" s="3774">
        <v>0</v>
      </c>
      <c r="D211" s="3794">
        <v>3638.16</v>
      </c>
      <c r="E211" s="3786">
        <v>1239.48</v>
      </c>
      <c r="F211" s="3793">
        <f t="shared" si="27"/>
        <v>3638.16</v>
      </c>
      <c r="G211" s="3779">
        <f t="shared" si="27"/>
        <v>1239.48</v>
      </c>
      <c r="H211" s="1580">
        <f t="shared" si="28"/>
        <v>0.34068869978230754</v>
      </c>
      <c r="I211" s="2027">
        <f t="shared" si="29"/>
        <v>3843.5034611666474</v>
      </c>
    </row>
    <row r="212" spans="1:9" ht="15" customHeight="1" x14ac:dyDescent="0.2">
      <c r="A212" s="1598" t="s">
        <v>408</v>
      </c>
      <c r="B212" s="3772">
        <v>0</v>
      </c>
      <c r="C212" s="3774">
        <v>0</v>
      </c>
      <c r="D212" s="3794">
        <v>3615.12</v>
      </c>
      <c r="E212" s="3786">
        <v>1227.5999999999999</v>
      </c>
      <c r="F212" s="3793">
        <f t="shared" si="27"/>
        <v>3615.12</v>
      </c>
      <c r="G212" s="3779">
        <f t="shared" si="27"/>
        <v>1227.5999999999999</v>
      </c>
      <c r="H212" s="1580">
        <f t="shared" si="28"/>
        <v>0.339573790081657</v>
      </c>
      <c r="I212" s="2027">
        <f t="shared" si="29"/>
        <v>3817.8651592742244</v>
      </c>
    </row>
    <row r="213" spans="1:9" ht="15" customHeight="1" x14ac:dyDescent="0.2">
      <c r="A213" s="1598" t="s">
        <v>410</v>
      </c>
      <c r="B213" s="3772">
        <v>0</v>
      </c>
      <c r="C213" s="3774">
        <v>0</v>
      </c>
      <c r="D213" s="3794">
        <v>3696.84</v>
      </c>
      <c r="E213" s="3786">
        <v>1314.72</v>
      </c>
      <c r="F213" s="3793">
        <f t="shared" si="27"/>
        <v>3696.84</v>
      </c>
      <c r="G213" s="3779">
        <f t="shared" si="27"/>
        <v>1314.72</v>
      </c>
      <c r="H213" s="1580">
        <f t="shared" si="28"/>
        <v>0.35563345992793843</v>
      </c>
      <c r="I213" s="2027">
        <f t="shared" si="29"/>
        <v>3923.6608752541292</v>
      </c>
    </row>
    <row r="214" spans="1:9" ht="15" customHeight="1" x14ac:dyDescent="0.2">
      <c r="A214" s="1598" t="s">
        <v>411</v>
      </c>
      <c r="B214" s="3772">
        <v>0</v>
      </c>
      <c r="C214" s="3774">
        <v>0</v>
      </c>
      <c r="D214" s="3794">
        <v>3809.88</v>
      </c>
      <c r="E214" s="3786">
        <v>1391.04</v>
      </c>
      <c r="F214" s="3793">
        <f t="shared" si="27"/>
        <v>3809.88</v>
      </c>
      <c r="G214" s="3779">
        <f t="shared" si="27"/>
        <v>1391.04</v>
      </c>
      <c r="H214" s="1580">
        <f t="shared" si="28"/>
        <v>0.36511386185391664</v>
      </c>
      <c r="I214" s="2027">
        <f t="shared" si="29"/>
        <v>4055.881888812839</v>
      </c>
    </row>
    <row r="215" spans="1:9" ht="15" customHeight="1" x14ac:dyDescent="0.2">
      <c r="A215" s="1598" t="s">
        <v>412</v>
      </c>
      <c r="B215" s="3772">
        <v>0</v>
      </c>
      <c r="C215" s="3774">
        <v>0</v>
      </c>
      <c r="D215" s="3796">
        <v>3835.08</v>
      </c>
      <c r="E215" s="3790">
        <v>1403.28</v>
      </c>
      <c r="F215" s="3793">
        <f t="shared" si="27"/>
        <v>3835.08</v>
      </c>
      <c r="G215" s="3779">
        <f t="shared" si="27"/>
        <v>1403.28</v>
      </c>
      <c r="H215" s="1580">
        <f t="shared" si="28"/>
        <v>0.3659063174692575</v>
      </c>
      <c r="I215" s="2027">
        <f t="shared" si="29"/>
        <v>4083.7523633051014</v>
      </c>
    </row>
    <row r="216" spans="1:9" ht="15" customHeight="1" x14ac:dyDescent="0.2">
      <c r="A216" s="1598" t="s">
        <v>413</v>
      </c>
      <c r="B216" s="3772">
        <v>0</v>
      </c>
      <c r="C216" s="3774">
        <v>0</v>
      </c>
      <c r="D216" s="3794">
        <v>3791.88</v>
      </c>
      <c r="E216" s="3786">
        <v>1370.88</v>
      </c>
      <c r="F216" s="3793">
        <f t="shared" si="27"/>
        <v>3791.88</v>
      </c>
      <c r="G216" s="3779">
        <f t="shared" si="27"/>
        <v>1370.88</v>
      </c>
      <c r="H216" s="1580">
        <f t="shared" si="28"/>
        <v>0.36153042817810693</v>
      </c>
      <c r="I216" s="2027">
        <f t="shared" si="29"/>
        <v>4032.0796009999608</v>
      </c>
    </row>
    <row r="217" spans="1:9" ht="15" customHeight="1" x14ac:dyDescent="0.2">
      <c r="A217" s="1598" t="s">
        <v>414</v>
      </c>
      <c r="B217" s="3772">
        <v>0</v>
      </c>
      <c r="C217" s="3774">
        <v>0</v>
      </c>
      <c r="D217" s="3794">
        <v>3772.08</v>
      </c>
      <c r="E217" s="3786">
        <v>1359.36</v>
      </c>
      <c r="F217" s="3793">
        <f t="shared" si="27"/>
        <v>3772.08</v>
      </c>
      <c r="G217" s="3779">
        <f t="shared" si="27"/>
        <v>1359.36</v>
      </c>
      <c r="H217" s="1580">
        <f t="shared" si="28"/>
        <v>0.36037411719793849</v>
      </c>
      <c r="I217" s="2027">
        <f t="shared" si="29"/>
        <v>4009.5445048035072</v>
      </c>
    </row>
    <row r="218" spans="1:9" ht="15" customHeight="1" thickBot="1" x14ac:dyDescent="0.25">
      <c r="A218" s="1598" t="s">
        <v>415</v>
      </c>
      <c r="B218" s="3802">
        <v>0</v>
      </c>
      <c r="C218" s="3803">
        <v>0</v>
      </c>
      <c r="D218" s="3794">
        <v>3773.88</v>
      </c>
      <c r="E218" s="3786">
        <v>1352.52</v>
      </c>
      <c r="F218" s="3793">
        <f t="shared" si="27"/>
        <v>3773.88</v>
      </c>
      <c r="G218" s="3779">
        <f t="shared" si="27"/>
        <v>1352.52</v>
      </c>
      <c r="H218" s="1581">
        <f t="shared" si="28"/>
        <v>0.35838977391967947</v>
      </c>
      <c r="I218" s="2027">
        <f t="shared" si="29"/>
        <v>4008.9251183827319</v>
      </c>
    </row>
    <row r="219" spans="1:9" ht="15" customHeight="1" thickBot="1" x14ac:dyDescent="0.3">
      <c r="A219" s="1599" t="s">
        <v>416</v>
      </c>
      <c r="B219" s="1583">
        <f>SUM(B195:B218)</f>
        <v>0</v>
      </c>
      <c r="C219" s="1583">
        <f t="shared" ref="C219:G219" si="30">SUM(C195:C218)</f>
        <v>0</v>
      </c>
      <c r="D219" s="1583">
        <f t="shared" si="30"/>
        <v>87268.680000000008</v>
      </c>
      <c r="E219" s="1583">
        <f t="shared" si="30"/>
        <v>30302.280000000002</v>
      </c>
      <c r="F219" s="1583">
        <f t="shared" si="30"/>
        <v>87268.680000000008</v>
      </c>
      <c r="G219" s="1583">
        <f t="shared" si="30"/>
        <v>30302.280000000002</v>
      </c>
      <c r="H219" s="3823">
        <f t="shared" si="28"/>
        <v>0.34722972777862571</v>
      </c>
      <c r="I219" s="2023">
        <f t="shared" ref="I219" si="31">SUM(I195:I218)</f>
        <v>92385.279904549476</v>
      </c>
    </row>
    <row r="220" spans="1:9" ht="15" customHeight="1" x14ac:dyDescent="0.2">
      <c r="A220" s="1586"/>
      <c r="B220" s="1587"/>
      <c r="C220" s="1587"/>
      <c r="D220" s="1587"/>
      <c r="E220" s="1587"/>
      <c r="F220" s="1587"/>
      <c r="G220" s="1587"/>
      <c r="H220" s="1587"/>
      <c r="I220" s="1587"/>
    </row>
    <row r="221" spans="1:9" ht="15" customHeight="1" x14ac:dyDescent="0.2">
      <c r="A221" s="1586"/>
      <c r="B221" s="1587"/>
      <c r="C221" s="1587"/>
      <c r="D221" s="1587"/>
      <c r="E221" s="1587"/>
      <c r="F221" s="1587"/>
      <c r="G221" s="1587"/>
      <c r="H221" s="1587"/>
      <c r="I221" s="1587"/>
    </row>
    <row r="222" spans="1:9" s="1378" customFormat="1" ht="15" customHeight="1" thickBot="1" x14ac:dyDescent="0.3">
      <c r="A222" s="1570" t="s">
        <v>429</v>
      </c>
      <c r="B222" s="1594"/>
      <c r="C222" s="1594"/>
      <c r="D222" s="1589" t="s">
        <v>430</v>
      </c>
      <c r="E222" s="1594"/>
      <c r="F222" s="1588"/>
      <c r="G222" s="1588"/>
      <c r="H222" s="1588"/>
      <c r="I222" s="1588"/>
    </row>
    <row r="223" spans="1:9" ht="15" customHeight="1" thickBot="1" x14ac:dyDescent="0.3">
      <c r="A223" s="4880" t="s">
        <v>368</v>
      </c>
      <c r="B223" s="4805">
        <v>42536</v>
      </c>
      <c r="C223" s="4806"/>
      <c r="D223" s="4807">
        <v>42536</v>
      </c>
      <c r="E223" s="4806"/>
      <c r="F223" s="4852" t="s">
        <v>369</v>
      </c>
      <c r="G223" s="4853"/>
      <c r="H223" s="4854"/>
      <c r="I223" s="4855"/>
    </row>
    <row r="224" spans="1:9" ht="15" customHeight="1" thickBot="1" x14ac:dyDescent="0.3">
      <c r="A224" s="4881"/>
      <c r="B224" s="2019" t="s">
        <v>371</v>
      </c>
      <c r="C224" s="2020" t="s">
        <v>372</v>
      </c>
      <c r="D224" s="2011" t="s">
        <v>371</v>
      </c>
      <c r="E224" s="2020" t="s">
        <v>372</v>
      </c>
      <c r="F224" s="2011" t="s">
        <v>371</v>
      </c>
      <c r="G224" s="2012" t="s">
        <v>372</v>
      </c>
      <c r="H224" s="2021" t="s">
        <v>109</v>
      </c>
      <c r="I224" s="2020" t="s">
        <v>348</v>
      </c>
    </row>
    <row r="225" spans="1:9" ht="15" customHeight="1" x14ac:dyDescent="0.2">
      <c r="A225" s="1597" t="s">
        <v>375</v>
      </c>
      <c r="B225" s="3772">
        <v>737.4</v>
      </c>
      <c r="C225" s="3774">
        <v>688.8</v>
      </c>
      <c r="D225" s="3794">
        <v>381</v>
      </c>
      <c r="E225" s="3786">
        <v>395.4</v>
      </c>
      <c r="F225" s="3792">
        <f>B225+D225</f>
        <v>1118.4000000000001</v>
      </c>
      <c r="G225" s="3776">
        <f>C225+E225</f>
        <v>1084.1999999999998</v>
      </c>
      <c r="H225" s="1576">
        <f>G225/F225</f>
        <v>0.9694206008583689</v>
      </c>
      <c r="I225" s="2027">
        <f>SQRT(G225*G225+F225*F225)</f>
        <v>1557.6611313119424</v>
      </c>
    </row>
    <row r="226" spans="1:9" ht="15" customHeight="1" x14ac:dyDescent="0.2">
      <c r="A226" s="1598" t="s">
        <v>377</v>
      </c>
      <c r="B226" s="3772">
        <v>686.1</v>
      </c>
      <c r="C226" s="3774">
        <v>640.5</v>
      </c>
      <c r="D226" s="3794">
        <v>382.5</v>
      </c>
      <c r="E226" s="3786">
        <v>407.7</v>
      </c>
      <c r="F226" s="3793">
        <f t="shared" ref="F226:G241" si="32">B226+D226</f>
        <v>1068.5999999999999</v>
      </c>
      <c r="G226" s="3779">
        <f t="shared" si="32"/>
        <v>1048.2</v>
      </c>
      <c r="H226" s="1580">
        <f t="shared" ref="H226:H249" si="33">G226/F226</f>
        <v>0.98090960134755767</v>
      </c>
      <c r="I226" s="2027">
        <f t="shared" ref="I226:I248" si="34">SQRT(G226*G226+F226*F226)</f>
        <v>1496.8731409174259</v>
      </c>
    </row>
    <row r="227" spans="1:9" ht="15" customHeight="1" x14ac:dyDescent="0.2">
      <c r="A227" s="1598" t="s">
        <v>379</v>
      </c>
      <c r="B227" s="3772">
        <v>703.5</v>
      </c>
      <c r="C227" s="3774">
        <v>659.1</v>
      </c>
      <c r="D227" s="3794">
        <v>390.3</v>
      </c>
      <c r="E227" s="3786">
        <v>411.3</v>
      </c>
      <c r="F227" s="3793">
        <f t="shared" si="32"/>
        <v>1093.8</v>
      </c>
      <c r="G227" s="3779">
        <f t="shared" si="32"/>
        <v>1070.4000000000001</v>
      </c>
      <c r="H227" s="1580">
        <f t="shared" si="33"/>
        <v>0.97860669226549657</v>
      </c>
      <c r="I227" s="2027">
        <f t="shared" si="34"/>
        <v>1530.4099450800757</v>
      </c>
    </row>
    <row r="228" spans="1:9" ht="15" customHeight="1" x14ac:dyDescent="0.2">
      <c r="A228" s="1598" t="s">
        <v>381</v>
      </c>
      <c r="B228" s="3772">
        <v>762.6</v>
      </c>
      <c r="C228" s="3773">
        <v>733.5</v>
      </c>
      <c r="D228" s="3794">
        <v>361.2</v>
      </c>
      <c r="E228" s="3786">
        <v>372</v>
      </c>
      <c r="F228" s="3793">
        <f t="shared" si="32"/>
        <v>1123.8</v>
      </c>
      <c r="G228" s="3779">
        <f t="shared" si="32"/>
        <v>1105.5</v>
      </c>
      <c r="H228" s="1580">
        <f t="shared" si="33"/>
        <v>0.98371596369460768</v>
      </c>
      <c r="I228" s="2027">
        <f t="shared" si="34"/>
        <v>1576.4062579170384</v>
      </c>
    </row>
    <row r="229" spans="1:9" ht="15" customHeight="1" x14ac:dyDescent="0.2">
      <c r="A229" s="1598" t="s">
        <v>383</v>
      </c>
      <c r="B229" s="3772">
        <v>709.5</v>
      </c>
      <c r="C229" s="3774">
        <v>669.9</v>
      </c>
      <c r="D229" s="3794">
        <v>346.5</v>
      </c>
      <c r="E229" s="3786">
        <v>360.3</v>
      </c>
      <c r="F229" s="3793">
        <f t="shared" si="32"/>
        <v>1056</v>
      </c>
      <c r="G229" s="3779">
        <f t="shared" si="32"/>
        <v>1030.2</v>
      </c>
      <c r="H229" s="1580">
        <f t="shared" si="33"/>
        <v>0.97556818181818183</v>
      </c>
      <c r="I229" s="2027">
        <f t="shared" si="34"/>
        <v>1475.2789702290208</v>
      </c>
    </row>
    <row r="230" spans="1:9" ht="15" customHeight="1" x14ac:dyDescent="0.2">
      <c r="A230" s="1598" t="s">
        <v>385</v>
      </c>
      <c r="B230" s="3772">
        <v>712.5</v>
      </c>
      <c r="C230" s="3774">
        <v>653.1</v>
      </c>
      <c r="D230" s="3794">
        <v>347.4</v>
      </c>
      <c r="E230" s="3786">
        <v>352.2</v>
      </c>
      <c r="F230" s="3793">
        <f t="shared" si="32"/>
        <v>1059.9000000000001</v>
      </c>
      <c r="G230" s="3779">
        <f t="shared" si="32"/>
        <v>1005.3</v>
      </c>
      <c r="H230" s="1580">
        <f t="shared" si="33"/>
        <v>0.94848570619869788</v>
      </c>
      <c r="I230" s="2027">
        <f t="shared" si="34"/>
        <v>1460.8271971728896</v>
      </c>
    </row>
    <row r="231" spans="1:9" ht="15" customHeight="1" x14ac:dyDescent="0.2">
      <c r="A231" s="1598" t="s">
        <v>387</v>
      </c>
      <c r="B231" s="3772">
        <v>682.2</v>
      </c>
      <c r="C231" s="3774">
        <v>618.6</v>
      </c>
      <c r="D231" s="3794">
        <v>409.8</v>
      </c>
      <c r="E231" s="3786">
        <v>416.7</v>
      </c>
      <c r="F231" s="3793">
        <f t="shared" si="32"/>
        <v>1092</v>
      </c>
      <c r="G231" s="3779">
        <f t="shared" si="32"/>
        <v>1035.3</v>
      </c>
      <c r="H231" s="1580">
        <f t="shared" si="33"/>
        <v>0.94807692307692304</v>
      </c>
      <c r="I231" s="2027">
        <f t="shared" si="34"/>
        <v>1504.7624696276819</v>
      </c>
    </row>
    <row r="232" spans="1:9" ht="15" customHeight="1" x14ac:dyDescent="0.2">
      <c r="A232" s="1598" t="s">
        <v>389</v>
      </c>
      <c r="B232" s="3772">
        <v>683.7</v>
      </c>
      <c r="C232" s="3774">
        <v>615.29999999999995</v>
      </c>
      <c r="D232" s="3794">
        <v>400.2</v>
      </c>
      <c r="E232" s="3786">
        <v>411.3</v>
      </c>
      <c r="F232" s="3793">
        <f t="shared" si="32"/>
        <v>1083.9000000000001</v>
      </c>
      <c r="G232" s="3779">
        <f t="shared" si="32"/>
        <v>1026.5999999999999</v>
      </c>
      <c r="H232" s="1580">
        <f t="shared" si="33"/>
        <v>0.94713534458898407</v>
      </c>
      <c r="I232" s="2027">
        <f t="shared" si="34"/>
        <v>1492.8987808957445</v>
      </c>
    </row>
    <row r="233" spans="1:9" ht="15" customHeight="1" x14ac:dyDescent="0.2">
      <c r="A233" s="1598" t="s">
        <v>391</v>
      </c>
      <c r="B233" s="3772">
        <v>686.4</v>
      </c>
      <c r="C233" s="3774">
        <v>623.70000000000005</v>
      </c>
      <c r="D233" s="3794">
        <v>381.3</v>
      </c>
      <c r="E233" s="3786">
        <v>392.1</v>
      </c>
      <c r="F233" s="3793">
        <f t="shared" si="32"/>
        <v>1067.7</v>
      </c>
      <c r="G233" s="3779">
        <f t="shared" si="32"/>
        <v>1015.8000000000001</v>
      </c>
      <c r="H233" s="1580">
        <f t="shared" si="33"/>
        <v>0.95139084012363029</v>
      </c>
      <c r="I233" s="2027">
        <f t="shared" si="34"/>
        <v>1473.7139919265203</v>
      </c>
    </row>
    <row r="234" spans="1:9" ht="15" customHeight="1" x14ac:dyDescent="0.2">
      <c r="A234" s="1598" t="s">
        <v>393</v>
      </c>
      <c r="B234" s="3782">
        <v>659.4</v>
      </c>
      <c r="C234" s="3774">
        <v>588.29999999999995</v>
      </c>
      <c r="D234" s="3794">
        <v>318.3</v>
      </c>
      <c r="E234" s="3786">
        <v>321</v>
      </c>
      <c r="F234" s="3793">
        <f>B234+D234</f>
        <v>977.7</v>
      </c>
      <c r="G234" s="3779">
        <f t="shared" si="32"/>
        <v>909.3</v>
      </c>
      <c r="H234" s="1580">
        <f t="shared" si="33"/>
        <v>0.93003988953666761</v>
      </c>
      <c r="I234" s="2027">
        <f t="shared" si="34"/>
        <v>1335.186795920331</v>
      </c>
    </row>
    <row r="235" spans="1:9" ht="15" customHeight="1" x14ac:dyDescent="0.2">
      <c r="A235" s="1598" t="s">
        <v>395</v>
      </c>
      <c r="B235" s="3772">
        <v>660.6</v>
      </c>
      <c r="C235" s="3774">
        <v>589.5</v>
      </c>
      <c r="D235" s="3794">
        <v>332.4</v>
      </c>
      <c r="E235" s="3786">
        <v>331.5</v>
      </c>
      <c r="F235" s="3793">
        <f t="shared" ref="F235:G248" si="35">B235+D235</f>
        <v>993</v>
      </c>
      <c r="G235" s="3779">
        <f t="shared" si="32"/>
        <v>921</v>
      </c>
      <c r="H235" s="1580">
        <f t="shared" si="33"/>
        <v>0.92749244712990941</v>
      </c>
      <c r="I235" s="2027">
        <f t="shared" si="34"/>
        <v>1354.3596272777775</v>
      </c>
    </row>
    <row r="236" spans="1:9" ht="15" customHeight="1" x14ac:dyDescent="0.2">
      <c r="A236" s="1598" t="s">
        <v>397</v>
      </c>
      <c r="B236" s="3772">
        <v>674.1</v>
      </c>
      <c r="C236" s="3774">
        <v>606.9</v>
      </c>
      <c r="D236" s="3794">
        <v>340.5</v>
      </c>
      <c r="E236" s="3786">
        <v>341.4</v>
      </c>
      <c r="F236" s="3793">
        <f t="shared" si="35"/>
        <v>1014.6</v>
      </c>
      <c r="G236" s="3779">
        <f t="shared" si="32"/>
        <v>948.3</v>
      </c>
      <c r="H236" s="1580">
        <f t="shared" si="33"/>
        <v>0.93465405085748077</v>
      </c>
      <c r="I236" s="2027">
        <f t="shared" si="34"/>
        <v>1388.7714174766127</v>
      </c>
    </row>
    <row r="237" spans="1:9" ht="15" customHeight="1" x14ac:dyDescent="0.2">
      <c r="A237" s="1598" t="s">
        <v>399</v>
      </c>
      <c r="B237" s="3772">
        <v>675.3</v>
      </c>
      <c r="C237" s="3774">
        <v>611.1</v>
      </c>
      <c r="D237" s="3794">
        <v>426.9</v>
      </c>
      <c r="E237" s="3786">
        <v>422.4</v>
      </c>
      <c r="F237" s="3793">
        <f t="shared" si="35"/>
        <v>1102.1999999999998</v>
      </c>
      <c r="G237" s="3779">
        <f t="shared" si="32"/>
        <v>1033.5</v>
      </c>
      <c r="H237" s="1580">
        <f t="shared" si="33"/>
        <v>0.93767011431682101</v>
      </c>
      <c r="I237" s="2027">
        <f t="shared" si="34"/>
        <v>1510.9490692938659</v>
      </c>
    </row>
    <row r="238" spans="1:9" ht="15" customHeight="1" x14ac:dyDescent="0.2">
      <c r="A238" s="1598" t="s">
        <v>401</v>
      </c>
      <c r="B238" s="3772">
        <v>661.8</v>
      </c>
      <c r="C238" s="3774">
        <v>595.20000000000005</v>
      </c>
      <c r="D238" s="3794">
        <v>425.1</v>
      </c>
      <c r="E238" s="3790">
        <v>435.3</v>
      </c>
      <c r="F238" s="3793">
        <f t="shared" si="35"/>
        <v>1086.9000000000001</v>
      </c>
      <c r="G238" s="3779">
        <f t="shared" si="32"/>
        <v>1030.5</v>
      </c>
      <c r="H238" s="1580">
        <f t="shared" si="33"/>
        <v>0.94810930168368746</v>
      </c>
      <c r="I238" s="2027">
        <f t="shared" si="34"/>
        <v>1497.758945892162</v>
      </c>
    </row>
    <row r="239" spans="1:9" ht="15" customHeight="1" x14ac:dyDescent="0.2">
      <c r="A239" s="1598" t="s">
        <v>403</v>
      </c>
      <c r="B239" s="3772">
        <v>662.1</v>
      </c>
      <c r="C239" s="3783">
        <v>587.4</v>
      </c>
      <c r="D239" s="3794">
        <v>375.6</v>
      </c>
      <c r="E239" s="3786">
        <v>381.9</v>
      </c>
      <c r="F239" s="3793">
        <f t="shared" si="35"/>
        <v>1037.7</v>
      </c>
      <c r="G239" s="3779">
        <f t="shared" si="32"/>
        <v>969.3</v>
      </c>
      <c r="H239" s="1580">
        <f t="shared" si="33"/>
        <v>0.93408499566348646</v>
      </c>
      <c r="I239" s="2027">
        <f t="shared" si="34"/>
        <v>1419.9872464216007</v>
      </c>
    </row>
    <row r="240" spans="1:9" ht="15" customHeight="1" x14ac:dyDescent="0.2">
      <c r="A240" s="1598" t="s">
        <v>405</v>
      </c>
      <c r="B240" s="3772">
        <v>672</v>
      </c>
      <c r="C240" s="3774">
        <v>608.70000000000005</v>
      </c>
      <c r="D240" s="3794">
        <v>307.2</v>
      </c>
      <c r="E240" s="3786">
        <v>307.2</v>
      </c>
      <c r="F240" s="3793">
        <f t="shared" si="35"/>
        <v>979.2</v>
      </c>
      <c r="G240" s="3779">
        <f t="shared" si="32"/>
        <v>915.90000000000009</v>
      </c>
      <c r="H240" s="1580">
        <f t="shared" si="33"/>
        <v>0.93535539215686281</v>
      </c>
      <c r="I240" s="2027">
        <f t="shared" si="34"/>
        <v>1340.7853855110445</v>
      </c>
    </row>
    <row r="241" spans="1:9" ht="15" customHeight="1" x14ac:dyDescent="0.2">
      <c r="A241" s="1598" t="s">
        <v>407</v>
      </c>
      <c r="B241" s="3772">
        <v>757.2</v>
      </c>
      <c r="C241" s="3774">
        <v>692.7</v>
      </c>
      <c r="D241" s="3794">
        <v>312.60000000000002</v>
      </c>
      <c r="E241" s="3786">
        <v>312</v>
      </c>
      <c r="F241" s="3793">
        <f t="shared" si="35"/>
        <v>1069.8000000000002</v>
      </c>
      <c r="G241" s="3779">
        <f t="shared" si="32"/>
        <v>1004.7</v>
      </c>
      <c r="H241" s="1580">
        <f t="shared" si="33"/>
        <v>0.93914750420639359</v>
      </c>
      <c r="I241" s="2027">
        <f t="shared" si="34"/>
        <v>1467.6151164389119</v>
      </c>
    </row>
    <row r="242" spans="1:9" ht="15" customHeight="1" x14ac:dyDescent="0.2">
      <c r="A242" s="1598" t="s">
        <v>408</v>
      </c>
      <c r="B242" s="3772">
        <v>734.4</v>
      </c>
      <c r="C242" s="3774">
        <v>667.2</v>
      </c>
      <c r="D242" s="3794">
        <v>372.6</v>
      </c>
      <c r="E242" s="3786">
        <v>365.7</v>
      </c>
      <c r="F242" s="3793">
        <f t="shared" si="35"/>
        <v>1107</v>
      </c>
      <c r="G242" s="3779">
        <f t="shared" si="35"/>
        <v>1032.9000000000001</v>
      </c>
      <c r="H242" s="1580">
        <f t="shared" si="33"/>
        <v>0.93306233062330635</v>
      </c>
      <c r="I242" s="2027">
        <f t="shared" si="34"/>
        <v>1514.0447186262368</v>
      </c>
    </row>
    <row r="243" spans="1:9" ht="15" customHeight="1" x14ac:dyDescent="0.2">
      <c r="A243" s="1598" t="s">
        <v>410</v>
      </c>
      <c r="B243" s="3772">
        <v>692.1</v>
      </c>
      <c r="C243" s="3774">
        <v>618</v>
      </c>
      <c r="D243" s="3796">
        <v>432</v>
      </c>
      <c r="E243" s="3786">
        <v>429</v>
      </c>
      <c r="F243" s="3793">
        <f t="shared" si="35"/>
        <v>1124.0999999999999</v>
      </c>
      <c r="G243" s="3779">
        <f t="shared" si="35"/>
        <v>1047</v>
      </c>
      <c r="H243" s="1580">
        <f t="shared" si="33"/>
        <v>0.93141179610354963</v>
      </c>
      <c r="I243" s="2027">
        <f t="shared" si="34"/>
        <v>1536.1672467540764</v>
      </c>
    </row>
    <row r="244" spans="1:9" ht="15" customHeight="1" x14ac:dyDescent="0.2">
      <c r="A244" s="1598" t="s">
        <v>411</v>
      </c>
      <c r="B244" s="3772">
        <v>669.3</v>
      </c>
      <c r="C244" s="3774">
        <v>592.5</v>
      </c>
      <c r="D244" s="3794">
        <v>415.5</v>
      </c>
      <c r="E244" s="3786">
        <v>423.3</v>
      </c>
      <c r="F244" s="3793">
        <f t="shared" si="35"/>
        <v>1084.8</v>
      </c>
      <c r="G244" s="3779">
        <f t="shared" si="35"/>
        <v>1015.8</v>
      </c>
      <c r="H244" s="1580">
        <f t="shared" si="33"/>
        <v>0.93639380530973448</v>
      </c>
      <c r="I244" s="2027">
        <f t="shared" si="34"/>
        <v>1486.1496156174853</v>
      </c>
    </row>
    <row r="245" spans="1:9" ht="15" customHeight="1" x14ac:dyDescent="0.2">
      <c r="A245" s="1598" t="s">
        <v>412</v>
      </c>
      <c r="B245" s="3772">
        <v>665.7</v>
      </c>
      <c r="C245" s="3774">
        <v>593.4</v>
      </c>
      <c r="D245" s="3794">
        <v>387.9</v>
      </c>
      <c r="E245" s="3786">
        <v>398.4</v>
      </c>
      <c r="F245" s="3793">
        <f t="shared" si="35"/>
        <v>1053.5999999999999</v>
      </c>
      <c r="G245" s="3779">
        <f t="shared" si="35"/>
        <v>991.8</v>
      </c>
      <c r="H245" s="1580">
        <f t="shared" si="33"/>
        <v>0.94134396355353078</v>
      </c>
      <c r="I245" s="2027">
        <f t="shared" si="34"/>
        <v>1446.9762264805872</v>
      </c>
    </row>
    <row r="246" spans="1:9" ht="15" customHeight="1" x14ac:dyDescent="0.2">
      <c r="A246" s="1598" t="s">
        <v>413</v>
      </c>
      <c r="B246" s="3772">
        <v>670.8</v>
      </c>
      <c r="C246" s="3774">
        <v>601.5</v>
      </c>
      <c r="D246" s="3795">
        <v>297.89999999999998</v>
      </c>
      <c r="E246" s="3789">
        <v>303.60000000000002</v>
      </c>
      <c r="F246" s="3793">
        <f t="shared" si="35"/>
        <v>968.69999999999993</v>
      </c>
      <c r="G246" s="3779">
        <f t="shared" si="35"/>
        <v>905.1</v>
      </c>
      <c r="H246" s="1580">
        <f t="shared" si="33"/>
        <v>0.93434499845153307</v>
      </c>
      <c r="I246" s="2027">
        <f t="shared" si="34"/>
        <v>1325.7396803294378</v>
      </c>
    </row>
    <row r="247" spans="1:9" ht="15" customHeight="1" x14ac:dyDescent="0.2">
      <c r="A247" s="1598" t="s">
        <v>414</v>
      </c>
      <c r="B247" s="3772">
        <v>724.8</v>
      </c>
      <c r="C247" s="3774">
        <v>655.8</v>
      </c>
      <c r="D247" s="3794">
        <v>307.2</v>
      </c>
      <c r="E247" s="3786">
        <v>308.39999999999998</v>
      </c>
      <c r="F247" s="3793">
        <f t="shared" si="35"/>
        <v>1032</v>
      </c>
      <c r="G247" s="3779">
        <f t="shared" si="35"/>
        <v>964.19999999999993</v>
      </c>
      <c r="H247" s="1580">
        <f t="shared" si="33"/>
        <v>0.93430232558139525</v>
      </c>
      <c r="I247" s="2027">
        <f t="shared" si="34"/>
        <v>1412.3404830280833</v>
      </c>
    </row>
    <row r="248" spans="1:9" ht="15" customHeight="1" thickBot="1" x14ac:dyDescent="0.25">
      <c r="A248" s="1598" t="s">
        <v>415</v>
      </c>
      <c r="B248" s="3802">
        <v>777.9</v>
      </c>
      <c r="C248" s="3798">
        <v>703.8</v>
      </c>
      <c r="D248" s="3794">
        <v>315.60000000000002</v>
      </c>
      <c r="E248" s="3786">
        <v>315.60000000000002</v>
      </c>
      <c r="F248" s="3793">
        <f t="shared" si="35"/>
        <v>1093.5</v>
      </c>
      <c r="G248" s="3779">
        <f t="shared" si="35"/>
        <v>1019.4</v>
      </c>
      <c r="H248" s="1581">
        <f t="shared" si="33"/>
        <v>0.93223593964334706</v>
      </c>
      <c r="I248" s="2027">
        <f t="shared" si="34"/>
        <v>1494.9644176367542</v>
      </c>
    </row>
    <row r="249" spans="1:9" ht="15" customHeight="1" thickBot="1" x14ac:dyDescent="0.3">
      <c r="A249" s="1599" t="s">
        <v>416</v>
      </c>
      <c r="B249" s="1583">
        <f>SUM(B225:B248)</f>
        <v>16721.399999999998</v>
      </c>
      <c r="C249" s="1583">
        <f t="shared" ref="C249:I249" si="36">SUM(C225:C248)</f>
        <v>15214.5</v>
      </c>
      <c r="D249" s="1583">
        <f t="shared" si="36"/>
        <v>8767.5000000000018</v>
      </c>
      <c r="E249" s="1583">
        <f t="shared" si="36"/>
        <v>8915.6999999999989</v>
      </c>
      <c r="F249" s="1583">
        <f t="shared" si="36"/>
        <v>25488.899999999998</v>
      </c>
      <c r="G249" s="1583">
        <f t="shared" si="36"/>
        <v>24130.199999999997</v>
      </c>
      <c r="H249" s="3823">
        <f t="shared" si="33"/>
        <v>0.9466944434636253</v>
      </c>
      <c r="I249" s="2023">
        <f t="shared" si="36"/>
        <v>35100.627877783307</v>
      </c>
    </row>
    <row r="250" spans="1:9" ht="15" customHeight="1" x14ac:dyDescent="0.2">
      <c r="A250" s="1586"/>
      <c r="B250" s="1587"/>
      <c r="C250" s="1587"/>
      <c r="D250" s="1587"/>
      <c r="E250" s="1587"/>
      <c r="F250" s="1587"/>
      <c r="G250" s="1587"/>
      <c r="H250" s="1587"/>
      <c r="I250" s="1587"/>
    </row>
    <row r="251" spans="1:9" ht="15" customHeight="1" x14ac:dyDescent="0.2">
      <c r="A251" s="1586"/>
      <c r="B251" s="1587"/>
      <c r="C251" s="1587"/>
      <c r="D251" s="1587"/>
      <c r="E251" s="1587"/>
      <c r="F251" s="1587"/>
      <c r="G251" s="1587"/>
      <c r="H251" s="1587"/>
      <c r="I251" s="1587"/>
    </row>
    <row r="252" spans="1:9" s="1378" customFormat="1" ht="15" customHeight="1" thickBot="1" x14ac:dyDescent="0.3">
      <c r="A252" s="1570" t="s">
        <v>431</v>
      </c>
      <c r="B252" s="1594"/>
      <c r="C252" s="1594"/>
      <c r="D252" s="1589" t="s">
        <v>679</v>
      </c>
      <c r="E252" s="1594"/>
      <c r="F252" s="1588"/>
      <c r="G252" s="1588"/>
      <c r="H252" s="1588"/>
      <c r="I252" s="1588"/>
    </row>
    <row r="253" spans="1:9" ht="15" customHeight="1" thickBot="1" x14ac:dyDescent="0.3">
      <c r="A253" s="4880" t="s">
        <v>368</v>
      </c>
      <c r="B253" s="4805">
        <v>42536</v>
      </c>
      <c r="C253" s="4806"/>
      <c r="D253" s="4805">
        <v>42536</v>
      </c>
      <c r="E253" s="4806"/>
      <c r="F253" s="4853" t="s">
        <v>369</v>
      </c>
      <c r="G253" s="4853"/>
      <c r="H253" s="4854"/>
      <c r="I253" s="4855"/>
    </row>
    <row r="254" spans="1:9" ht="15" customHeight="1" thickBot="1" x14ac:dyDescent="0.3">
      <c r="A254" s="4881"/>
      <c r="B254" s="2019" t="s">
        <v>371</v>
      </c>
      <c r="C254" s="2020" t="s">
        <v>372</v>
      </c>
      <c r="D254" s="2220" t="s">
        <v>371</v>
      </c>
      <c r="E254" s="2221" t="s">
        <v>372</v>
      </c>
      <c r="F254" s="3804" t="s">
        <v>371</v>
      </c>
      <c r="G254" s="2016" t="s">
        <v>372</v>
      </c>
      <c r="H254" s="2030" t="s">
        <v>109</v>
      </c>
      <c r="I254" s="2031" t="s">
        <v>348</v>
      </c>
    </row>
    <row r="255" spans="1:9" ht="15" customHeight="1" x14ac:dyDescent="0.2">
      <c r="A255" s="1597" t="s">
        <v>375</v>
      </c>
      <c r="B255" s="4883" t="s">
        <v>725</v>
      </c>
      <c r="C255" s="4884"/>
      <c r="D255" s="3772">
        <v>17.399999999999999</v>
      </c>
      <c r="E255" s="3774">
        <v>11.7</v>
      </c>
      <c r="F255" s="3778" t="e">
        <f t="shared" ref="F255:G271" si="37">B255+D255</f>
        <v>#VALUE!</v>
      </c>
      <c r="G255" s="3779">
        <f t="shared" si="37"/>
        <v>11.7</v>
      </c>
      <c r="H255" s="1576" t="e">
        <f>G255/F255</f>
        <v>#VALUE!</v>
      </c>
      <c r="I255" s="2027" t="e">
        <f>SQRT(G255*G255+F255*F255)</f>
        <v>#VALUE!</v>
      </c>
    </row>
    <row r="256" spans="1:9" ht="15" customHeight="1" x14ac:dyDescent="0.2">
      <c r="A256" s="1598" t="s">
        <v>377</v>
      </c>
      <c r="B256" s="3772">
        <v>0</v>
      </c>
      <c r="C256" s="3774">
        <v>0.3</v>
      </c>
      <c r="D256" s="3782">
        <v>15.3</v>
      </c>
      <c r="E256" s="3774">
        <v>9</v>
      </c>
      <c r="F256" s="3778">
        <f t="shared" si="37"/>
        <v>15.3</v>
      </c>
      <c r="G256" s="3779">
        <f t="shared" si="37"/>
        <v>9.3000000000000007</v>
      </c>
      <c r="H256" s="1580">
        <f t="shared" ref="H256:H279" si="38">G256/F256</f>
        <v>0.60784313725490202</v>
      </c>
      <c r="I256" s="2027">
        <f t="shared" ref="I256:I278" si="39">SQRT(G256*G256+F256*F256)</f>
        <v>17.904747973652128</v>
      </c>
    </row>
    <row r="257" spans="1:9" ht="15" customHeight="1" x14ac:dyDescent="0.2">
      <c r="A257" s="1598" t="s">
        <v>379</v>
      </c>
      <c r="B257" s="3772">
        <v>0</v>
      </c>
      <c r="C257" s="3774">
        <v>0</v>
      </c>
      <c r="D257" s="3772">
        <v>15.9</v>
      </c>
      <c r="E257" s="3774">
        <v>8.6999999999999993</v>
      </c>
      <c r="F257" s="3778">
        <f t="shared" si="37"/>
        <v>15.9</v>
      </c>
      <c r="G257" s="3779">
        <f t="shared" si="37"/>
        <v>8.6999999999999993</v>
      </c>
      <c r="H257" s="1580">
        <f t="shared" si="38"/>
        <v>0.54716981132075471</v>
      </c>
      <c r="I257" s="2027">
        <f t="shared" si="39"/>
        <v>18.124568960391858</v>
      </c>
    </row>
    <row r="258" spans="1:9" ht="15" customHeight="1" x14ac:dyDescent="0.2">
      <c r="A258" s="1598" t="s">
        <v>381</v>
      </c>
      <c r="B258" s="3772">
        <v>0</v>
      </c>
      <c r="C258" s="3774">
        <v>0</v>
      </c>
      <c r="D258" s="3772">
        <v>16.8</v>
      </c>
      <c r="E258" s="3774">
        <v>8.6999999999999993</v>
      </c>
      <c r="F258" s="3778">
        <f t="shared" si="37"/>
        <v>16.8</v>
      </c>
      <c r="G258" s="3779">
        <f t="shared" si="37"/>
        <v>8.6999999999999993</v>
      </c>
      <c r="H258" s="1580">
        <f t="shared" si="38"/>
        <v>0.51785714285714279</v>
      </c>
      <c r="I258" s="2027">
        <f t="shared" si="39"/>
        <v>18.919038030513075</v>
      </c>
    </row>
    <row r="259" spans="1:9" ht="15" customHeight="1" x14ac:dyDescent="0.2">
      <c r="A259" s="1598" t="s">
        <v>383</v>
      </c>
      <c r="B259" s="3772">
        <v>0</v>
      </c>
      <c r="C259" s="3774">
        <v>0.3</v>
      </c>
      <c r="D259" s="3772">
        <v>18</v>
      </c>
      <c r="E259" s="3783">
        <v>8.6999999999999993</v>
      </c>
      <c r="F259" s="3778">
        <f t="shared" si="37"/>
        <v>18</v>
      </c>
      <c r="G259" s="3779">
        <f t="shared" si="37"/>
        <v>9</v>
      </c>
      <c r="H259" s="1580">
        <f t="shared" si="38"/>
        <v>0.5</v>
      </c>
      <c r="I259" s="2027">
        <f t="shared" si="39"/>
        <v>20.124611797498108</v>
      </c>
    </row>
    <row r="260" spans="1:9" ht="15" customHeight="1" x14ac:dyDescent="0.2">
      <c r="A260" s="1598" t="s">
        <v>385</v>
      </c>
      <c r="B260" s="3772">
        <v>0</v>
      </c>
      <c r="C260" s="3774">
        <v>0</v>
      </c>
      <c r="D260" s="3772">
        <v>21.9</v>
      </c>
      <c r="E260" s="3774">
        <v>9</v>
      </c>
      <c r="F260" s="3778">
        <f t="shared" si="37"/>
        <v>21.9</v>
      </c>
      <c r="G260" s="3779">
        <f t="shared" si="37"/>
        <v>9</v>
      </c>
      <c r="H260" s="1580">
        <f t="shared" si="38"/>
        <v>0.41095890410958907</v>
      </c>
      <c r="I260" s="2027">
        <f t="shared" si="39"/>
        <v>23.677204226850769</v>
      </c>
    </row>
    <row r="261" spans="1:9" ht="15" customHeight="1" x14ac:dyDescent="0.2">
      <c r="A261" s="1598" t="s">
        <v>387</v>
      </c>
      <c r="B261" s="3772">
        <v>0</v>
      </c>
      <c r="C261" s="3774">
        <v>0</v>
      </c>
      <c r="D261" s="3772">
        <v>22.5</v>
      </c>
      <c r="E261" s="3774">
        <v>10.5</v>
      </c>
      <c r="F261" s="3778">
        <f t="shared" si="37"/>
        <v>22.5</v>
      </c>
      <c r="G261" s="3779">
        <f t="shared" si="37"/>
        <v>10.5</v>
      </c>
      <c r="H261" s="1580">
        <f t="shared" si="38"/>
        <v>0.46666666666666667</v>
      </c>
      <c r="I261" s="2027">
        <f t="shared" si="39"/>
        <v>24.829418035870273</v>
      </c>
    </row>
    <row r="262" spans="1:9" ht="15" customHeight="1" x14ac:dyDescent="0.2">
      <c r="A262" s="1598" t="s">
        <v>389</v>
      </c>
      <c r="B262" s="3772">
        <v>0</v>
      </c>
      <c r="C262" s="3774">
        <v>0.3</v>
      </c>
      <c r="D262" s="3772">
        <v>23.1</v>
      </c>
      <c r="E262" s="3774">
        <v>11.1</v>
      </c>
      <c r="F262" s="3778">
        <f t="shared" si="37"/>
        <v>23.1</v>
      </c>
      <c r="G262" s="3779">
        <f t="shared" si="37"/>
        <v>11.4</v>
      </c>
      <c r="H262" s="1580">
        <f t="shared" si="38"/>
        <v>0.4935064935064935</v>
      </c>
      <c r="I262" s="2027">
        <f t="shared" si="39"/>
        <v>25.75985248404967</v>
      </c>
    </row>
    <row r="263" spans="1:9" ht="15" customHeight="1" x14ac:dyDescent="0.2">
      <c r="A263" s="1598" t="s">
        <v>391</v>
      </c>
      <c r="B263" s="3772">
        <v>0</v>
      </c>
      <c r="C263" s="3774">
        <v>0</v>
      </c>
      <c r="D263" s="3772">
        <v>27.6</v>
      </c>
      <c r="E263" s="3774">
        <v>11.7</v>
      </c>
      <c r="F263" s="3778">
        <f t="shared" si="37"/>
        <v>27.6</v>
      </c>
      <c r="G263" s="3779">
        <f t="shared" si="37"/>
        <v>11.7</v>
      </c>
      <c r="H263" s="1580">
        <f t="shared" si="38"/>
        <v>0.42391304347826081</v>
      </c>
      <c r="I263" s="2027">
        <f t="shared" si="39"/>
        <v>29.977491556165937</v>
      </c>
    </row>
    <row r="264" spans="1:9" ht="15" customHeight="1" x14ac:dyDescent="0.2">
      <c r="A264" s="1598" t="s">
        <v>393</v>
      </c>
      <c r="B264" s="3772">
        <v>0</v>
      </c>
      <c r="C264" s="3774">
        <v>0</v>
      </c>
      <c r="D264" s="3772">
        <v>25.2</v>
      </c>
      <c r="E264" s="3774">
        <v>10.5</v>
      </c>
      <c r="F264" s="3778">
        <f>B264+D264</f>
        <v>25.2</v>
      </c>
      <c r="G264" s="3779">
        <f t="shared" si="37"/>
        <v>10.5</v>
      </c>
      <c r="H264" s="1580">
        <f t="shared" si="38"/>
        <v>0.41666666666666669</v>
      </c>
      <c r="I264" s="2027">
        <f t="shared" si="39"/>
        <v>27.3</v>
      </c>
    </row>
    <row r="265" spans="1:9" ht="15" customHeight="1" x14ac:dyDescent="0.2">
      <c r="A265" s="1598" t="s">
        <v>395</v>
      </c>
      <c r="B265" s="3772">
        <v>0</v>
      </c>
      <c r="C265" s="3774">
        <v>0.3</v>
      </c>
      <c r="D265" s="3772">
        <v>21.6</v>
      </c>
      <c r="E265" s="3774">
        <v>10.5</v>
      </c>
      <c r="F265" s="3778">
        <f t="shared" ref="F265:G278" si="40">B265+D265</f>
        <v>21.6</v>
      </c>
      <c r="G265" s="3779">
        <f t="shared" si="37"/>
        <v>10.8</v>
      </c>
      <c r="H265" s="1580">
        <f t="shared" si="38"/>
        <v>0.5</v>
      </c>
      <c r="I265" s="2027">
        <f t="shared" si="39"/>
        <v>24.149534156997731</v>
      </c>
    </row>
    <row r="266" spans="1:9" ht="15" customHeight="1" x14ac:dyDescent="0.2">
      <c r="A266" s="1598" t="s">
        <v>397</v>
      </c>
      <c r="B266" s="3772">
        <v>0</v>
      </c>
      <c r="C266" s="3774">
        <v>0</v>
      </c>
      <c r="D266" s="3772">
        <v>24</v>
      </c>
      <c r="E266" s="3774">
        <v>11.1</v>
      </c>
      <c r="F266" s="3778">
        <f t="shared" si="40"/>
        <v>24</v>
      </c>
      <c r="G266" s="3779">
        <f t="shared" si="37"/>
        <v>11.1</v>
      </c>
      <c r="H266" s="1580">
        <f t="shared" si="38"/>
        <v>0.46249999999999997</v>
      </c>
      <c r="I266" s="2027">
        <f t="shared" si="39"/>
        <v>26.44257929930437</v>
      </c>
    </row>
    <row r="267" spans="1:9" ht="15" customHeight="1" x14ac:dyDescent="0.2">
      <c r="A267" s="1598" t="s">
        <v>399</v>
      </c>
      <c r="B267" s="3772">
        <v>0</v>
      </c>
      <c r="C267" s="3774">
        <v>0</v>
      </c>
      <c r="D267" s="3772">
        <v>22.5</v>
      </c>
      <c r="E267" s="3774">
        <v>10.8</v>
      </c>
      <c r="F267" s="3778">
        <f t="shared" si="40"/>
        <v>22.5</v>
      </c>
      <c r="G267" s="3779">
        <f t="shared" si="37"/>
        <v>10.8</v>
      </c>
      <c r="H267" s="1580">
        <f t="shared" si="38"/>
        <v>0.48000000000000004</v>
      </c>
      <c r="I267" s="2027">
        <f t="shared" si="39"/>
        <v>24.957764322951686</v>
      </c>
    </row>
    <row r="268" spans="1:9" ht="15" customHeight="1" x14ac:dyDescent="0.2">
      <c r="A268" s="1598" t="s">
        <v>401</v>
      </c>
      <c r="B268" s="3772">
        <v>0</v>
      </c>
      <c r="C268" s="3774">
        <v>0.3</v>
      </c>
      <c r="D268" s="3772">
        <v>20.7</v>
      </c>
      <c r="E268" s="3774">
        <v>10.8</v>
      </c>
      <c r="F268" s="3778">
        <f t="shared" si="40"/>
        <v>20.7</v>
      </c>
      <c r="G268" s="3779">
        <f t="shared" si="37"/>
        <v>11.100000000000001</v>
      </c>
      <c r="H268" s="1580">
        <f t="shared" si="38"/>
        <v>0.53623188405797106</v>
      </c>
      <c r="I268" s="2027">
        <f t="shared" si="39"/>
        <v>23.488294957276061</v>
      </c>
    </row>
    <row r="269" spans="1:9" ht="15" customHeight="1" x14ac:dyDescent="0.2">
      <c r="A269" s="1598" t="s">
        <v>403</v>
      </c>
      <c r="B269" s="3772">
        <v>0</v>
      </c>
      <c r="C269" s="3774">
        <v>0</v>
      </c>
      <c r="D269" s="3772">
        <v>20.7</v>
      </c>
      <c r="E269" s="3774">
        <v>11.7</v>
      </c>
      <c r="F269" s="3778">
        <f t="shared" si="40"/>
        <v>20.7</v>
      </c>
      <c r="G269" s="3779">
        <f t="shared" si="37"/>
        <v>11.7</v>
      </c>
      <c r="H269" s="1580">
        <f t="shared" si="38"/>
        <v>0.56521739130434778</v>
      </c>
      <c r="I269" s="2027">
        <f t="shared" si="39"/>
        <v>23.77772066452123</v>
      </c>
    </row>
    <row r="270" spans="1:9" ht="15" customHeight="1" x14ac:dyDescent="0.2">
      <c r="A270" s="1598" t="s">
        <v>405</v>
      </c>
      <c r="B270" s="3772">
        <v>0</v>
      </c>
      <c r="C270" s="3774">
        <v>0</v>
      </c>
      <c r="D270" s="3772">
        <v>19.5</v>
      </c>
      <c r="E270" s="3774">
        <v>11.4</v>
      </c>
      <c r="F270" s="3778">
        <f t="shared" si="40"/>
        <v>19.5</v>
      </c>
      <c r="G270" s="3779">
        <f t="shared" si="37"/>
        <v>11.4</v>
      </c>
      <c r="H270" s="1580">
        <f t="shared" si="38"/>
        <v>0.58461538461538465</v>
      </c>
      <c r="I270" s="2027">
        <f t="shared" si="39"/>
        <v>22.587828580897281</v>
      </c>
    </row>
    <row r="271" spans="1:9" ht="15" customHeight="1" x14ac:dyDescent="0.2">
      <c r="A271" s="1598" t="s">
        <v>407</v>
      </c>
      <c r="B271" s="3772">
        <v>0</v>
      </c>
      <c r="C271" s="3774">
        <v>0.3</v>
      </c>
      <c r="D271" s="3772">
        <v>19.5</v>
      </c>
      <c r="E271" s="3774">
        <v>11.1</v>
      </c>
      <c r="F271" s="3778">
        <f t="shared" si="40"/>
        <v>19.5</v>
      </c>
      <c r="G271" s="3779">
        <f t="shared" si="37"/>
        <v>11.4</v>
      </c>
      <c r="H271" s="1580">
        <f t="shared" si="38"/>
        <v>0.58461538461538465</v>
      </c>
      <c r="I271" s="2027">
        <f t="shared" si="39"/>
        <v>22.587828580897281</v>
      </c>
    </row>
    <row r="272" spans="1:9" ht="15" customHeight="1" x14ac:dyDescent="0.2">
      <c r="A272" s="1598" t="s">
        <v>408</v>
      </c>
      <c r="B272" s="3772">
        <v>0</v>
      </c>
      <c r="C272" s="3774">
        <v>0</v>
      </c>
      <c r="D272" s="3772">
        <v>19.2</v>
      </c>
      <c r="E272" s="3774">
        <v>11.1</v>
      </c>
      <c r="F272" s="3778">
        <f t="shared" si="40"/>
        <v>19.2</v>
      </c>
      <c r="G272" s="3779">
        <f t="shared" si="40"/>
        <v>11.1</v>
      </c>
      <c r="H272" s="1580">
        <f t="shared" si="38"/>
        <v>0.578125</v>
      </c>
      <c r="I272" s="2027">
        <f t="shared" si="39"/>
        <v>22.177691493931462</v>
      </c>
    </row>
    <row r="273" spans="1:9" ht="15" customHeight="1" x14ac:dyDescent="0.2">
      <c r="A273" s="1598" t="s">
        <v>410</v>
      </c>
      <c r="B273" s="3772">
        <v>0</v>
      </c>
      <c r="C273" s="3774">
        <v>0</v>
      </c>
      <c r="D273" s="3772">
        <v>22.5</v>
      </c>
      <c r="E273" s="3774">
        <v>10.5</v>
      </c>
      <c r="F273" s="3778">
        <f t="shared" si="40"/>
        <v>22.5</v>
      </c>
      <c r="G273" s="3779">
        <f t="shared" si="40"/>
        <v>10.5</v>
      </c>
      <c r="H273" s="1580">
        <f t="shared" si="38"/>
        <v>0.46666666666666667</v>
      </c>
      <c r="I273" s="2027">
        <f t="shared" si="39"/>
        <v>24.829418035870273</v>
      </c>
    </row>
    <row r="274" spans="1:9" ht="15" customHeight="1" x14ac:dyDescent="0.2">
      <c r="A274" s="1598" t="s">
        <v>411</v>
      </c>
      <c r="B274" s="3772">
        <v>0</v>
      </c>
      <c r="C274" s="3774">
        <v>0</v>
      </c>
      <c r="D274" s="3772">
        <v>60</v>
      </c>
      <c r="E274" s="3774">
        <v>51.9</v>
      </c>
      <c r="F274" s="3778">
        <f t="shared" si="40"/>
        <v>60</v>
      </c>
      <c r="G274" s="3779">
        <f t="shared" si="40"/>
        <v>51.9</v>
      </c>
      <c r="H274" s="1580">
        <f t="shared" si="38"/>
        <v>0.86499999999999999</v>
      </c>
      <c r="I274" s="2027">
        <f t="shared" si="39"/>
        <v>79.332275903316926</v>
      </c>
    </row>
    <row r="275" spans="1:9" ht="15" customHeight="1" x14ac:dyDescent="0.2">
      <c r="A275" s="1598" t="s">
        <v>412</v>
      </c>
      <c r="B275" s="3772">
        <v>0</v>
      </c>
      <c r="C275" s="3774">
        <v>0.3</v>
      </c>
      <c r="D275" s="3772">
        <v>97.8</v>
      </c>
      <c r="E275" s="3774">
        <v>90.6</v>
      </c>
      <c r="F275" s="3778">
        <f t="shared" si="40"/>
        <v>97.8</v>
      </c>
      <c r="G275" s="3779">
        <f t="shared" si="40"/>
        <v>90.899999999999991</v>
      </c>
      <c r="H275" s="1580">
        <f t="shared" si="38"/>
        <v>0.92944785276073616</v>
      </c>
      <c r="I275" s="2027">
        <f t="shared" si="39"/>
        <v>133.52022318735089</v>
      </c>
    </row>
    <row r="276" spans="1:9" ht="15" customHeight="1" x14ac:dyDescent="0.2">
      <c r="A276" s="1598" t="s">
        <v>413</v>
      </c>
      <c r="B276" s="3772">
        <v>0</v>
      </c>
      <c r="C276" s="3774">
        <v>0</v>
      </c>
      <c r="D276" s="3781">
        <v>100.5</v>
      </c>
      <c r="E276" s="3773">
        <v>91.8</v>
      </c>
      <c r="F276" s="3778">
        <f t="shared" si="40"/>
        <v>100.5</v>
      </c>
      <c r="G276" s="3779">
        <f t="shared" si="40"/>
        <v>91.8</v>
      </c>
      <c r="H276" s="1580">
        <f t="shared" si="38"/>
        <v>0.91343283582089552</v>
      </c>
      <c r="I276" s="2027">
        <f t="shared" si="39"/>
        <v>136.11572282436734</v>
      </c>
    </row>
    <row r="277" spans="1:9" ht="15" customHeight="1" x14ac:dyDescent="0.2">
      <c r="A277" s="1598" t="s">
        <v>414</v>
      </c>
      <c r="B277" s="3772">
        <v>0</v>
      </c>
      <c r="C277" s="3783">
        <v>0</v>
      </c>
      <c r="D277" s="3772">
        <v>58.2</v>
      </c>
      <c r="E277" s="3774">
        <v>49.8</v>
      </c>
      <c r="F277" s="3778">
        <f t="shared" si="40"/>
        <v>58.2</v>
      </c>
      <c r="G277" s="3779">
        <f t="shared" si="40"/>
        <v>49.8</v>
      </c>
      <c r="H277" s="1580">
        <f t="shared" si="38"/>
        <v>0.85567010309278346</v>
      </c>
      <c r="I277" s="2027">
        <f t="shared" si="39"/>
        <v>76.598172301955088</v>
      </c>
    </row>
    <row r="278" spans="1:9" ht="15" customHeight="1" thickBot="1" x14ac:dyDescent="0.25">
      <c r="A278" s="1598" t="s">
        <v>415</v>
      </c>
      <c r="B278" s="3802">
        <v>0</v>
      </c>
      <c r="C278" s="3803">
        <v>0.3</v>
      </c>
      <c r="D278" s="3797">
        <v>93.6</v>
      </c>
      <c r="E278" s="3798">
        <v>83.1</v>
      </c>
      <c r="F278" s="3778">
        <f t="shared" si="40"/>
        <v>93.6</v>
      </c>
      <c r="G278" s="3779">
        <f t="shared" si="40"/>
        <v>83.399999999999991</v>
      </c>
      <c r="H278" s="1581">
        <f t="shared" si="38"/>
        <v>0.89102564102564097</v>
      </c>
      <c r="I278" s="2027">
        <f t="shared" si="39"/>
        <v>125.36554550593236</v>
      </c>
    </row>
    <row r="279" spans="1:9" ht="15" customHeight="1" thickBot="1" x14ac:dyDescent="0.3">
      <c r="A279" s="1599" t="s">
        <v>416</v>
      </c>
      <c r="B279" s="1583">
        <f>SUM(B255:B278)</f>
        <v>0</v>
      </c>
      <c r="C279" s="1583">
        <f t="shared" ref="C279:I279" si="41">SUM(C255:C278)</f>
        <v>2.4</v>
      </c>
      <c r="D279" s="1583">
        <f t="shared" si="41"/>
        <v>804</v>
      </c>
      <c r="E279" s="1583">
        <f t="shared" si="41"/>
        <v>565.80000000000007</v>
      </c>
      <c r="F279" s="1583" t="e">
        <f t="shared" si="41"/>
        <v>#VALUE!</v>
      </c>
      <c r="G279" s="1583">
        <f t="shared" si="41"/>
        <v>568.20000000000005</v>
      </c>
      <c r="H279" s="3823" t="e">
        <f t="shared" si="38"/>
        <v>#VALUE!</v>
      </c>
      <c r="I279" s="2023" t="e">
        <f t="shared" si="41"/>
        <v>#VALUE!</v>
      </c>
    </row>
    <row r="280" spans="1:9" ht="15" customHeight="1" x14ac:dyDescent="0.2">
      <c r="A280" s="1586"/>
      <c r="B280" s="1587"/>
      <c r="C280" s="1587"/>
      <c r="D280" s="1587"/>
      <c r="E280" s="1587"/>
      <c r="F280" s="1587"/>
      <c r="G280" s="1587"/>
      <c r="H280" s="1587"/>
      <c r="I280" s="1587"/>
    </row>
    <row r="281" spans="1:9" ht="15" customHeight="1" x14ac:dyDescent="0.2">
      <c r="A281" s="1586"/>
      <c r="B281" s="1587"/>
      <c r="C281" s="1587"/>
      <c r="D281" s="1587"/>
      <c r="E281" s="1587"/>
      <c r="F281" s="1587"/>
      <c r="G281" s="1587"/>
      <c r="H281" s="1587"/>
      <c r="I281" s="1587"/>
    </row>
    <row r="282" spans="1:9" s="1378" customFormat="1" ht="15" customHeight="1" thickBot="1" x14ac:dyDescent="0.3">
      <c r="A282" s="1570" t="s">
        <v>432</v>
      </c>
      <c r="B282" s="1594"/>
      <c r="C282" s="1594"/>
      <c r="D282" s="1589" t="s">
        <v>433</v>
      </c>
      <c r="E282" s="1594"/>
      <c r="F282" s="1594"/>
      <c r="G282" s="1588"/>
      <c r="H282" s="1588"/>
      <c r="I282" s="1588"/>
    </row>
    <row r="283" spans="1:9" ht="15" customHeight="1" thickBot="1" x14ac:dyDescent="0.3">
      <c r="A283" s="4880" t="s">
        <v>368</v>
      </c>
      <c r="B283" s="4805">
        <v>42536</v>
      </c>
      <c r="C283" s="4806"/>
      <c r="D283" s="4807">
        <v>42536</v>
      </c>
      <c r="E283" s="4806"/>
      <c r="F283" s="4852" t="s">
        <v>369</v>
      </c>
      <c r="G283" s="4853"/>
      <c r="H283" s="4854"/>
      <c r="I283" s="4855"/>
    </row>
    <row r="284" spans="1:9" ht="15" customHeight="1" thickBot="1" x14ac:dyDescent="0.3">
      <c r="A284" s="4881"/>
      <c r="B284" s="2019" t="s">
        <v>371</v>
      </c>
      <c r="C284" s="2020" t="s">
        <v>372</v>
      </c>
      <c r="D284" s="2011" t="s">
        <v>371</v>
      </c>
      <c r="E284" s="2020" t="s">
        <v>372</v>
      </c>
      <c r="F284" s="2015" t="s">
        <v>371</v>
      </c>
      <c r="G284" s="2016" t="s">
        <v>372</v>
      </c>
      <c r="H284" s="2030" t="s">
        <v>109</v>
      </c>
      <c r="I284" s="2031" t="s">
        <v>348</v>
      </c>
    </row>
    <row r="285" spans="1:9" ht="15" customHeight="1" x14ac:dyDescent="0.2">
      <c r="A285" s="1597" t="s">
        <v>375</v>
      </c>
      <c r="B285" s="3781">
        <v>1253.76</v>
      </c>
      <c r="C285" s="3773">
        <v>522.24</v>
      </c>
      <c r="D285" s="3794">
        <v>2758.2</v>
      </c>
      <c r="E285" s="3786">
        <v>1425</v>
      </c>
      <c r="F285" s="3792">
        <f>B285+D285</f>
        <v>4011.96</v>
      </c>
      <c r="G285" s="3776">
        <f>C285+E285</f>
        <v>1947.24</v>
      </c>
      <c r="H285" s="1576">
        <f>G285/F285</f>
        <v>0.48535877725600457</v>
      </c>
      <c r="I285" s="2027">
        <f>SQRT(G285*G285+F285*F285)</f>
        <v>4459.5478088254649</v>
      </c>
    </row>
    <row r="286" spans="1:9" ht="15" customHeight="1" x14ac:dyDescent="0.2">
      <c r="A286" s="1598" t="s">
        <v>377</v>
      </c>
      <c r="B286" s="3772">
        <v>1217.76</v>
      </c>
      <c r="C286" s="3774">
        <v>486.24</v>
      </c>
      <c r="D286" s="3794">
        <v>2775.6</v>
      </c>
      <c r="E286" s="3786">
        <v>1436.4</v>
      </c>
      <c r="F286" s="3793">
        <f t="shared" ref="F286:G301" si="42">B286+D286</f>
        <v>3993.3599999999997</v>
      </c>
      <c r="G286" s="3779">
        <f t="shared" si="42"/>
        <v>1922.64</v>
      </c>
      <c r="H286" s="1580">
        <f t="shared" ref="H286:H309" si="43">G286/F286</f>
        <v>0.48145922230903304</v>
      </c>
      <c r="I286" s="2027">
        <f t="shared" ref="I286:I308" si="44">SQRT(G286*G286+F286*F286)</f>
        <v>4432.0952899503409</v>
      </c>
    </row>
    <row r="287" spans="1:9" ht="15" customHeight="1" x14ac:dyDescent="0.2">
      <c r="A287" s="1598" t="s">
        <v>379</v>
      </c>
      <c r="B287" s="3772">
        <v>1227.8399999999999</v>
      </c>
      <c r="C287" s="3774">
        <v>497.28</v>
      </c>
      <c r="D287" s="3794">
        <v>2722.8</v>
      </c>
      <c r="E287" s="3786">
        <v>1399.2</v>
      </c>
      <c r="F287" s="3793">
        <f t="shared" si="42"/>
        <v>3950.6400000000003</v>
      </c>
      <c r="G287" s="3779">
        <f t="shared" si="42"/>
        <v>1896.48</v>
      </c>
      <c r="H287" s="1580">
        <f t="shared" si="43"/>
        <v>0.4800437397484964</v>
      </c>
      <c r="I287" s="2027">
        <f t="shared" si="44"/>
        <v>4382.2588695785653</v>
      </c>
    </row>
    <row r="288" spans="1:9" ht="15" customHeight="1" x14ac:dyDescent="0.2">
      <c r="A288" s="1598" t="s">
        <v>381</v>
      </c>
      <c r="B288" s="3772">
        <v>1183.68</v>
      </c>
      <c r="C288" s="3774">
        <v>480</v>
      </c>
      <c r="D288" s="3794">
        <v>2770.2</v>
      </c>
      <c r="E288" s="3786">
        <v>1416.6</v>
      </c>
      <c r="F288" s="3793">
        <f t="shared" si="42"/>
        <v>3953.88</v>
      </c>
      <c r="G288" s="3779">
        <f t="shared" si="42"/>
        <v>1896.6</v>
      </c>
      <c r="H288" s="1580">
        <f t="shared" si="43"/>
        <v>0.47968071868645479</v>
      </c>
      <c r="I288" s="2027">
        <f t="shared" si="44"/>
        <v>4385.231876925096</v>
      </c>
    </row>
    <row r="289" spans="1:9" ht="15" customHeight="1" x14ac:dyDescent="0.2">
      <c r="A289" s="1598" t="s">
        <v>383</v>
      </c>
      <c r="B289" s="3772">
        <v>1193.76</v>
      </c>
      <c r="C289" s="3774">
        <v>493.92</v>
      </c>
      <c r="D289" s="3794">
        <v>2740.8</v>
      </c>
      <c r="E289" s="3786">
        <v>1403.4</v>
      </c>
      <c r="F289" s="3793">
        <f t="shared" si="42"/>
        <v>3934.5600000000004</v>
      </c>
      <c r="G289" s="3779">
        <f t="shared" si="42"/>
        <v>1897.3200000000002</v>
      </c>
      <c r="H289" s="1580">
        <f t="shared" si="43"/>
        <v>0.48221910455044525</v>
      </c>
      <c r="I289" s="2027">
        <f t="shared" si="44"/>
        <v>4368.1329622620242</v>
      </c>
    </row>
    <row r="290" spans="1:9" ht="15" customHeight="1" x14ac:dyDescent="0.2">
      <c r="A290" s="1598" t="s">
        <v>385</v>
      </c>
      <c r="B290" s="3772">
        <v>1170.24</v>
      </c>
      <c r="C290" s="3774">
        <v>445.44</v>
      </c>
      <c r="D290" s="3794">
        <v>2744.4</v>
      </c>
      <c r="E290" s="3786">
        <v>1358.4</v>
      </c>
      <c r="F290" s="3793">
        <f t="shared" si="42"/>
        <v>3914.6400000000003</v>
      </c>
      <c r="G290" s="3779">
        <f t="shared" si="42"/>
        <v>1803.8400000000001</v>
      </c>
      <c r="H290" s="1580">
        <f t="shared" si="43"/>
        <v>0.46079332965483416</v>
      </c>
      <c r="I290" s="2027">
        <f t="shared" si="44"/>
        <v>4310.2488414475565</v>
      </c>
    </row>
    <row r="291" spans="1:9" ht="15" customHeight="1" x14ac:dyDescent="0.2">
      <c r="A291" s="1598" t="s">
        <v>387</v>
      </c>
      <c r="B291" s="3772">
        <v>1162.56</v>
      </c>
      <c r="C291" s="3774">
        <v>444.96</v>
      </c>
      <c r="D291" s="3794">
        <v>2838.6</v>
      </c>
      <c r="E291" s="3786">
        <v>1411.2</v>
      </c>
      <c r="F291" s="3793">
        <f t="shared" si="42"/>
        <v>4001.16</v>
      </c>
      <c r="G291" s="3779">
        <f t="shared" si="42"/>
        <v>1856.16</v>
      </c>
      <c r="H291" s="1580">
        <f t="shared" si="43"/>
        <v>0.46390546741444982</v>
      </c>
      <c r="I291" s="2027">
        <f t="shared" si="44"/>
        <v>4410.7381798515316</v>
      </c>
    </row>
    <row r="292" spans="1:9" ht="15" customHeight="1" x14ac:dyDescent="0.2">
      <c r="A292" s="1598" t="s">
        <v>389</v>
      </c>
      <c r="B292" s="3772">
        <v>1191.8399999999999</v>
      </c>
      <c r="C292" s="3774">
        <v>459.36</v>
      </c>
      <c r="D292" s="3794">
        <v>2851.8</v>
      </c>
      <c r="E292" s="3786">
        <v>1411.2</v>
      </c>
      <c r="F292" s="3793">
        <f t="shared" si="42"/>
        <v>4043.6400000000003</v>
      </c>
      <c r="G292" s="3779">
        <f t="shared" si="42"/>
        <v>1870.56</v>
      </c>
      <c r="H292" s="1580">
        <f t="shared" si="43"/>
        <v>0.4625931091788586</v>
      </c>
      <c r="I292" s="2027">
        <f t="shared" si="44"/>
        <v>4455.336032579361</v>
      </c>
    </row>
    <row r="293" spans="1:9" ht="15" customHeight="1" x14ac:dyDescent="0.2">
      <c r="A293" s="1598" t="s">
        <v>391</v>
      </c>
      <c r="B293" s="3782">
        <v>1161.5999999999999</v>
      </c>
      <c r="C293" s="3783">
        <v>429.6</v>
      </c>
      <c r="D293" s="3794">
        <v>2761.8</v>
      </c>
      <c r="E293" s="3786">
        <v>1329</v>
      </c>
      <c r="F293" s="3793">
        <f t="shared" si="42"/>
        <v>3923.4</v>
      </c>
      <c r="G293" s="3779">
        <f t="shared" si="42"/>
        <v>1758.6</v>
      </c>
      <c r="H293" s="1580">
        <f t="shared" si="43"/>
        <v>0.44823367487383386</v>
      </c>
      <c r="I293" s="2027">
        <f t="shared" si="44"/>
        <v>4299.5047993926</v>
      </c>
    </row>
    <row r="294" spans="1:9" ht="15" customHeight="1" x14ac:dyDescent="0.2">
      <c r="A294" s="1598" t="s">
        <v>393</v>
      </c>
      <c r="B294" s="3772">
        <v>1174.08</v>
      </c>
      <c r="C294" s="3774">
        <v>439.2</v>
      </c>
      <c r="D294" s="3794">
        <v>2725.8</v>
      </c>
      <c r="E294" s="3786">
        <v>1339.2</v>
      </c>
      <c r="F294" s="3793">
        <f>B294+D294</f>
        <v>3899.88</v>
      </c>
      <c r="G294" s="3779">
        <f t="shared" si="42"/>
        <v>1778.4</v>
      </c>
      <c r="H294" s="1580">
        <f t="shared" si="43"/>
        <v>0.45601403120096001</v>
      </c>
      <c r="I294" s="2027">
        <f t="shared" si="44"/>
        <v>4286.2303454667481</v>
      </c>
    </row>
    <row r="295" spans="1:9" ht="15" customHeight="1" x14ac:dyDescent="0.2">
      <c r="A295" s="1598" t="s">
        <v>395</v>
      </c>
      <c r="B295" s="3772">
        <v>1172.6400000000001</v>
      </c>
      <c r="C295" s="3774">
        <v>445.92</v>
      </c>
      <c r="D295" s="3794">
        <v>2758.2</v>
      </c>
      <c r="E295" s="3786">
        <v>1381.8</v>
      </c>
      <c r="F295" s="3793">
        <f t="shared" ref="F295:G308" si="45">B295+D295</f>
        <v>3930.84</v>
      </c>
      <c r="G295" s="3779">
        <f t="shared" si="42"/>
        <v>1827.72</v>
      </c>
      <c r="H295" s="1580">
        <f t="shared" si="43"/>
        <v>0.4649693195347559</v>
      </c>
      <c r="I295" s="2027">
        <f t="shared" si="44"/>
        <v>4334.9813729703619</v>
      </c>
    </row>
    <row r="296" spans="1:9" ht="15" customHeight="1" x14ac:dyDescent="0.2">
      <c r="A296" s="1598" t="s">
        <v>397</v>
      </c>
      <c r="B296" s="3772">
        <v>1186.56</v>
      </c>
      <c r="C296" s="3774">
        <v>473.76</v>
      </c>
      <c r="D296" s="3794">
        <v>2779.2</v>
      </c>
      <c r="E296" s="3786">
        <v>1402.8</v>
      </c>
      <c r="F296" s="3793">
        <f t="shared" si="45"/>
        <v>3965.7599999999998</v>
      </c>
      <c r="G296" s="3779">
        <f t="shared" si="42"/>
        <v>1876.56</v>
      </c>
      <c r="H296" s="1580">
        <f t="shared" si="43"/>
        <v>0.47319051077221014</v>
      </c>
      <c r="I296" s="2027">
        <f t="shared" si="44"/>
        <v>4387.3374398603073</v>
      </c>
    </row>
    <row r="297" spans="1:9" ht="15" customHeight="1" x14ac:dyDescent="0.2">
      <c r="A297" s="1598" t="s">
        <v>399</v>
      </c>
      <c r="B297" s="3772">
        <v>1193.76</v>
      </c>
      <c r="C297" s="3774">
        <v>470.88</v>
      </c>
      <c r="D297" s="3794">
        <v>2737.2</v>
      </c>
      <c r="E297" s="3786">
        <v>1359</v>
      </c>
      <c r="F297" s="3793">
        <f t="shared" si="45"/>
        <v>3930.96</v>
      </c>
      <c r="G297" s="3779">
        <f t="shared" si="42"/>
        <v>1829.88</v>
      </c>
      <c r="H297" s="1580">
        <f t="shared" si="43"/>
        <v>0.4655046095610233</v>
      </c>
      <c r="I297" s="2027">
        <f t="shared" si="44"/>
        <v>4336.0013071953754</v>
      </c>
    </row>
    <row r="298" spans="1:9" ht="15" customHeight="1" x14ac:dyDescent="0.2">
      <c r="A298" s="1598" t="s">
        <v>401</v>
      </c>
      <c r="B298" s="3772">
        <v>1177.44</v>
      </c>
      <c r="C298" s="3774">
        <v>471.36</v>
      </c>
      <c r="D298" s="3796">
        <v>2854.8</v>
      </c>
      <c r="E298" s="3790">
        <v>1477.2</v>
      </c>
      <c r="F298" s="3793">
        <f t="shared" si="45"/>
        <v>4032.2400000000002</v>
      </c>
      <c r="G298" s="3779">
        <f t="shared" si="42"/>
        <v>1948.56</v>
      </c>
      <c r="H298" s="1580">
        <f t="shared" si="43"/>
        <v>0.48324504493780129</v>
      </c>
      <c r="I298" s="2027">
        <f t="shared" si="44"/>
        <v>4478.3753182599603</v>
      </c>
    </row>
    <row r="299" spans="1:9" ht="15" customHeight="1" x14ac:dyDescent="0.2">
      <c r="A299" s="1598" t="s">
        <v>403</v>
      </c>
      <c r="B299" s="3772">
        <v>1173.5999999999999</v>
      </c>
      <c r="C299" s="3774">
        <v>454.08</v>
      </c>
      <c r="D299" s="3794">
        <v>2842.8</v>
      </c>
      <c r="E299" s="3786">
        <v>1441.8</v>
      </c>
      <c r="F299" s="3793">
        <f t="shared" si="45"/>
        <v>4016.4</v>
      </c>
      <c r="G299" s="3779">
        <f t="shared" si="42"/>
        <v>1895.8799999999999</v>
      </c>
      <c r="H299" s="1580">
        <f t="shared" si="43"/>
        <v>0.4720346579025993</v>
      </c>
      <c r="I299" s="2027">
        <f t="shared" si="44"/>
        <v>4441.3770313271089</v>
      </c>
    </row>
    <row r="300" spans="1:9" ht="15" customHeight="1" x14ac:dyDescent="0.2">
      <c r="A300" s="1598" t="s">
        <v>405</v>
      </c>
      <c r="B300" s="3772">
        <v>1173.5999999999999</v>
      </c>
      <c r="C300" s="3774">
        <v>450.72</v>
      </c>
      <c r="D300" s="3794">
        <v>2824.2</v>
      </c>
      <c r="E300" s="3786">
        <v>1400.4</v>
      </c>
      <c r="F300" s="3793">
        <f t="shared" si="45"/>
        <v>3997.7999999999997</v>
      </c>
      <c r="G300" s="3779">
        <f t="shared" si="42"/>
        <v>1851.1200000000001</v>
      </c>
      <c r="H300" s="1580">
        <f t="shared" si="43"/>
        <v>0.46303466906798746</v>
      </c>
      <c r="I300" s="2027">
        <f t="shared" si="44"/>
        <v>4405.5703483658053</v>
      </c>
    </row>
    <row r="301" spans="1:9" ht="15" customHeight="1" x14ac:dyDescent="0.2">
      <c r="A301" s="1598" t="s">
        <v>407</v>
      </c>
      <c r="B301" s="3772">
        <v>1193.28</v>
      </c>
      <c r="C301" s="3774">
        <v>471.36</v>
      </c>
      <c r="D301" s="3794">
        <v>2701.8</v>
      </c>
      <c r="E301" s="3786">
        <v>1324.2</v>
      </c>
      <c r="F301" s="3793">
        <f t="shared" si="45"/>
        <v>3895.08</v>
      </c>
      <c r="G301" s="3779">
        <f t="shared" si="42"/>
        <v>1795.56</v>
      </c>
      <c r="H301" s="1580">
        <f t="shared" si="43"/>
        <v>0.46098154595027574</v>
      </c>
      <c r="I301" s="2027">
        <f t="shared" si="44"/>
        <v>4289.0189927301553</v>
      </c>
    </row>
    <row r="302" spans="1:9" ht="15" customHeight="1" x14ac:dyDescent="0.2">
      <c r="A302" s="1598" t="s">
        <v>408</v>
      </c>
      <c r="B302" s="3772">
        <v>1208.6400000000001</v>
      </c>
      <c r="C302" s="3774">
        <v>491.04</v>
      </c>
      <c r="D302" s="3795">
        <v>2692.2</v>
      </c>
      <c r="E302" s="3789">
        <v>1322.4</v>
      </c>
      <c r="F302" s="3793">
        <f t="shared" si="45"/>
        <v>3900.84</v>
      </c>
      <c r="G302" s="3779">
        <f t="shared" si="45"/>
        <v>1813.44</v>
      </c>
      <c r="H302" s="1580">
        <f t="shared" si="43"/>
        <v>0.46488448641830987</v>
      </c>
      <c r="I302" s="2027">
        <f t="shared" si="44"/>
        <v>4301.7574709878754</v>
      </c>
    </row>
    <row r="303" spans="1:9" ht="15" customHeight="1" x14ac:dyDescent="0.2">
      <c r="A303" s="1598" t="s">
        <v>410</v>
      </c>
      <c r="B303" s="3772">
        <v>1179.3599999999999</v>
      </c>
      <c r="C303" s="3774">
        <v>458.4</v>
      </c>
      <c r="D303" s="3794">
        <v>2708.4</v>
      </c>
      <c r="E303" s="3786">
        <v>1339.8</v>
      </c>
      <c r="F303" s="3793">
        <f t="shared" si="45"/>
        <v>3887.76</v>
      </c>
      <c r="G303" s="3779">
        <f t="shared" si="45"/>
        <v>1798.1999999999998</v>
      </c>
      <c r="H303" s="1580">
        <f t="shared" si="43"/>
        <v>0.46252855114513236</v>
      </c>
      <c r="I303" s="2027">
        <f t="shared" si="44"/>
        <v>4283.4800171822917</v>
      </c>
    </row>
    <row r="304" spans="1:9" ht="15" customHeight="1" x14ac:dyDescent="0.2">
      <c r="A304" s="1598" t="s">
        <v>411</v>
      </c>
      <c r="B304" s="3772">
        <v>1192.32</v>
      </c>
      <c r="C304" s="3774">
        <v>471.84</v>
      </c>
      <c r="D304" s="3794">
        <v>2694</v>
      </c>
      <c r="E304" s="3786">
        <v>1338</v>
      </c>
      <c r="F304" s="3793">
        <f t="shared" si="45"/>
        <v>3886.3199999999997</v>
      </c>
      <c r="G304" s="3779">
        <f t="shared" si="45"/>
        <v>1809.84</v>
      </c>
      <c r="H304" s="1580">
        <f t="shared" si="43"/>
        <v>0.46569505341814366</v>
      </c>
      <c r="I304" s="2027">
        <f t="shared" si="44"/>
        <v>4287.0740567431303</v>
      </c>
    </row>
    <row r="305" spans="1:9" ht="15" customHeight="1" x14ac:dyDescent="0.2">
      <c r="A305" s="1598" t="s">
        <v>412</v>
      </c>
      <c r="B305" s="3772">
        <v>1198.08</v>
      </c>
      <c r="C305" s="3774">
        <v>475.2</v>
      </c>
      <c r="D305" s="3794">
        <v>2737.8</v>
      </c>
      <c r="E305" s="3786">
        <v>1369.2</v>
      </c>
      <c r="F305" s="3793">
        <f t="shared" si="45"/>
        <v>3935.88</v>
      </c>
      <c r="G305" s="3779">
        <f t="shared" si="45"/>
        <v>1844.4</v>
      </c>
      <c r="H305" s="1580">
        <f t="shared" si="43"/>
        <v>0.46861184792219274</v>
      </c>
      <c r="I305" s="2027">
        <f t="shared" si="44"/>
        <v>4346.6035860657921</v>
      </c>
    </row>
    <row r="306" spans="1:9" ht="15" customHeight="1" x14ac:dyDescent="0.2">
      <c r="A306" s="1598" t="s">
        <v>413</v>
      </c>
      <c r="B306" s="3772">
        <v>1173.5999999999999</v>
      </c>
      <c r="C306" s="3774">
        <v>449.76</v>
      </c>
      <c r="D306" s="3794">
        <v>2761.8</v>
      </c>
      <c r="E306" s="3786">
        <v>1391.4</v>
      </c>
      <c r="F306" s="3793">
        <f t="shared" si="45"/>
        <v>3935.4</v>
      </c>
      <c r="G306" s="3779">
        <f t="shared" si="45"/>
        <v>1841.16</v>
      </c>
      <c r="H306" s="1580">
        <f t="shared" si="43"/>
        <v>0.46784570818722365</v>
      </c>
      <c r="I306" s="2027">
        <f t="shared" si="44"/>
        <v>4344.7949670381458</v>
      </c>
    </row>
    <row r="307" spans="1:9" ht="15" customHeight="1" x14ac:dyDescent="0.2">
      <c r="A307" s="1598" t="s">
        <v>414</v>
      </c>
      <c r="B307" s="3772">
        <v>1206.24</v>
      </c>
      <c r="C307" s="3774">
        <v>481.44</v>
      </c>
      <c r="D307" s="3794">
        <v>2814</v>
      </c>
      <c r="E307" s="3786">
        <v>1431</v>
      </c>
      <c r="F307" s="3793">
        <f t="shared" si="45"/>
        <v>4020.24</v>
      </c>
      <c r="G307" s="3779">
        <f t="shared" si="45"/>
        <v>1912.44</v>
      </c>
      <c r="H307" s="1580">
        <f t="shared" si="43"/>
        <v>0.4757029431078742</v>
      </c>
      <c r="I307" s="2027">
        <f t="shared" si="44"/>
        <v>4451.9385003838497</v>
      </c>
    </row>
    <row r="308" spans="1:9" ht="15" customHeight="1" thickBot="1" x14ac:dyDescent="0.25">
      <c r="A308" s="1598" t="s">
        <v>415</v>
      </c>
      <c r="B308" s="3797">
        <v>1188.96</v>
      </c>
      <c r="C308" s="3798">
        <v>452.64</v>
      </c>
      <c r="D308" s="3794">
        <v>2800.8</v>
      </c>
      <c r="E308" s="3786">
        <v>1420.2</v>
      </c>
      <c r="F308" s="3793">
        <f t="shared" si="45"/>
        <v>3989.76</v>
      </c>
      <c r="G308" s="3779">
        <f t="shared" si="45"/>
        <v>1872.8400000000001</v>
      </c>
      <c r="H308" s="1581">
        <f t="shared" si="43"/>
        <v>0.46941169393647741</v>
      </c>
      <c r="I308" s="2027">
        <f t="shared" si="44"/>
        <v>4407.4612333178839</v>
      </c>
    </row>
    <row r="309" spans="1:9" ht="15" customHeight="1" thickBot="1" x14ac:dyDescent="0.3">
      <c r="A309" s="1599" t="s">
        <v>416</v>
      </c>
      <c r="B309" s="1583">
        <f>SUM(B285:B308)</f>
        <v>28555.199999999993</v>
      </c>
      <c r="C309" s="1583">
        <f t="shared" ref="C309:I309" si="46">SUM(C285:C308)</f>
        <v>11216.640000000001</v>
      </c>
      <c r="D309" s="1583">
        <f t="shared" si="46"/>
        <v>66397.2</v>
      </c>
      <c r="E309" s="1583">
        <f t="shared" si="46"/>
        <v>33328.800000000003</v>
      </c>
      <c r="F309" s="1583">
        <f t="shared" si="46"/>
        <v>94952.4</v>
      </c>
      <c r="G309" s="1583">
        <f t="shared" si="46"/>
        <v>44545.440000000002</v>
      </c>
      <c r="H309" s="3823">
        <f t="shared" si="43"/>
        <v>0.46913442946149864</v>
      </c>
      <c r="I309" s="2023">
        <f t="shared" si="46"/>
        <v>104885.0966487073</v>
      </c>
    </row>
    <row r="310" spans="1:9" ht="15" customHeight="1" x14ac:dyDescent="0.2">
      <c r="A310" s="1586"/>
      <c r="B310" s="1587"/>
      <c r="C310" s="1587"/>
      <c r="D310" s="1587"/>
      <c r="E310" s="1587"/>
      <c r="F310" s="1587"/>
      <c r="G310" s="1587"/>
      <c r="H310" s="1587"/>
      <c r="I310" s="1587"/>
    </row>
    <row r="311" spans="1:9" ht="15" customHeight="1" x14ac:dyDescent="0.2">
      <c r="A311" s="1586"/>
      <c r="B311" s="1587"/>
      <c r="C311" s="1587"/>
      <c r="D311" s="1587"/>
      <c r="E311" s="1587"/>
      <c r="F311" s="1587"/>
      <c r="G311" s="1587"/>
      <c r="H311" s="1587"/>
      <c r="I311" s="1587"/>
    </row>
    <row r="312" spans="1:9" s="1378" customFormat="1" ht="15" customHeight="1" thickBot="1" x14ac:dyDescent="0.3">
      <c r="A312" s="1570" t="s">
        <v>434</v>
      </c>
      <c r="B312" s="1594"/>
      <c r="C312" s="1594"/>
      <c r="D312" s="1589" t="s">
        <v>435</v>
      </c>
      <c r="E312" s="1594"/>
      <c r="F312" s="1588"/>
      <c r="G312" s="1588"/>
      <c r="H312" s="1588"/>
      <c r="I312" s="1588"/>
    </row>
    <row r="313" spans="1:9" ht="15" customHeight="1" thickBot="1" x14ac:dyDescent="0.3">
      <c r="A313" s="4880" t="s">
        <v>368</v>
      </c>
      <c r="B313" s="4805">
        <v>42536</v>
      </c>
      <c r="C313" s="4806"/>
      <c r="D313" s="4807">
        <v>42536</v>
      </c>
      <c r="E313" s="4806"/>
      <c r="F313" s="4852" t="s">
        <v>369</v>
      </c>
      <c r="G313" s="4853"/>
      <c r="H313" s="4854"/>
      <c r="I313" s="4855"/>
    </row>
    <row r="314" spans="1:9" ht="15" customHeight="1" thickBot="1" x14ac:dyDescent="0.3">
      <c r="A314" s="4881"/>
      <c r="B314" s="2019" t="s">
        <v>371</v>
      </c>
      <c r="C314" s="2020" t="s">
        <v>372</v>
      </c>
      <c r="D314" s="2011" t="s">
        <v>371</v>
      </c>
      <c r="E314" s="2020" t="s">
        <v>372</v>
      </c>
      <c r="F314" s="2015" t="s">
        <v>371</v>
      </c>
      <c r="G314" s="2016" t="s">
        <v>372</v>
      </c>
      <c r="H314" s="2030" t="s">
        <v>109</v>
      </c>
      <c r="I314" s="2031" t="s">
        <v>348</v>
      </c>
    </row>
    <row r="315" spans="1:9" ht="15" customHeight="1" x14ac:dyDescent="0.2">
      <c r="A315" s="1597" t="s">
        <v>375</v>
      </c>
      <c r="B315" s="3772">
        <v>72.900000000000006</v>
      </c>
      <c r="C315" s="3774">
        <v>0</v>
      </c>
      <c r="D315" s="3794">
        <v>168</v>
      </c>
      <c r="E315" s="3786">
        <v>185.4</v>
      </c>
      <c r="F315" s="3792">
        <f>B315+D315</f>
        <v>240.9</v>
      </c>
      <c r="G315" s="3776">
        <f>C315+E315</f>
        <v>185.4</v>
      </c>
      <c r="H315" s="1576">
        <f>G315/F315</f>
        <v>0.76961394769613944</v>
      </c>
      <c r="I315" s="2027">
        <f>SQRT(G315*G315+F315*F315)</f>
        <v>303.98350284184829</v>
      </c>
    </row>
    <row r="316" spans="1:9" ht="15" customHeight="1" x14ac:dyDescent="0.2">
      <c r="A316" s="1598" t="s">
        <v>377</v>
      </c>
      <c r="B316" s="3772">
        <v>72.900000000000006</v>
      </c>
      <c r="C316" s="3774">
        <v>0</v>
      </c>
      <c r="D316" s="3794">
        <v>163.19999999999999</v>
      </c>
      <c r="E316" s="3786">
        <v>186.6</v>
      </c>
      <c r="F316" s="3793">
        <f t="shared" ref="F316:G331" si="47">B316+D316</f>
        <v>236.1</v>
      </c>
      <c r="G316" s="3779">
        <f t="shared" si="47"/>
        <v>186.6</v>
      </c>
      <c r="H316" s="1580">
        <f t="shared" ref="H316:H339" si="48">G316/F316</f>
        <v>0.79034307496823375</v>
      </c>
      <c r="I316" s="2027">
        <f t="shared" ref="I316:I338" si="49">SQRT(G316*G316+F316*F316)</f>
        <v>300.93648831605645</v>
      </c>
    </row>
    <row r="317" spans="1:9" ht="15" customHeight="1" x14ac:dyDescent="0.2">
      <c r="A317" s="1598" t="s">
        <v>379</v>
      </c>
      <c r="B317" s="3772">
        <v>72</v>
      </c>
      <c r="C317" s="3774">
        <v>0</v>
      </c>
      <c r="D317" s="3794">
        <v>147</v>
      </c>
      <c r="E317" s="3786">
        <v>161.4</v>
      </c>
      <c r="F317" s="3793">
        <f t="shared" si="47"/>
        <v>219</v>
      </c>
      <c r="G317" s="3779">
        <f t="shared" si="47"/>
        <v>161.4</v>
      </c>
      <c r="H317" s="1580">
        <f t="shared" si="48"/>
        <v>0.73698630136986309</v>
      </c>
      <c r="I317" s="2027">
        <f t="shared" si="49"/>
        <v>272.04955430950446</v>
      </c>
    </row>
    <row r="318" spans="1:9" ht="15" customHeight="1" x14ac:dyDescent="0.2">
      <c r="A318" s="1598" t="s">
        <v>381</v>
      </c>
      <c r="B318" s="3772">
        <v>71.7</v>
      </c>
      <c r="C318" s="3774">
        <v>0</v>
      </c>
      <c r="D318" s="3794">
        <v>164.4</v>
      </c>
      <c r="E318" s="3786">
        <v>177</v>
      </c>
      <c r="F318" s="3793">
        <f t="shared" si="47"/>
        <v>236.10000000000002</v>
      </c>
      <c r="G318" s="3779">
        <f t="shared" si="47"/>
        <v>177</v>
      </c>
      <c r="H318" s="1580">
        <f t="shared" si="48"/>
        <v>0.74968233799237605</v>
      </c>
      <c r="I318" s="2027">
        <f t="shared" si="49"/>
        <v>295.08000610004063</v>
      </c>
    </row>
    <row r="319" spans="1:9" ht="15" customHeight="1" x14ac:dyDescent="0.2">
      <c r="A319" s="1598" t="s">
        <v>383</v>
      </c>
      <c r="B319" s="3772">
        <v>72</v>
      </c>
      <c r="C319" s="3774">
        <v>0</v>
      </c>
      <c r="D319" s="3794">
        <v>174.9</v>
      </c>
      <c r="E319" s="3790">
        <v>186.6</v>
      </c>
      <c r="F319" s="3793">
        <f t="shared" si="47"/>
        <v>246.9</v>
      </c>
      <c r="G319" s="3779">
        <f t="shared" si="47"/>
        <v>186.6</v>
      </c>
      <c r="H319" s="1580">
        <f t="shared" si="48"/>
        <v>0.75577156743620899</v>
      </c>
      <c r="I319" s="2027">
        <f t="shared" si="49"/>
        <v>309.48209964390509</v>
      </c>
    </row>
    <row r="320" spans="1:9" ht="15" customHeight="1" x14ac:dyDescent="0.2">
      <c r="A320" s="1598" t="s">
        <v>385</v>
      </c>
      <c r="B320" s="3772">
        <v>71.099999999999994</v>
      </c>
      <c r="C320" s="3774">
        <v>0</v>
      </c>
      <c r="D320" s="3794">
        <v>175.8</v>
      </c>
      <c r="E320" s="3786">
        <v>179.7</v>
      </c>
      <c r="F320" s="3793">
        <f t="shared" si="47"/>
        <v>246.9</v>
      </c>
      <c r="G320" s="3779">
        <f t="shared" si="47"/>
        <v>179.7</v>
      </c>
      <c r="H320" s="1580">
        <f t="shared" si="48"/>
        <v>0.72782503037667068</v>
      </c>
      <c r="I320" s="2027">
        <f t="shared" si="49"/>
        <v>305.37141320038455</v>
      </c>
    </row>
    <row r="321" spans="1:9" ht="15" customHeight="1" x14ac:dyDescent="0.2">
      <c r="A321" s="1598" t="s">
        <v>387</v>
      </c>
      <c r="B321" s="3772">
        <v>70.8</v>
      </c>
      <c r="C321" s="3774">
        <v>0</v>
      </c>
      <c r="D321" s="3794">
        <v>172.2</v>
      </c>
      <c r="E321" s="3786">
        <v>179.1</v>
      </c>
      <c r="F321" s="3793">
        <f t="shared" si="47"/>
        <v>243</v>
      </c>
      <c r="G321" s="3779">
        <f t="shared" si="47"/>
        <v>179.1</v>
      </c>
      <c r="H321" s="1580">
        <f t="shared" si="48"/>
        <v>0.73703703703703705</v>
      </c>
      <c r="I321" s="2027">
        <f t="shared" si="49"/>
        <v>301.87051860027668</v>
      </c>
    </row>
    <row r="322" spans="1:9" ht="15" customHeight="1" x14ac:dyDescent="0.2">
      <c r="A322" s="1598" t="s">
        <v>389</v>
      </c>
      <c r="B322" s="3772">
        <v>71.7</v>
      </c>
      <c r="C322" s="3774">
        <v>0</v>
      </c>
      <c r="D322" s="3794">
        <v>152.4</v>
      </c>
      <c r="E322" s="3786">
        <v>157.80000000000001</v>
      </c>
      <c r="F322" s="3793">
        <f t="shared" si="47"/>
        <v>224.10000000000002</v>
      </c>
      <c r="G322" s="3779">
        <f t="shared" si="47"/>
        <v>157.80000000000001</v>
      </c>
      <c r="H322" s="1580">
        <f t="shared" si="48"/>
        <v>0.7041499330655957</v>
      </c>
      <c r="I322" s="2027">
        <f t="shared" si="49"/>
        <v>274.08329026046084</v>
      </c>
    </row>
    <row r="323" spans="1:9" ht="15" customHeight="1" x14ac:dyDescent="0.2">
      <c r="A323" s="1598" t="s">
        <v>391</v>
      </c>
      <c r="B323" s="3772">
        <v>72</v>
      </c>
      <c r="C323" s="3774">
        <v>0</v>
      </c>
      <c r="D323" s="3794">
        <v>137.4</v>
      </c>
      <c r="E323" s="3789">
        <v>138.30000000000001</v>
      </c>
      <c r="F323" s="3793">
        <f t="shared" si="47"/>
        <v>209.4</v>
      </c>
      <c r="G323" s="3779">
        <f t="shared" si="47"/>
        <v>138.30000000000001</v>
      </c>
      <c r="H323" s="1580">
        <f t="shared" si="48"/>
        <v>0.66045845272206305</v>
      </c>
      <c r="I323" s="2027">
        <f t="shared" si="49"/>
        <v>250.94869993685961</v>
      </c>
    </row>
    <row r="324" spans="1:9" ht="15" customHeight="1" x14ac:dyDescent="0.2">
      <c r="A324" s="1598" t="s">
        <v>393</v>
      </c>
      <c r="B324" s="3772">
        <v>72.599999999999994</v>
      </c>
      <c r="C324" s="3774">
        <v>0</v>
      </c>
      <c r="D324" s="3794">
        <v>143.1</v>
      </c>
      <c r="E324" s="3786">
        <v>143.69999999999999</v>
      </c>
      <c r="F324" s="3793">
        <f>B324+D324</f>
        <v>215.7</v>
      </c>
      <c r="G324" s="3779">
        <f t="shared" si="47"/>
        <v>143.69999999999999</v>
      </c>
      <c r="H324" s="1580">
        <f t="shared" si="48"/>
        <v>0.66620305980528505</v>
      </c>
      <c r="I324" s="2027">
        <f t="shared" si="49"/>
        <v>259.18368004178041</v>
      </c>
    </row>
    <row r="325" spans="1:9" ht="15" customHeight="1" x14ac:dyDescent="0.2">
      <c r="A325" s="1598" t="s">
        <v>395</v>
      </c>
      <c r="B325" s="3772">
        <v>71.7</v>
      </c>
      <c r="C325" s="3774">
        <v>0</v>
      </c>
      <c r="D325" s="3794">
        <v>171.6</v>
      </c>
      <c r="E325" s="3786">
        <v>176.1</v>
      </c>
      <c r="F325" s="3793">
        <f t="shared" ref="F325:G338" si="50">B325+D325</f>
        <v>243.3</v>
      </c>
      <c r="G325" s="3779">
        <f t="shared" si="47"/>
        <v>176.1</v>
      </c>
      <c r="H325" s="1580">
        <f t="shared" si="48"/>
        <v>0.72379778051787913</v>
      </c>
      <c r="I325" s="2027">
        <f t="shared" si="49"/>
        <v>300.34330357109678</v>
      </c>
    </row>
    <row r="326" spans="1:9" ht="15" customHeight="1" x14ac:dyDescent="0.2">
      <c r="A326" s="1598" t="s">
        <v>397</v>
      </c>
      <c r="B326" s="3772">
        <v>72</v>
      </c>
      <c r="C326" s="3774">
        <v>0</v>
      </c>
      <c r="D326" s="3794">
        <v>171.9</v>
      </c>
      <c r="E326" s="3786">
        <v>177.9</v>
      </c>
      <c r="F326" s="3793">
        <f t="shared" si="50"/>
        <v>243.9</v>
      </c>
      <c r="G326" s="3779">
        <f t="shared" si="47"/>
        <v>177.9</v>
      </c>
      <c r="H326" s="1580">
        <f t="shared" si="48"/>
        <v>0.72939729397293973</v>
      </c>
      <c r="I326" s="2027">
        <f t="shared" si="49"/>
        <v>301.88676685141405</v>
      </c>
    </row>
    <row r="327" spans="1:9" ht="15" customHeight="1" x14ac:dyDescent="0.2">
      <c r="A327" s="1598" t="s">
        <v>399</v>
      </c>
      <c r="B327" s="3772">
        <v>72.599999999999994</v>
      </c>
      <c r="C327" s="3774">
        <v>0</v>
      </c>
      <c r="D327" s="3794">
        <v>147.6</v>
      </c>
      <c r="E327" s="3786">
        <v>151.19999999999999</v>
      </c>
      <c r="F327" s="3793">
        <f t="shared" si="50"/>
        <v>220.2</v>
      </c>
      <c r="G327" s="3779">
        <f t="shared" si="47"/>
        <v>151.19999999999999</v>
      </c>
      <c r="H327" s="1580">
        <f t="shared" si="48"/>
        <v>0.68664850136239786</v>
      </c>
      <c r="I327" s="2027">
        <f t="shared" si="49"/>
        <v>267.11323441566873</v>
      </c>
    </row>
    <row r="328" spans="1:9" ht="15" customHeight="1" x14ac:dyDescent="0.2">
      <c r="A328" s="1598" t="s">
        <v>401</v>
      </c>
      <c r="B328" s="3772">
        <v>72.3</v>
      </c>
      <c r="C328" s="3774">
        <v>0</v>
      </c>
      <c r="D328" s="3795">
        <v>136.19999999999999</v>
      </c>
      <c r="E328" s="3786">
        <v>141.30000000000001</v>
      </c>
      <c r="F328" s="3793">
        <f t="shared" si="50"/>
        <v>208.5</v>
      </c>
      <c r="G328" s="3779">
        <f t="shared" si="47"/>
        <v>141.30000000000001</v>
      </c>
      <c r="H328" s="1580">
        <f t="shared" si="48"/>
        <v>0.67769784172661873</v>
      </c>
      <c r="I328" s="2027">
        <f t="shared" si="49"/>
        <v>251.86889446694286</v>
      </c>
    </row>
    <row r="329" spans="1:9" ht="15" customHeight="1" x14ac:dyDescent="0.2">
      <c r="A329" s="1598" t="s">
        <v>403</v>
      </c>
      <c r="B329" s="3772">
        <v>72</v>
      </c>
      <c r="C329" s="3774">
        <v>0</v>
      </c>
      <c r="D329" s="3794">
        <v>136.5</v>
      </c>
      <c r="E329" s="3786">
        <v>139.19999999999999</v>
      </c>
      <c r="F329" s="3793">
        <f t="shared" si="50"/>
        <v>208.5</v>
      </c>
      <c r="G329" s="3779">
        <f t="shared" si="47"/>
        <v>139.19999999999999</v>
      </c>
      <c r="H329" s="1580">
        <f t="shared" si="48"/>
        <v>0.66762589928057547</v>
      </c>
      <c r="I329" s="2027">
        <f t="shared" si="49"/>
        <v>250.69680891467286</v>
      </c>
    </row>
    <row r="330" spans="1:9" ht="15" customHeight="1" x14ac:dyDescent="0.2">
      <c r="A330" s="1598" t="s">
        <v>405</v>
      </c>
      <c r="B330" s="3772">
        <v>73.2</v>
      </c>
      <c r="C330" s="3774">
        <v>0</v>
      </c>
      <c r="D330" s="3794">
        <v>138.6</v>
      </c>
      <c r="E330" s="3786">
        <v>140.69999999999999</v>
      </c>
      <c r="F330" s="3793">
        <f t="shared" si="50"/>
        <v>211.8</v>
      </c>
      <c r="G330" s="3779">
        <f t="shared" si="47"/>
        <v>140.69999999999999</v>
      </c>
      <c r="H330" s="1580">
        <f t="shared" si="48"/>
        <v>0.66430594900849849</v>
      </c>
      <c r="I330" s="2027">
        <f t="shared" si="49"/>
        <v>254.27491028412535</v>
      </c>
    </row>
    <row r="331" spans="1:9" ht="15" customHeight="1" x14ac:dyDescent="0.2">
      <c r="A331" s="1598" t="s">
        <v>407</v>
      </c>
      <c r="B331" s="3781">
        <v>74.400000000000006</v>
      </c>
      <c r="C331" s="3774">
        <v>0</v>
      </c>
      <c r="D331" s="3796">
        <v>176.7</v>
      </c>
      <c r="E331" s="3786">
        <v>176.1</v>
      </c>
      <c r="F331" s="3793">
        <f t="shared" si="50"/>
        <v>251.1</v>
      </c>
      <c r="G331" s="3779">
        <f t="shared" si="47"/>
        <v>176.1</v>
      </c>
      <c r="H331" s="1580">
        <f t="shared" si="48"/>
        <v>0.70131421744324973</v>
      </c>
      <c r="I331" s="2027">
        <f t="shared" si="49"/>
        <v>306.69597323734132</v>
      </c>
    </row>
    <row r="332" spans="1:9" ht="15" customHeight="1" x14ac:dyDescent="0.2">
      <c r="A332" s="1598" t="s">
        <v>408</v>
      </c>
      <c r="B332" s="3772">
        <v>72</v>
      </c>
      <c r="C332" s="3774">
        <v>0</v>
      </c>
      <c r="D332" s="3794">
        <v>164.1</v>
      </c>
      <c r="E332" s="3786">
        <v>158.4</v>
      </c>
      <c r="F332" s="3793">
        <f t="shared" si="50"/>
        <v>236.1</v>
      </c>
      <c r="G332" s="3779">
        <f t="shared" si="50"/>
        <v>158.4</v>
      </c>
      <c r="H332" s="1580">
        <f t="shared" si="48"/>
        <v>0.67090216010165193</v>
      </c>
      <c r="I332" s="2027">
        <f t="shared" si="49"/>
        <v>284.31280308842935</v>
      </c>
    </row>
    <row r="333" spans="1:9" ht="15" customHeight="1" x14ac:dyDescent="0.2">
      <c r="A333" s="1598" t="s">
        <v>410</v>
      </c>
      <c r="B333" s="3772">
        <v>56.7</v>
      </c>
      <c r="C333" s="3774">
        <v>0</v>
      </c>
      <c r="D333" s="3794">
        <v>141.6</v>
      </c>
      <c r="E333" s="3786">
        <v>138.9</v>
      </c>
      <c r="F333" s="3793">
        <f t="shared" si="50"/>
        <v>198.3</v>
      </c>
      <c r="G333" s="3779">
        <f t="shared" si="50"/>
        <v>138.9</v>
      </c>
      <c r="H333" s="1580">
        <f t="shared" si="48"/>
        <v>0.70045385779122538</v>
      </c>
      <c r="I333" s="2027">
        <f t="shared" si="49"/>
        <v>242.10762069790368</v>
      </c>
    </row>
    <row r="334" spans="1:9" ht="15" customHeight="1" x14ac:dyDescent="0.2">
      <c r="A334" s="1598" t="s">
        <v>411</v>
      </c>
      <c r="B334" s="3782">
        <v>56.1</v>
      </c>
      <c r="C334" s="3774">
        <v>0</v>
      </c>
      <c r="D334" s="3794">
        <v>142.5</v>
      </c>
      <c r="E334" s="3786">
        <v>140.4</v>
      </c>
      <c r="F334" s="3793">
        <f t="shared" si="50"/>
        <v>198.6</v>
      </c>
      <c r="G334" s="3779">
        <f t="shared" si="50"/>
        <v>140.4</v>
      </c>
      <c r="H334" s="1580">
        <f t="shared" si="48"/>
        <v>0.70694864048338368</v>
      </c>
      <c r="I334" s="2027">
        <f t="shared" si="49"/>
        <v>243.21620011833093</v>
      </c>
    </row>
    <row r="335" spans="1:9" ht="15" customHeight="1" x14ac:dyDescent="0.2">
      <c r="A335" s="1598" t="s">
        <v>412</v>
      </c>
      <c r="B335" s="3772">
        <v>74.099999999999994</v>
      </c>
      <c r="C335" s="3774">
        <v>0</v>
      </c>
      <c r="D335" s="3794">
        <v>142.80000000000001</v>
      </c>
      <c r="E335" s="3786">
        <v>140.4</v>
      </c>
      <c r="F335" s="3793">
        <f t="shared" si="50"/>
        <v>216.9</v>
      </c>
      <c r="G335" s="3779">
        <f t="shared" si="50"/>
        <v>140.4</v>
      </c>
      <c r="H335" s="1580">
        <f t="shared" si="48"/>
        <v>0.64730290456431538</v>
      </c>
      <c r="I335" s="2027">
        <f t="shared" si="49"/>
        <v>258.37525036272342</v>
      </c>
    </row>
    <row r="336" spans="1:9" ht="15" customHeight="1" x14ac:dyDescent="0.2">
      <c r="A336" s="1598" t="s">
        <v>413</v>
      </c>
      <c r="B336" s="3772">
        <v>73.2</v>
      </c>
      <c r="C336" s="3774">
        <v>0</v>
      </c>
      <c r="D336" s="3794">
        <v>174.9</v>
      </c>
      <c r="E336" s="3786">
        <v>176.7</v>
      </c>
      <c r="F336" s="3793">
        <f t="shared" si="50"/>
        <v>248.10000000000002</v>
      </c>
      <c r="G336" s="3779">
        <f t="shared" si="50"/>
        <v>176.7</v>
      </c>
      <c r="H336" s="1580">
        <f t="shared" si="48"/>
        <v>0.71221281741233367</v>
      </c>
      <c r="I336" s="2027">
        <f t="shared" si="49"/>
        <v>304.5923505277176</v>
      </c>
    </row>
    <row r="337" spans="1:9" ht="15" customHeight="1" x14ac:dyDescent="0.2">
      <c r="A337" s="1598" t="s">
        <v>414</v>
      </c>
      <c r="B337" s="3772">
        <v>72.900000000000006</v>
      </c>
      <c r="C337" s="3774">
        <v>0</v>
      </c>
      <c r="D337" s="3794">
        <v>162.9</v>
      </c>
      <c r="E337" s="3786">
        <v>162.30000000000001</v>
      </c>
      <c r="F337" s="3793">
        <f t="shared" si="50"/>
        <v>235.8</v>
      </c>
      <c r="G337" s="3779">
        <f t="shared" si="50"/>
        <v>162.30000000000001</v>
      </c>
      <c r="H337" s="1580">
        <f t="shared" si="48"/>
        <v>0.68829516539440205</v>
      </c>
      <c r="I337" s="2027">
        <f t="shared" si="49"/>
        <v>286.25675537880323</v>
      </c>
    </row>
    <row r="338" spans="1:9" ht="15" customHeight="1" thickBot="1" x14ac:dyDescent="0.25">
      <c r="A338" s="1598" t="s">
        <v>415</v>
      </c>
      <c r="B338" s="3797">
        <v>71.7</v>
      </c>
      <c r="C338" s="3803">
        <v>0</v>
      </c>
      <c r="D338" s="3794">
        <v>143.4</v>
      </c>
      <c r="E338" s="3786">
        <v>140.1</v>
      </c>
      <c r="F338" s="3793">
        <f t="shared" si="50"/>
        <v>215.10000000000002</v>
      </c>
      <c r="G338" s="3779">
        <f t="shared" si="50"/>
        <v>140.1</v>
      </c>
      <c r="H338" s="1581">
        <f t="shared" si="48"/>
        <v>0.65132496513249638</v>
      </c>
      <c r="I338" s="2027">
        <f t="shared" si="49"/>
        <v>256.70220100341953</v>
      </c>
    </row>
    <row r="339" spans="1:9" ht="15" customHeight="1" thickBot="1" x14ac:dyDescent="0.3">
      <c r="A339" s="1599" t="s">
        <v>416</v>
      </c>
      <c r="B339" s="1583">
        <f>SUM(B315:B338)</f>
        <v>1704.6000000000004</v>
      </c>
      <c r="C339" s="1583">
        <f t="shared" ref="C339:I339" si="51">SUM(C315:C338)</f>
        <v>0</v>
      </c>
      <c r="D339" s="1583">
        <f t="shared" si="51"/>
        <v>3749.7</v>
      </c>
      <c r="E339" s="1583">
        <f t="shared" si="51"/>
        <v>3855.2999999999997</v>
      </c>
      <c r="F339" s="1583">
        <f t="shared" si="51"/>
        <v>5454.3000000000011</v>
      </c>
      <c r="G339" s="1583">
        <f t="shared" si="51"/>
        <v>3855.2999999999997</v>
      </c>
      <c r="H339" s="3823">
        <f t="shared" si="48"/>
        <v>0.70683680765634438</v>
      </c>
      <c r="I339" s="2023">
        <f t="shared" si="51"/>
        <v>6681.4323261697064</v>
      </c>
    </row>
    <row r="340" spans="1:9" ht="15" customHeight="1" x14ac:dyDescent="0.2">
      <c r="A340" s="1586"/>
      <c r="B340" s="1587"/>
      <c r="C340" s="1587"/>
      <c r="D340" s="1587"/>
      <c r="E340" s="1587"/>
      <c r="F340" s="1587"/>
      <c r="G340" s="1587"/>
      <c r="H340" s="1587"/>
      <c r="I340" s="1587"/>
    </row>
    <row r="341" spans="1:9" ht="15" customHeight="1" x14ac:dyDescent="0.2">
      <c r="A341" s="1586"/>
      <c r="B341" s="1587"/>
      <c r="C341" s="1587"/>
      <c r="D341" s="1587"/>
      <c r="E341" s="1587"/>
      <c r="F341" s="1587"/>
      <c r="G341" s="1587"/>
      <c r="H341" s="1587"/>
      <c r="I341" s="1587"/>
    </row>
    <row r="342" spans="1:9" s="1378" customFormat="1" ht="15" customHeight="1" thickBot="1" x14ac:dyDescent="0.3">
      <c r="A342" s="1570" t="s">
        <v>436</v>
      </c>
      <c r="B342" s="1594"/>
      <c r="C342" s="1594"/>
      <c r="D342" s="1589" t="s">
        <v>437</v>
      </c>
      <c r="E342" s="1594"/>
      <c r="F342" s="1588"/>
      <c r="G342" s="1588"/>
      <c r="H342" s="1588"/>
      <c r="I342" s="1588"/>
    </row>
    <row r="343" spans="1:9" ht="15" customHeight="1" thickBot="1" x14ac:dyDescent="0.3">
      <c r="A343" s="4880" t="s">
        <v>368</v>
      </c>
      <c r="B343" s="4805">
        <v>42536</v>
      </c>
      <c r="C343" s="4806"/>
      <c r="D343" s="4805">
        <v>42536</v>
      </c>
      <c r="E343" s="4806"/>
      <c r="F343" s="4852" t="s">
        <v>369</v>
      </c>
      <c r="G343" s="4853"/>
      <c r="H343" s="4854"/>
      <c r="I343" s="4855"/>
    </row>
    <row r="344" spans="1:9" ht="15" customHeight="1" thickBot="1" x14ac:dyDescent="0.3">
      <c r="A344" s="4881"/>
      <c r="B344" s="2019" t="s">
        <v>371</v>
      </c>
      <c r="C344" s="2020" t="s">
        <v>372</v>
      </c>
      <c r="D344" s="2019" t="s">
        <v>371</v>
      </c>
      <c r="E344" s="2020" t="s">
        <v>372</v>
      </c>
      <c r="F344" s="2015" t="s">
        <v>371</v>
      </c>
      <c r="G344" s="2016" t="s">
        <v>372</v>
      </c>
      <c r="H344" s="2030" t="s">
        <v>109</v>
      </c>
      <c r="I344" s="2031" t="s">
        <v>348</v>
      </c>
    </row>
    <row r="345" spans="1:9" ht="15" customHeight="1" x14ac:dyDescent="0.2">
      <c r="A345" s="1597" t="s">
        <v>375</v>
      </c>
      <c r="B345" s="4883" t="s">
        <v>725</v>
      </c>
      <c r="C345" s="4884"/>
      <c r="D345" s="3786">
        <v>389.1</v>
      </c>
      <c r="E345" s="3786">
        <v>402</v>
      </c>
      <c r="F345" s="3793">
        <f>D345</f>
        <v>389.1</v>
      </c>
      <c r="G345" s="3779">
        <f t="shared" ref="F345:G361" si="52">C345+E345</f>
        <v>402</v>
      </c>
      <c r="H345" s="1576">
        <f>G345/F345</f>
        <v>1.0331534309946029</v>
      </c>
      <c r="I345" s="2027">
        <f>SQRT(G345*G345+F345*F345)</f>
        <v>559.46654055448221</v>
      </c>
    </row>
    <row r="346" spans="1:9" ht="15" customHeight="1" x14ac:dyDescent="0.2">
      <c r="A346" s="1598" t="s">
        <v>377</v>
      </c>
      <c r="B346" s="1578">
        <v>0</v>
      </c>
      <c r="C346" s="1579">
        <v>0</v>
      </c>
      <c r="D346" s="3786">
        <v>362.7</v>
      </c>
      <c r="E346" s="3786">
        <v>366.3</v>
      </c>
      <c r="F346" s="3793">
        <f t="shared" si="52"/>
        <v>362.7</v>
      </c>
      <c r="G346" s="3779">
        <f t="shared" si="52"/>
        <v>366.3</v>
      </c>
      <c r="H346" s="1580">
        <f t="shared" ref="H346:H369" si="53">G346/F346</f>
        <v>1.0099255583126552</v>
      </c>
      <c r="I346" s="2027">
        <f t="shared" ref="I346:I368" si="54">SQRT(G346*G346+F346*F346)</f>
        <v>515.48712884028441</v>
      </c>
    </row>
    <row r="347" spans="1:9" ht="15" customHeight="1" x14ac:dyDescent="0.2">
      <c r="A347" s="1598" t="s">
        <v>379</v>
      </c>
      <c r="B347" s="1578">
        <v>0</v>
      </c>
      <c r="C347" s="1579">
        <v>0</v>
      </c>
      <c r="D347" s="3786">
        <v>404.1</v>
      </c>
      <c r="E347" s="3786">
        <v>433.5</v>
      </c>
      <c r="F347" s="3793">
        <f t="shared" si="52"/>
        <v>404.1</v>
      </c>
      <c r="G347" s="3779">
        <f t="shared" si="52"/>
        <v>433.5</v>
      </c>
      <c r="H347" s="1580">
        <f t="shared" si="53"/>
        <v>1.07275426874536</v>
      </c>
      <c r="I347" s="2027">
        <f t="shared" si="54"/>
        <v>592.63737647907431</v>
      </c>
    </row>
    <row r="348" spans="1:9" ht="15" customHeight="1" x14ac:dyDescent="0.2">
      <c r="A348" s="1598" t="s">
        <v>381</v>
      </c>
      <c r="B348" s="1578">
        <v>0</v>
      </c>
      <c r="C348" s="1579">
        <v>0.3</v>
      </c>
      <c r="D348" s="3786">
        <v>411.6</v>
      </c>
      <c r="E348" s="3786">
        <v>443.4</v>
      </c>
      <c r="F348" s="3793">
        <f t="shared" si="52"/>
        <v>411.6</v>
      </c>
      <c r="G348" s="3779">
        <f t="shared" si="52"/>
        <v>443.7</v>
      </c>
      <c r="H348" s="1580">
        <f t="shared" si="53"/>
        <v>1.0779883381924198</v>
      </c>
      <c r="I348" s="2027">
        <f t="shared" si="54"/>
        <v>605.21421827316647</v>
      </c>
    </row>
    <row r="349" spans="1:9" ht="15" customHeight="1" x14ac:dyDescent="0.2">
      <c r="A349" s="1598" t="s">
        <v>383</v>
      </c>
      <c r="B349" s="1578">
        <v>0</v>
      </c>
      <c r="C349" s="1579">
        <v>0</v>
      </c>
      <c r="D349" s="3786">
        <v>400.8</v>
      </c>
      <c r="E349" s="3786">
        <v>439.2</v>
      </c>
      <c r="F349" s="3793">
        <f t="shared" si="52"/>
        <v>400.8</v>
      </c>
      <c r="G349" s="3779">
        <f t="shared" si="52"/>
        <v>439.2</v>
      </c>
      <c r="H349" s="1580">
        <f t="shared" si="53"/>
        <v>1.0958083832335328</v>
      </c>
      <c r="I349" s="2027">
        <f t="shared" si="54"/>
        <v>594.59001000689545</v>
      </c>
    </row>
    <row r="350" spans="1:9" ht="15" customHeight="1" x14ac:dyDescent="0.2">
      <c r="A350" s="1598" t="s">
        <v>385</v>
      </c>
      <c r="B350" s="1578">
        <v>0</v>
      </c>
      <c r="C350" s="1579">
        <v>0</v>
      </c>
      <c r="D350" s="3786">
        <v>384.9</v>
      </c>
      <c r="E350" s="3786">
        <v>398.7</v>
      </c>
      <c r="F350" s="3793">
        <f t="shared" si="52"/>
        <v>384.9</v>
      </c>
      <c r="G350" s="3779">
        <f t="shared" si="52"/>
        <v>398.7</v>
      </c>
      <c r="H350" s="1580">
        <f t="shared" si="53"/>
        <v>1.0358534684333593</v>
      </c>
      <c r="I350" s="2027">
        <f t="shared" si="54"/>
        <v>554.17479192038309</v>
      </c>
    </row>
    <row r="351" spans="1:9" ht="15" customHeight="1" x14ac:dyDescent="0.2">
      <c r="A351" s="1598" t="s">
        <v>387</v>
      </c>
      <c r="B351" s="1578">
        <v>0</v>
      </c>
      <c r="C351" s="1579">
        <v>0.3</v>
      </c>
      <c r="D351" s="3786">
        <v>356.4</v>
      </c>
      <c r="E351" s="3786">
        <v>357</v>
      </c>
      <c r="F351" s="3793">
        <f t="shared" si="52"/>
        <v>356.4</v>
      </c>
      <c r="G351" s="3779">
        <f t="shared" si="52"/>
        <v>357.3</v>
      </c>
      <c r="H351" s="1580">
        <f t="shared" si="53"/>
        <v>1.0025252525252526</v>
      </c>
      <c r="I351" s="2027">
        <f t="shared" si="54"/>
        <v>504.6625109912564</v>
      </c>
    </row>
    <row r="352" spans="1:9" ht="15" customHeight="1" x14ac:dyDescent="0.2">
      <c r="A352" s="1598" t="s">
        <v>389</v>
      </c>
      <c r="B352" s="1578">
        <v>0</v>
      </c>
      <c r="C352" s="1579">
        <v>0</v>
      </c>
      <c r="D352" s="3789">
        <v>352.2</v>
      </c>
      <c r="E352" s="3786">
        <v>346.5</v>
      </c>
      <c r="F352" s="3793">
        <f t="shared" si="52"/>
        <v>352.2</v>
      </c>
      <c r="G352" s="3779">
        <f t="shared" si="52"/>
        <v>346.5</v>
      </c>
      <c r="H352" s="1580">
        <f t="shared" si="53"/>
        <v>0.98381601362862015</v>
      </c>
      <c r="I352" s="2027">
        <f t="shared" si="54"/>
        <v>494.0719482018788</v>
      </c>
    </row>
    <row r="353" spans="1:9" ht="15" customHeight="1" x14ac:dyDescent="0.2">
      <c r="A353" s="1598" t="s">
        <v>391</v>
      </c>
      <c r="B353" s="1578">
        <v>0</v>
      </c>
      <c r="C353" s="1579">
        <v>0</v>
      </c>
      <c r="D353" s="3786">
        <v>399</v>
      </c>
      <c r="E353" s="3786">
        <v>396</v>
      </c>
      <c r="F353" s="3793">
        <f t="shared" si="52"/>
        <v>399</v>
      </c>
      <c r="G353" s="3779">
        <f t="shared" si="52"/>
        <v>396</v>
      </c>
      <c r="H353" s="1580">
        <f t="shared" si="53"/>
        <v>0.99248120300751874</v>
      </c>
      <c r="I353" s="2027">
        <f t="shared" si="54"/>
        <v>562.1538935202708</v>
      </c>
    </row>
    <row r="354" spans="1:9" ht="15" customHeight="1" x14ac:dyDescent="0.2">
      <c r="A354" s="1598" t="s">
        <v>393</v>
      </c>
      <c r="B354" s="1578">
        <v>0</v>
      </c>
      <c r="C354" s="1579">
        <v>0.3</v>
      </c>
      <c r="D354" s="3786">
        <v>443.7</v>
      </c>
      <c r="E354" s="3786">
        <v>446.1</v>
      </c>
      <c r="F354" s="3793">
        <f>B354+D354</f>
        <v>443.7</v>
      </c>
      <c r="G354" s="3779">
        <f t="shared" si="52"/>
        <v>446.40000000000003</v>
      </c>
      <c r="H354" s="1580">
        <f t="shared" si="53"/>
        <v>1.006085192697769</v>
      </c>
      <c r="I354" s="2027">
        <f t="shared" si="54"/>
        <v>629.39864156192778</v>
      </c>
    </row>
    <row r="355" spans="1:9" ht="15" customHeight="1" x14ac:dyDescent="0.2">
      <c r="A355" s="1598" t="s">
        <v>395</v>
      </c>
      <c r="B355" s="1578">
        <v>0</v>
      </c>
      <c r="C355" s="1579">
        <v>0</v>
      </c>
      <c r="D355" s="3786">
        <v>423.6</v>
      </c>
      <c r="E355" s="3786">
        <v>429.9</v>
      </c>
      <c r="F355" s="3793">
        <f t="shared" ref="F355:G368" si="55">B355+D355</f>
        <v>423.6</v>
      </c>
      <c r="G355" s="3779">
        <f t="shared" si="52"/>
        <v>429.9</v>
      </c>
      <c r="H355" s="1580">
        <f t="shared" si="53"/>
        <v>1.0148725212464589</v>
      </c>
      <c r="I355" s="2027">
        <f t="shared" si="54"/>
        <v>603.53207868347806</v>
      </c>
    </row>
    <row r="356" spans="1:9" ht="15" customHeight="1" x14ac:dyDescent="0.2">
      <c r="A356" s="1598" t="s">
        <v>397</v>
      </c>
      <c r="B356" s="1578">
        <v>0</v>
      </c>
      <c r="C356" s="1579">
        <v>0</v>
      </c>
      <c r="D356" s="3786">
        <v>443.1</v>
      </c>
      <c r="E356" s="3786">
        <v>447</v>
      </c>
      <c r="F356" s="3793">
        <f t="shared" si="55"/>
        <v>443.1</v>
      </c>
      <c r="G356" s="3779">
        <f t="shared" si="52"/>
        <v>447</v>
      </c>
      <c r="H356" s="1580">
        <f t="shared" si="53"/>
        <v>1.0088016249153688</v>
      </c>
      <c r="I356" s="2027">
        <f t="shared" si="54"/>
        <v>629.40178741404918</v>
      </c>
    </row>
    <row r="357" spans="1:9" ht="15" customHeight="1" x14ac:dyDescent="0.2">
      <c r="A357" s="1598" t="s">
        <v>399</v>
      </c>
      <c r="B357" s="1578">
        <v>0</v>
      </c>
      <c r="C357" s="1579">
        <v>0.3</v>
      </c>
      <c r="D357" s="3786">
        <v>392.4</v>
      </c>
      <c r="E357" s="3786">
        <v>399</v>
      </c>
      <c r="F357" s="3793">
        <f t="shared" si="55"/>
        <v>392.4</v>
      </c>
      <c r="G357" s="3779">
        <f t="shared" si="52"/>
        <v>399.3</v>
      </c>
      <c r="H357" s="1580">
        <f t="shared" si="53"/>
        <v>1.0175840978593274</v>
      </c>
      <c r="I357" s="2027">
        <f t="shared" si="54"/>
        <v>559.83769969518846</v>
      </c>
    </row>
    <row r="358" spans="1:9" ht="15" customHeight="1" x14ac:dyDescent="0.2">
      <c r="A358" s="1598" t="s">
        <v>401</v>
      </c>
      <c r="B358" s="1578">
        <v>0</v>
      </c>
      <c r="C358" s="1579">
        <v>0</v>
      </c>
      <c r="D358" s="3786">
        <v>360.3</v>
      </c>
      <c r="E358" s="3786">
        <v>368.4</v>
      </c>
      <c r="F358" s="3793">
        <f t="shared" si="55"/>
        <v>360.3</v>
      </c>
      <c r="G358" s="3779">
        <f t="shared" si="52"/>
        <v>368.4</v>
      </c>
      <c r="H358" s="1580">
        <f t="shared" si="53"/>
        <v>1.0224812656119899</v>
      </c>
      <c r="I358" s="2027">
        <f t="shared" si="54"/>
        <v>515.30054337250613</v>
      </c>
    </row>
    <row r="359" spans="1:9" ht="15" customHeight="1" x14ac:dyDescent="0.2">
      <c r="A359" s="1598" t="s">
        <v>403</v>
      </c>
      <c r="B359" s="1578">
        <v>0</v>
      </c>
      <c r="C359" s="1579">
        <v>0.3</v>
      </c>
      <c r="D359" s="3786">
        <v>402.6</v>
      </c>
      <c r="E359" s="3786">
        <v>412.5</v>
      </c>
      <c r="F359" s="3793">
        <f t="shared" si="55"/>
        <v>402.6</v>
      </c>
      <c r="G359" s="3779">
        <f t="shared" si="52"/>
        <v>412.8</v>
      </c>
      <c r="H359" s="1580">
        <f t="shared" si="53"/>
        <v>1.0253353204172877</v>
      </c>
      <c r="I359" s="2027">
        <f t="shared" si="54"/>
        <v>576.61997884221807</v>
      </c>
    </row>
    <row r="360" spans="1:9" ht="15" customHeight="1" x14ac:dyDescent="0.2">
      <c r="A360" s="1598" t="s">
        <v>405</v>
      </c>
      <c r="B360" s="1578">
        <v>0</v>
      </c>
      <c r="C360" s="1579">
        <v>0</v>
      </c>
      <c r="D360" s="3786">
        <v>433.2</v>
      </c>
      <c r="E360" s="3786">
        <v>427.2</v>
      </c>
      <c r="F360" s="3793">
        <f t="shared" si="55"/>
        <v>433.2</v>
      </c>
      <c r="G360" s="3779">
        <f t="shared" si="52"/>
        <v>427.2</v>
      </c>
      <c r="H360" s="1580">
        <f t="shared" si="53"/>
        <v>0.98614958448753465</v>
      </c>
      <c r="I360" s="2027">
        <f t="shared" si="54"/>
        <v>608.40946738195976</v>
      </c>
    </row>
    <row r="361" spans="1:9" ht="15" customHeight="1" x14ac:dyDescent="0.2">
      <c r="A361" s="1598" t="s">
        <v>407</v>
      </c>
      <c r="B361" s="1578">
        <v>0</v>
      </c>
      <c r="C361" s="1579">
        <v>0</v>
      </c>
      <c r="D361" s="3786">
        <v>420.3</v>
      </c>
      <c r="E361" s="3786">
        <v>411.9</v>
      </c>
      <c r="F361" s="3793">
        <f t="shared" si="55"/>
        <v>420.3</v>
      </c>
      <c r="G361" s="3779">
        <f t="shared" si="52"/>
        <v>411.9</v>
      </c>
      <c r="H361" s="1580">
        <f t="shared" si="53"/>
        <v>0.98001427551748743</v>
      </c>
      <c r="I361" s="2027">
        <f t="shared" si="54"/>
        <v>588.48423938114092</v>
      </c>
    </row>
    <row r="362" spans="1:9" ht="15" customHeight="1" x14ac:dyDescent="0.2">
      <c r="A362" s="1598" t="s">
        <v>408</v>
      </c>
      <c r="B362" s="1578">
        <v>0</v>
      </c>
      <c r="C362" s="1579">
        <v>0.3</v>
      </c>
      <c r="D362" s="3790">
        <v>477</v>
      </c>
      <c r="E362" s="3790">
        <v>472.2</v>
      </c>
      <c r="F362" s="3793">
        <f t="shared" si="55"/>
        <v>477</v>
      </c>
      <c r="G362" s="3779">
        <f t="shared" si="55"/>
        <v>472.5</v>
      </c>
      <c r="H362" s="1580">
        <f t="shared" si="53"/>
        <v>0.99056603773584906</v>
      </c>
      <c r="I362" s="2027">
        <f t="shared" si="54"/>
        <v>671.40542893247448</v>
      </c>
    </row>
    <row r="363" spans="1:9" ht="15" customHeight="1" x14ac:dyDescent="0.2">
      <c r="A363" s="1598" t="s">
        <v>410</v>
      </c>
      <c r="B363" s="1578">
        <v>0</v>
      </c>
      <c r="C363" s="1579">
        <v>0</v>
      </c>
      <c r="D363" s="3786">
        <v>412.2</v>
      </c>
      <c r="E363" s="3786">
        <v>370.2</v>
      </c>
      <c r="F363" s="3793">
        <f t="shared" si="55"/>
        <v>412.2</v>
      </c>
      <c r="G363" s="3779">
        <f t="shared" si="55"/>
        <v>370.2</v>
      </c>
      <c r="H363" s="1580">
        <f t="shared" si="53"/>
        <v>0.89810771470160111</v>
      </c>
      <c r="I363" s="2027">
        <f t="shared" si="54"/>
        <v>554.03689407836373</v>
      </c>
    </row>
    <row r="364" spans="1:9" ht="15" customHeight="1" x14ac:dyDescent="0.2">
      <c r="A364" s="1598" t="s">
        <v>411</v>
      </c>
      <c r="B364" s="1578">
        <v>0</v>
      </c>
      <c r="C364" s="1579">
        <v>0</v>
      </c>
      <c r="D364" s="3786">
        <v>359.7</v>
      </c>
      <c r="E364" s="3789">
        <v>336</v>
      </c>
      <c r="F364" s="3793">
        <f t="shared" si="55"/>
        <v>359.7</v>
      </c>
      <c r="G364" s="3779">
        <f t="shared" si="55"/>
        <v>336</v>
      </c>
      <c r="H364" s="1580">
        <f t="shared" si="53"/>
        <v>0.93411175979983319</v>
      </c>
      <c r="I364" s="2027">
        <f t="shared" si="54"/>
        <v>492.21955467047428</v>
      </c>
    </row>
    <row r="365" spans="1:9" ht="15" customHeight="1" x14ac:dyDescent="0.2">
      <c r="A365" s="1598" t="s">
        <v>412</v>
      </c>
      <c r="B365" s="1578">
        <v>0</v>
      </c>
      <c r="C365" s="1579">
        <v>0.3</v>
      </c>
      <c r="D365" s="3786">
        <v>457.2</v>
      </c>
      <c r="E365" s="3786">
        <v>444.3</v>
      </c>
      <c r="F365" s="3793">
        <f t="shared" si="55"/>
        <v>457.2</v>
      </c>
      <c r="G365" s="3779">
        <f t="shared" si="55"/>
        <v>444.6</v>
      </c>
      <c r="H365" s="1580">
        <f t="shared" si="53"/>
        <v>0.97244094488188981</v>
      </c>
      <c r="I365" s="2027">
        <f t="shared" si="54"/>
        <v>637.73113457004752</v>
      </c>
    </row>
    <row r="366" spans="1:9" ht="15" customHeight="1" x14ac:dyDescent="0.2">
      <c r="A366" s="1598" t="s">
        <v>413</v>
      </c>
      <c r="B366" s="1578">
        <v>0</v>
      </c>
      <c r="C366" s="1579">
        <v>0</v>
      </c>
      <c r="D366" s="3786">
        <v>447.3</v>
      </c>
      <c r="E366" s="3786">
        <v>443.7</v>
      </c>
      <c r="F366" s="3793">
        <f t="shared" si="55"/>
        <v>447.3</v>
      </c>
      <c r="G366" s="3779">
        <f t="shared" si="55"/>
        <v>443.7</v>
      </c>
      <c r="H366" s="1580">
        <f t="shared" si="53"/>
        <v>0.99195171026156936</v>
      </c>
      <c r="I366" s="2027">
        <f t="shared" si="54"/>
        <v>630.0372846109982</v>
      </c>
    </row>
    <row r="367" spans="1:9" ht="15" customHeight="1" x14ac:dyDescent="0.2">
      <c r="A367" s="1598" t="s">
        <v>414</v>
      </c>
      <c r="B367" s="1578">
        <v>0</v>
      </c>
      <c r="C367" s="1579">
        <v>0</v>
      </c>
      <c r="D367" s="3786">
        <v>462.3</v>
      </c>
      <c r="E367" s="3786">
        <v>455.4</v>
      </c>
      <c r="F367" s="3793">
        <f t="shared" si="55"/>
        <v>462.3</v>
      </c>
      <c r="G367" s="3779">
        <f t="shared" si="55"/>
        <v>455.4</v>
      </c>
      <c r="H367" s="1580">
        <f t="shared" si="53"/>
        <v>0.9850746268656716</v>
      </c>
      <c r="I367" s="2027">
        <f t="shared" si="54"/>
        <v>648.9302350792417</v>
      </c>
    </row>
    <row r="368" spans="1:9" ht="15" customHeight="1" thickBot="1" x14ac:dyDescent="0.25">
      <c r="A368" s="1598" t="s">
        <v>415</v>
      </c>
      <c r="B368" s="1578">
        <v>0</v>
      </c>
      <c r="C368" s="1579">
        <v>0.3</v>
      </c>
      <c r="D368" s="3786">
        <v>452.7</v>
      </c>
      <c r="E368" s="3786">
        <v>448.2</v>
      </c>
      <c r="F368" s="3793">
        <f t="shared" si="55"/>
        <v>452.7</v>
      </c>
      <c r="G368" s="3779">
        <f t="shared" si="55"/>
        <v>448.5</v>
      </c>
      <c r="H368" s="1581">
        <f t="shared" si="53"/>
        <v>0.9907223326706428</v>
      </c>
      <c r="I368" s="2027">
        <f t="shared" si="54"/>
        <v>637.25155158696941</v>
      </c>
    </row>
    <row r="369" spans="1:9" ht="15" customHeight="1" thickBot="1" x14ac:dyDescent="0.3">
      <c r="A369" s="1582" t="s">
        <v>416</v>
      </c>
      <c r="B369" s="1583">
        <f>SUM(B345:B368)</f>
        <v>0</v>
      </c>
      <c r="C369" s="1583">
        <v>0</v>
      </c>
      <c r="D369" s="1583">
        <f t="shared" ref="D369:I369" si="56">SUM(D345:D368)</f>
        <v>9848.4</v>
      </c>
      <c r="E369" s="1583">
        <f t="shared" si="56"/>
        <v>9894.5999999999985</v>
      </c>
      <c r="F369" s="1583">
        <f t="shared" si="56"/>
        <v>9848.4</v>
      </c>
      <c r="G369" s="1583">
        <f t="shared" si="56"/>
        <v>9897</v>
      </c>
      <c r="H369" s="3823">
        <f t="shared" si="53"/>
        <v>1.0049348117460704</v>
      </c>
      <c r="I369" s="2023">
        <f t="shared" si="56"/>
        <v>13965.054938648729</v>
      </c>
    </row>
    <row r="370" spans="1:9" ht="15" customHeight="1" x14ac:dyDescent="0.2">
      <c r="A370" s="1586"/>
      <c r="B370" s="1587"/>
      <c r="C370" s="1587"/>
      <c r="D370" s="1587"/>
      <c r="E370" s="1587"/>
      <c r="F370" s="1587"/>
      <c r="G370" s="1587"/>
      <c r="H370" s="1587"/>
      <c r="I370" s="1587"/>
    </row>
    <row r="371" spans="1:9" ht="15" customHeight="1" x14ac:dyDescent="0.2">
      <c r="A371" s="1586"/>
      <c r="B371" s="1587"/>
      <c r="C371" s="1587"/>
      <c r="D371" s="1587"/>
      <c r="E371" s="1587"/>
      <c r="F371" s="1587"/>
      <c r="G371" s="1587"/>
      <c r="H371" s="1587"/>
      <c r="I371" s="1587"/>
    </row>
    <row r="372" spans="1:9" s="1378" customFormat="1" ht="15" customHeight="1" thickBot="1" x14ac:dyDescent="0.3">
      <c r="A372" s="1570" t="s">
        <v>438</v>
      </c>
      <c r="B372" s="1594"/>
      <c r="C372" s="1594"/>
      <c r="D372" s="1589" t="s">
        <v>439</v>
      </c>
      <c r="E372" s="1594"/>
      <c r="F372" s="1588"/>
      <c r="G372" s="1588"/>
      <c r="H372" s="1588"/>
      <c r="I372" s="1588"/>
    </row>
    <row r="373" spans="1:9" ht="15" customHeight="1" thickBot="1" x14ac:dyDescent="0.3">
      <c r="A373" s="4880" t="s">
        <v>368</v>
      </c>
      <c r="B373" s="4805">
        <v>42536</v>
      </c>
      <c r="C373" s="4806"/>
      <c r="D373" s="4807">
        <v>42536</v>
      </c>
      <c r="E373" s="4806"/>
      <c r="F373" s="4852" t="s">
        <v>369</v>
      </c>
      <c r="G373" s="4853"/>
      <c r="H373" s="4854"/>
      <c r="I373" s="4855"/>
    </row>
    <row r="374" spans="1:9" ht="15" customHeight="1" thickBot="1" x14ac:dyDescent="0.3">
      <c r="A374" s="4881"/>
      <c r="B374" s="2019" t="s">
        <v>371</v>
      </c>
      <c r="C374" s="2020" t="s">
        <v>372</v>
      </c>
      <c r="D374" s="2011" t="s">
        <v>371</v>
      </c>
      <c r="E374" s="2020" t="s">
        <v>372</v>
      </c>
      <c r="F374" s="2015" t="s">
        <v>371</v>
      </c>
      <c r="G374" s="2016" t="s">
        <v>372</v>
      </c>
      <c r="H374" s="2030" t="s">
        <v>109</v>
      </c>
      <c r="I374" s="2031" t="s">
        <v>348</v>
      </c>
    </row>
    <row r="375" spans="1:9" ht="15" customHeight="1" x14ac:dyDescent="0.2">
      <c r="A375" s="1597" t="s">
        <v>375</v>
      </c>
      <c r="B375" s="3772">
        <v>90.6</v>
      </c>
      <c r="C375" s="3774">
        <v>72</v>
      </c>
      <c r="D375" s="3794">
        <v>116.1</v>
      </c>
      <c r="E375" s="3786">
        <v>31.5</v>
      </c>
      <c r="F375" s="3792">
        <f>B375+D375</f>
        <v>206.7</v>
      </c>
      <c r="G375" s="3776">
        <f>C375+E375</f>
        <v>103.5</v>
      </c>
      <c r="H375" s="1576">
        <f>G375/F375</f>
        <v>0.50072568940493467</v>
      </c>
      <c r="I375" s="2027">
        <f>SQRT(G375*G375+F375*F375)</f>
        <v>231.16474644720373</v>
      </c>
    </row>
    <row r="376" spans="1:9" ht="15" customHeight="1" x14ac:dyDescent="0.2">
      <c r="A376" s="1598" t="s">
        <v>377</v>
      </c>
      <c r="B376" s="3772">
        <v>89.1</v>
      </c>
      <c r="C376" s="3774">
        <v>72</v>
      </c>
      <c r="D376" s="3794">
        <v>115.8</v>
      </c>
      <c r="E376" s="3786">
        <v>31.8</v>
      </c>
      <c r="F376" s="3793">
        <f t="shared" ref="F376:G391" si="57">B376+D376</f>
        <v>204.89999999999998</v>
      </c>
      <c r="G376" s="3779">
        <f t="shared" si="57"/>
        <v>103.8</v>
      </c>
      <c r="H376" s="1580">
        <f t="shared" ref="H376:H398" si="58">G376/F376</f>
        <v>0.50658857979502203</v>
      </c>
      <c r="I376" s="2027">
        <f t="shared" ref="I376:I398" si="59">SQRT(G376*G376+F376*F376)</f>
        <v>229.69207648501936</v>
      </c>
    </row>
    <row r="377" spans="1:9" ht="15" customHeight="1" x14ac:dyDescent="0.2">
      <c r="A377" s="1598" t="s">
        <v>379</v>
      </c>
      <c r="B377" s="3772">
        <v>88.8</v>
      </c>
      <c r="C377" s="3774">
        <v>72</v>
      </c>
      <c r="D377" s="3794">
        <v>116.1</v>
      </c>
      <c r="E377" s="3786">
        <v>31.5</v>
      </c>
      <c r="F377" s="3793">
        <f t="shared" si="57"/>
        <v>204.89999999999998</v>
      </c>
      <c r="G377" s="3779">
        <f t="shared" si="57"/>
        <v>103.5</v>
      </c>
      <c r="H377" s="1580">
        <f t="shared" si="58"/>
        <v>0.50512445095168379</v>
      </c>
      <c r="I377" s="2027">
        <f t="shared" si="59"/>
        <v>229.55665967250872</v>
      </c>
    </row>
    <row r="378" spans="1:9" ht="15" customHeight="1" x14ac:dyDescent="0.2">
      <c r="A378" s="1598" t="s">
        <v>381</v>
      </c>
      <c r="B378" s="3772">
        <v>88.8</v>
      </c>
      <c r="C378" s="3774">
        <v>72</v>
      </c>
      <c r="D378" s="3794">
        <v>115.8</v>
      </c>
      <c r="E378" s="3786">
        <v>31.5</v>
      </c>
      <c r="F378" s="3793">
        <f t="shared" si="57"/>
        <v>204.6</v>
      </c>
      <c r="G378" s="3779">
        <f t="shared" si="57"/>
        <v>103.5</v>
      </c>
      <c r="H378" s="1580">
        <f t="shared" si="58"/>
        <v>0.50586510263929618</v>
      </c>
      <c r="I378" s="2027">
        <f t="shared" si="59"/>
        <v>229.28892254097229</v>
      </c>
    </row>
    <row r="379" spans="1:9" ht="15" customHeight="1" x14ac:dyDescent="0.2">
      <c r="A379" s="1598" t="s">
        <v>383</v>
      </c>
      <c r="B379" s="3782">
        <v>88.8</v>
      </c>
      <c r="C379" s="3773">
        <v>72</v>
      </c>
      <c r="D379" s="3796">
        <v>116.1</v>
      </c>
      <c r="E379" s="3790">
        <v>31.8</v>
      </c>
      <c r="F379" s="3793">
        <f t="shared" si="57"/>
        <v>204.89999999999998</v>
      </c>
      <c r="G379" s="3779">
        <f t="shared" si="57"/>
        <v>103.8</v>
      </c>
      <c r="H379" s="1580">
        <f t="shared" si="58"/>
        <v>0.50658857979502203</v>
      </c>
      <c r="I379" s="2027">
        <f t="shared" si="59"/>
        <v>229.69207648501936</v>
      </c>
    </row>
    <row r="380" spans="1:9" ht="15" customHeight="1" x14ac:dyDescent="0.2">
      <c r="A380" s="1598" t="s">
        <v>385</v>
      </c>
      <c r="B380" s="3772">
        <v>89.7</v>
      </c>
      <c r="C380" s="3774">
        <v>70.2</v>
      </c>
      <c r="D380" s="3794">
        <v>115.2</v>
      </c>
      <c r="E380" s="3786">
        <v>28.8</v>
      </c>
      <c r="F380" s="3793">
        <f t="shared" si="57"/>
        <v>204.9</v>
      </c>
      <c r="G380" s="3779">
        <f t="shared" si="57"/>
        <v>99</v>
      </c>
      <c r="H380" s="1580">
        <f t="shared" si="58"/>
        <v>0.48316251830161056</v>
      </c>
      <c r="I380" s="2027">
        <f t="shared" si="59"/>
        <v>227.56320001265584</v>
      </c>
    </row>
    <row r="381" spans="1:9" ht="15" customHeight="1" x14ac:dyDescent="0.2">
      <c r="A381" s="1598" t="s">
        <v>387</v>
      </c>
      <c r="B381" s="3772">
        <v>94.5</v>
      </c>
      <c r="C381" s="3774">
        <v>70.2</v>
      </c>
      <c r="D381" s="3794">
        <v>115.5</v>
      </c>
      <c r="E381" s="3786">
        <v>28.8</v>
      </c>
      <c r="F381" s="3793">
        <f t="shared" si="57"/>
        <v>210</v>
      </c>
      <c r="G381" s="3779">
        <f t="shared" si="57"/>
        <v>99</v>
      </c>
      <c r="H381" s="1580">
        <f t="shared" si="58"/>
        <v>0.47142857142857142</v>
      </c>
      <c r="I381" s="2027">
        <f t="shared" si="59"/>
        <v>232.16588896735024</v>
      </c>
    </row>
    <row r="382" spans="1:9" ht="15" customHeight="1" x14ac:dyDescent="0.2">
      <c r="A382" s="1598" t="s">
        <v>389</v>
      </c>
      <c r="B382" s="3772">
        <v>93.3</v>
      </c>
      <c r="C382" s="3774">
        <v>70.5</v>
      </c>
      <c r="D382" s="3794">
        <v>115.2</v>
      </c>
      <c r="E382" s="3786">
        <v>28.5</v>
      </c>
      <c r="F382" s="3793">
        <f t="shared" si="57"/>
        <v>208.5</v>
      </c>
      <c r="G382" s="3779">
        <f t="shared" si="57"/>
        <v>99</v>
      </c>
      <c r="H382" s="1580">
        <f t="shared" si="58"/>
        <v>0.47482014388489208</v>
      </c>
      <c r="I382" s="2027">
        <f t="shared" si="59"/>
        <v>230.80998678566749</v>
      </c>
    </row>
    <row r="383" spans="1:9" ht="15" customHeight="1" x14ac:dyDescent="0.2">
      <c r="A383" s="1598" t="s">
        <v>391</v>
      </c>
      <c r="B383" s="3772">
        <v>96.9</v>
      </c>
      <c r="C383" s="3774">
        <v>69.900000000000006</v>
      </c>
      <c r="D383" s="3794">
        <v>114.9</v>
      </c>
      <c r="E383" s="3786">
        <v>27.6</v>
      </c>
      <c r="F383" s="3793">
        <f t="shared" si="57"/>
        <v>211.8</v>
      </c>
      <c r="G383" s="3779">
        <f t="shared" si="57"/>
        <v>97.5</v>
      </c>
      <c r="H383" s="1580">
        <f t="shared" si="58"/>
        <v>0.46033994334277617</v>
      </c>
      <c r="I383" s="2027">
        <f t="shared" si="59"/>
        <v>233.16408385512551</v>
      </c>
    </row>
    <row r="384" spans="1:9" ht="15" customHeight="1" x14ac:dyDescent="0.2">
      <c r="A384" s="1598" t="s">
        <v>393</v>
      </c>
      <c r="B384" s="3781">
        <v>104.1</v>
      </c>
      <c r="C384" s="3774">
        <v>70.2</v>
      </c>
      <c r="D384" s="3794">
        <v>114.9</v>
      </c>
      <c r="E384" s="3786">
        <v>27</v>
      </c>
      <c r="F384" s="3793">
        <f>B384+D384</f>
        <v>219</v>
      </c>
      <c r="G384" s="3779">
        <f t="shared" si="57"/>
        <v>97.2</v>
      </c>
      <c r="H384" s="1580">
        <f t="shared" si="58"/>
        <v>0.44383561643835617</v>
      </c>
      <c r="I384" s="2027">
        <f t="shared" si="59"/>
        <v>239.60141902751744</v>
      </c>
    </row>
    <row r="385" spans="1:9" ht="15" customHeight="1" x14ac:dyDescent="0.2">
      <c r="A385" s="1598" t="s">
        <v>395</v>
      </c>
      <c r="B385" s="3772">
        <v>102.3</v>
      </c>
      <c r="C385" s="3774">
        <v>69.599999999999994</v>
      </c>
      <c r="D385" s="3794">
        <v>115.2</v>
      </c>
      <c r="E385" s="3786">
        <v>27</v>
      </c>
      <c r="F385" s="3793">
        <f t="shared" ref="F385:G398" si="60">B385+D385</f>
        <v>217.5</v>
      </c>
      <c r="G385" s="3779">
        <f t="shared" si="57"/>
        <v>96.6</v>
      </c>
      <c r="H385" s="1580">
        <f t="shared" si="58"/>
        <v>0.44413793103448274</v>
      </c>
      <c r="I385" s="2027">
        <f t="shared" si="59"/>
        <v>237.98699544302835</v>
      </c>
    </row>
    <row r="386" spans="1:9" ht="15" customHeight="1" x14ac:dyDescent="0.2">
      <c r="A386" s="1598" t="s">
        <v>397</v>
      </c>
      <c r="B386" s="3772">
        <v>100.5</v>
      </c>
      <c r="C386" s="3774">
        <v>70.2</v>
      </c>
      <c r="D386" s="3794">
        <v>114.9</v>
      </c>
      <c r="E386" s="3786">
        <v>27.9</v>
      </c>
      <c r="F386" s="3793">
        <f t="shared" si="60"/>
        <v>215.4</v>
      </c>
      <c r="G386" s="3779">
        <f t="shared" si="57"/>
        <v>98.1</v>
      </c>
      <c r="H386" s="1580">
        <f t="shared" si="58"/>
        <v>0.45543175487465176</v>
      </c>
      <c r="I386" s="2027">
        <f t="shared" si="59"/>
        <v>236.68707189029146</v>
      </c>
    </row>
    <row r="387" spans="1:9" ht="15" customHeight="1" x14ac:dyDescent="0.2">
      <c r="A387" s="1598" t="s">
        <v>399</v>
      </c>
      <c r="B387" s="3772">
        <v>100.5</v>
      </c>
      <c r="C387" s="3774">
        <v>69.900000000000006</v>
      </c>
      <c r="D387" s="3794">
        <v>115.2</v>
      </c>
      <c r="E387" s="3786">
        <v>27.3</v>
      </c>
      <c r="F387" s="3793">
        <f t="shared" si="60"/>
        <v>215.7</v>
      </c>
      <c r="G387" s="3779">
        <f t="shared" si="57"/>
        <v>97.2</v>
      </c>
      <c r="H387" s="1580">
        <f t="shared" si="58"/>
        <v>0.45062586926286513</v>
      </c>
      <c r="I387" s="2027">
        <f t="shared" si="59"/>
        <v>236.58894733271038</v>
      </c>
    </row>
    <row r="388" spans="1:9" ht="15" customHeight="1" x14ac:dyDescent="0.2">
      <c r="A388" s="1598" t="s">
        <v>401</v>
      </c>
      <c r="B388" s="3772">
        <v>103.8</v>
      </c>
      <c r="C388" s="3774">
        <v>70.8</v>
      </c>
      <c r="D388" s="3794">
        <v>115.5</v>
      </c>
      <c r="E388" s="3786">
        <v>28.2</v>
      </c>
      <c r="F388" s="3793">
        <f t="shared" si="60"/>
        <v>219.3</v>
      </c>
      <c r="G388" s="3779">
        <f t="shared" si="57"/>
        <v>99</v>
      </c>
      <c r="H388" s="1580">
        <f t="shared" si="58"/>
        <v>0.45143638850889189</v>
      </c>
      <c r="I388" s="2027">
        <f t="shared" si="59"/>
        <v>240.61066061170274</v>
      </c>
    </row>
    <row r="389" spans="1:9" ht="15" customHeight="1" x14ac:dyDescent="0.2">
      <c r="A389" s="1598" t="s">
        <v>403</v>
      </c>
      <c r="B389" s="3772">
        <v>101.1</v>
      </c>
      <c r="C389" s="3774">
        <v>69.900000000000006</v>
      </c>
      <c r="D389" s="3794">
        <v>114.6</v>
      </c>
      <c r="E389" s="3786">
        <v>27.3</v>
      </c>
      <c r="F389" s="3793">
        <f t="shared" si="60"/>
        <v>215.7</v>
      </c>
      <c r="G389" s="3779">
        <f t="shared" si="57"/>
        <v>97.2</v>
      </c>
      <c r="H389" s="1580">
        <f t="shared" si="58"/>
        <v>0.45062586926286513</v>
      </c>
      <c r="I389" s="2027">
        <f t="shared" si="59"/>
        <v>236.58894733271038</v>
      </c>
    </row>
    <row r="390" spans="1:9" ht="15" customHeight="1" x14ac:dyDescent="0.2">
      <c r="A390" s="1598" t="s">
        <v>405</v>
      </c>
      <c r="B390" s="3772">
        <v>102.3</v>
      </c>
      <c r="C390" s="3783">
        <v>69.599999999999994</v>
      </c>
      <c r="D390" s="3794">
        <v>114.9</v>
      </c>
      <c r="E390" s="3789">
        <v>26.7</v>
      </c>
      <c r="F390" s="3793">
        <f t="shared" si="60"/>
        <v>217.2</v>
      </c>
      <c r="G390" s="3779">
        <f t="shared" si="57"/>
        <v>96.3</v>
      </c>
      <c r="H390" s="1580">
        <f t="shared" si="58"/>
        <v>0.44337016574585636</v>
      </c>
      <c r="I390" s="2027">
        <f t="shared" si="59"/>
        <v>237.59109831809778</v>
      </c>
    </row>
    <row r="391" spans="1:9" ht="15" customHeight="1" x14ac:dyDescent="0.2">
      <c r="A391" s="1598" t="s">
        <v>407</v>
      </c>
      <c r="B391" s="3772">
        <v>99.6</v>
      </c>
      <c r="C391" s="3774">
        <v>69.900000000000006</v>
      </c>
      <c r="D391" s="3794">
        <v>114.6</v>
      </c>
      <c r="E391" s="3786">
        <v>27</v>
      </c>
      <c r="F391" s="3793">
        <f t="shared" si="60"/>
        <v>214.2</v>
      </c>
      <c r="G391" s="3779">
        <f t="shared" si="57"/>
        <v>96.9</v>
      </c>
      <c r="H391" s="1580">
        <f t="shared" si="58"/>
        <v>0.45238095238095244</v>
      </c>
      <c r="I391" s="2027">
        <f t="shared" si="59"/>
        <v>235.09838366096861</v>
      </c>
    </row>
    <row r="392" spans="1:9" ht="15" customHeight="1" x14ac:dyDescent="0.2">
      <c r="A392" s="1598" t="s">
        <v>408</v>
      </c>
      <c r="B392" s="3772">
        <v>101.1</v>
      </c>
      <c r="C392" s="3774">
        <v>69.900000000000006</v>
      </c>
      <c r="D392" s="3794">
        <v>114.9</v>
      </c>
      <c r="E392" s="3786">
        <v>27</v>
      </c>
      <c r="F392" s="3793">
        <f t="shared" si="60"/>
        <v>216</v>
      </c>
      <c r="G392" s="3779">
        <f t="shared" si="60"/>
        <v>96.9</v>
      </c>
      <c r="H392" s="1580">
        <f t="shared" si="58"/>
        <v>0.44861111111111113</v>
      </c>
      <c r="I392" s="2027">
        <f t="shared" si="59"/>
        <v>236.73954042364787</v>
      </c>
    </row>
    <row r="393" spans="1:9" ht="15" customHeight="1" x14ac:dyDescent="0.2">
      <c r="A393" s="1598" t="s">
        <v>410</v>
      </c>
      <c r="B393" s="3772">
        <v>101.4</v>
      </c>
      <c r="C393" s="3774">
        <v>70.8</v>
      </c>
      <c r="D393" s="3795">
        <v>114.6</v>
      </c>
      <c r="E393" s="3786">
        <v>27.3</v>
      </c>
      <c r="F393" s="3793">
        <f t="shared" si="60"/>
        <v>216</v>
      </c>
      <c r="G393" s="3779">
        <f t="shared" si="60"/>
        <v>98.1</v>
      </c>
      <c r="H393" s="1580">
        <f t="shared" si="58"/>
        <v>0.45416666666666666</v>
      </c>
      <c r="I393" s="2027">
        <f t="shared" si="59"/>
        <v>237.23323966088731</v>
      </c>
    </row>
    <row r="394" spans="1:9" ht="15" customHeight="1" x14ac:dyDescent="0.2">
      <c r="A394" s="1598" t="s">
        <v>411</v>
      </c>
      <c r="B394" s="3772">
        <v>98.4</v>
      </c>
      <c r="C394" s="3774">
        <v>70.5</v>
      </c>
      <c r="D394" s="3794">
        <v>114.9</v>
      </c>
      <c r="E394" s="3786">
        <v>27.6</v>
      </c>
      <c r="F394" s="3793">
        <f t="shared" si="60"/>
        <v>213.3</v>
      </c>
      <c r="G394" s="3779">
        <f t="shared" si="60"/>
        <v>98.1</v>
      </c>
      <c r="H394" s="1580">
        <f t="shared" si="58"/>
        <v>0.45991561181434593</v>
      </c>
      <c r="I394" s="2027">
        <f t="shared" si="59"/>
        <v>234.77755429342048</v>
      </c>
    </row>
    <row r="395" spans="1:9" ht="15" customHeight="1" x14ac:dyDescent="0.2">
      <c r="A395" s="1598" t="s">
        <v>412</v>
      </c>
      <c r="B395" s="3772">
        <v>99.6</v>
      </c>
      <c r="C395" s="3774">
        <v>70.2</v>
      </c>
      <c r="D395" s="3794">
        <v>114.9</v>
      </c>
      <c r="E395" s="3786">
        <v>27.9</v>
      </c>
      <c r="F395" s="3793">
        <f t="shared" si="60"/>
        <v>214.5</v>
      </c>
      <c r="G395" s="3779">
        <f t="shared" si="60"/>
        <v>98.1</v>
      </c>
      <c r="H395" s="1580">
        <f t="shared" si="58"/>
        <v>0.45734265734265733</v>
      </c>
      <c r="I395" s="2027">
        <f t="shared" si="59"/>
        <v>235.86831071595861</v>
      </c>
    </row>
    <row r="396" spans="1:9" ht="15" customHeight="1" x14ac:dyDescent="0.2">
      <c r="A396" s="1598" t="s">
        <v>413</v>
      </c>
      <c r="B396" s="3772">
        <v>98.1</v>
      </c>
      <c r="C396" s="3774">
        <v>70.5</v>
      </c>
      <c r="D396" s="3794">
        <v>114.9</v>
      </c>
      <c r="E396" s="3786">
        <v>28.2</v>
      </c>
      <c r="F396" s="3793">
        <f t="shared" si="60"/>
        <v>213</v>
      </c>
      <c r="G396" s="3779">
        <f t="shared" si="60"/>
        <v>98.7</v>
      </c>
      <c r="H396" s="1580">
        <f t="shared" si="58"/>
        <v>0.46338028169014084</v>
      </c>
      <c r="I396" s="2027">
        <f t="shared" si="59"/>
        <v>234.75666124734352</v>
      </c>
    </row>
    <row r="397" spans="1:9" ht="15" customHeight="1" x14ac:dyDescent="0.2">
      <c r="A397" s="1598" t="s">
        <v>414</v>
      </c>
      <c r="B397" s="3772">
        <v>97.8</v>
      </c>
      <c r="C397" s="3774">
        <v>71.099999999999994</v>
      </c>
      <c r="D397" s="3794">
        <v>114.9</v>
      </c>
      <c r="E397" s="3786">
        <v>28.5</v>
      </c>
      <c r="F397" s="3793">
        <f t="shared" si="60"/>
        <v>212.7</v>
      </c>
      <c r="G397" s="3779">
        <f t="shared" si="60"/>
        <v>99.6</v>
      </c>
      <c r="H397" s="1580">
        <f t="shared" si="58"/>
        <v>0.46826516220028208</v>
      </c>
      <c r="I397" s="2027">
        <f t="shared" si="59"/>
        <v>234.86474831272571</v>
      </c>
    </row>
    <row r="398" spans="1:9" ht="15" customHeight="1" thickBot="1" x14ac:dyDescent="0.25">
      <c r="A398" s="1598" t="s">
        <v>415</v>
      </c>
      <c r="B398" s="3797">
        <v>98.4</v>
      </c>
      <c r="C398" s="3798">
        <v>70.5</v>
      </c>
      <c r="D398" s="3794">
        <v>115.2</v>
      </c>
      <c r="E398" s="3786">
        <v>28.2</v>
      </c>
      <c r="F398" s="3793">
        <f t="shared" si="60"/>
        <v>213.60000000000002</v>
      </c>
      <c r="G398" s="3779">
        <f t="shared" si="60"/>
        <v>98.7</v>
      </c>
      <c r="H398" s="1581">
        <f t="shared" si="58"/>
        <v>0.46207865168539325</v>
      </c>
      <c r="I398" s="2027">
        <f t="shared" si="59"/>
        <v>235.30118996724178</v>
      </c>
    </row>
    <row r="399" spans="1:9" ht="15" customHeight="1" thickBot="1" x14ac:dyDescent="0.3">
      <c r="A399" s="1599" t="s">
        <v>416</v>
      </c>
      <c r="B399" s="1583">
        <f>SUM(B375:B398)</f>
        <v>2329.5</v>
      </c>
      <c r="C399" s="1583">
        <f t="shared" ref="C399:I399" si="61">SUM(C375:C398)</f>
        <v>1694.4</v>
      </c>
      <c r="D399" s="1583">
        <f t="shared" si="61"/>
        <v>2764.8</v>
      </c>
      <c r="E399" s="1583">
        <f t="shared" si="61"/>
        <v>684.90000000000009</v>
      </c>
      <c r="F399" s="1583">
        <f t="shared" si="61"/>
        <v>5094.2999999999993</v>
      </c>
      <c r="G399" s="1583">
        <f t="shared" si="61"/>
        <v>2379.2999999999997</v>
      </c>
      <c r="H399" s="3823">
        <f>G399/F399</f>
        <v>0.4670514103998587</v>
      </c>
      <c r="I399" s="2023">
        <f t="shared" si="61"/>
        <v>5623.3924094897748</v>
      </c>
    </row>
    <row r="400" spans="1:9" ht="15" customHeight="1" x14ac:dyDescent="0.2">
      <c r="A400" s="1586"/>
      <c r="B400" s="1587"/>
      <c r="C400" s="1587"/>
      <c r="D400" s="1587"/>
      <c r="E400" s="1587"/>
      <c r="F400" s="1587"/>
      <c r="G400" s="1587"/>
      <c r="H400" s="1587"/>
      <c r="I400" s="1587"/>
    </row>
    <row r="401" spans="1:9" ht="15" customHeight="1" x14ac:dyDescent="0.2">
      <c r="A401" s="1586"/>
      <c r="B401" s="1587"/>
      <c r="C401" s="1587"/>
      <c r="D401" s="1587"/>
      <c r="E401" s="1587"/>
      <c r="F401" s="1587"/>
      <c r="G401" s="1587"/>
      <c r="H401" s="1587"/>
      <c r="I401" s="1587"/>
    </row>
    <row r="402" spans="1:9" s="1378" customFormat="1" ht="15" customHeight="1" thickBot="1" x14ac:dyDescent="0.3">
      <c r="A402" s="1570" t="s">
        <v>440</v>
      </c>
      <c r="B402" s="1594"/>
      <c r="C402" s="1594"/>
      <c r="D402" s="1589" t="s">
        <v>441</v>
      </c>
      <c r="E402" s="1594"/>
      <c r="F402" s="1588"/>
      <c r="G402" s="1588"/>
      <c r="H402" s="1588"/>
      <c r="I402" s="1588"/>
    </row>
    <row r="403" spans="1:9" ht="15" customHeight="1" thickBot="1" x14ac:dyDescent="0.3">
      <c r="A403" s="4878" t="s">
        <v>368</v>
      </c>
      <c r="B403" s="4805">
        <v>42536</v>
      </c>
      <c r="C403" s="4806"/>
      <c r="D403" s="4807">
        <v>42536</v>
      </c>
      <c r="E403" s="4806"/>
      <c r="F403" s="4852" t="s">
        <v>369</v>
      </c>
      <c r="G403" s="4853"/>
      <c r="H403" s="4854"/>
      <c r="I403" s="4855"/>
    </row>
    <row r="404" spans="1:9" ht="15" customHeight="1" thickBot="1" x14ac:dyDescent="0.3">
      <c r="A404" s="4882"/>
      <c r="B404" s="2019" t="s">
        <v>371</v>
      </c>
      <c r="C404" s="2020" t="s">
        <v>372</v>
      </c>
      <c r="D404" s="2011" t="s">
        <v>371</v>
      </c>
      <c r="E404" s="2020" t="s">
        <v>372</v>
      </c>
      <c r="F404" s="2015" t="s">
        <v>371</v>
      </c>
      <c r="G404" s="2016" t="s">
        <v>372</v>
      </c>
      <c r="H404" s="2030" t="s">
        <v>109</v>
      </c>
      <c r="I404" s="2031" t="s">
        <v>348</v>
      </c>
    </row>
    <row r="405" spans="1:9" ht="15" customHeight="1" x14ac:dyDescent="0.2">
      <c r="A405" s="1574" t="s">
        <v>375</v>
      </c>
      <c r="B405" s="3772">
        <v>265.8</v>
      </c>
      <c r="C405" s="3774">
        <v>206.4</v>
      </c>
      <c r="D405" s="3794">
        <v>301.5</v>
      </c>
      <c r="E405" s="3786">
        <v>176.1</v>
      </c>
      <c r="F405" s="3792">
        <f>B405+D405</f>
        <v>567.29999999999995</v>
      </c>
      <c r="G405" s="3776">
        <f>C405+E405</f>
        <v>382.5</v>
      </c>
      <c r="H405" s="1576">
        <f>G405/F405</f>
        <v>0.67424643046007404</v>
      </c>
      <c r="I405" s="2027">
        <f>SQRT(G405*G405+F405*F405)</f>
        <v>684.20431159120881</v>
      </c>
    </row>
    <row r="406" spans="1:9" ht="15" customHeight="1" x14ac:dyDescent="0.2">
      <c r="A406" s="1577" t="s">
        <v>377</v>
      </c>
      <c r="B406" s="3781">
        <v>292.5</v>
      </c>
      <c r="C406" s="3773">
        <v>246</v>
      </c>
      <c r="D406" s="3794">
        <v>358.8</v>
      </c>
      <c r="E406" s="3786">
        <v>247.2</v>
      </c>
      <c r="F406" s="3793">
        <f t="shared" ref="F406:G421" si="62">B406+D406</f>
        <v>651.29999999999995</v>
      </c>
      <c r="G406" s="3779">
        <f t="shared" si="62"/>
        <v>493.2</v>
      </c>
      <c r="H406" s="1580">
        <f t="shared" ref="H406:H429" si="63">G406/F406</f>
        <v>0.75725472132657767</v>
      </c>
      <c r="I406" s="2027">
        <f t="shared" ref="I406:I428" si="64">SQRT(G406*G406+F406*F406)</f>
        <v>816.96874481218674</v>
      </c>
    </row>
    <row r="407" spans="1:9" ht="15" customHeight="1" x14ac:dyDescent="0.2">
      <c r="A407" s="1577" t="s">
        <v>379</v>
      </c>
      <c r="B407" s="3772">
        <v>255.3</v>
      </c>
      <c r="C407" s="3774">
        <v>211.5</v>
      </c>
      <c r="D407" s="3794">
        <v>336.9</v>
      </c>
      <c r="E407" s="3786">
        <v>225.3</v>
      </c>
      <c r="F407" s="3793">
        <f t="shared" si="62"/>
        <v>592.20000000000005</v>
      </c>
      <c r="G407" s="3779">
        <f t="shared" si="62"/>
        <v>436.8</v>
      </c>
      <c r="H407" s="1580">
        <f t="shared" si="63"/>
        <v>0.73758865248226946</v>
      </c>
      <c r="I407" s="2027">
        <f t="shared" si="64"/>
        <v>735.86349277566421</v>
      </c>
    </row>
    <row r="408" spans="1:9" ht="15" customHeight="1" x14ac:dyDescent="0.2">
      <c r="A408" s="1577" t="s">
        <v>381</v>
      </c>
      <c r="B408" s="3772">
        <v>278.39999999999998</v>
      </c>
      <c r="C408" s="3774">
        <v>229.8</v>
      </c>
      <c r="D408" s="3795">
        <v>255.6</v>
      </c>
      <c r="E408" s="3789">
        <v>125.1</v>
      </c>
      <c r="F408" s="3793">
        <f t="shared" si="62"/>
        <v>534</v>
      </c>
      <c r="G408" s="3779">
        <f t="shared" si="62"/>
        <v>354.9</v>
      </c>
      <c r="H408" s="1580">
        <f t="shared" si="63"/>
        <v>0.66460674157303368</v>
      </c>
      <c r="I408" s="2027">
        <f t="shared" si="64"/>
        <v>641.1786100611904</v>
      </c>
    </row>
    <row r="409" spans="1:9" ht="15" customHeight="1" x14ac:dyDescent="0.2">
      <c r="A409" s="1577" t="s">
        <v>383</v>
      </c>
      <c r="B409" s="3772">
        <v>291</v>
      </c>
      <c r="C409" s="3774">
        <v>239.4</v>
      </c>
      <c r="D409" s="3794">
        <v>269.10000000000002</v>
      </c>
      <c r="E409" s="3786">
        <v>140.69999999999999</v>
      </c>
      <c r="F409" s="3793">
        <f t="shared" si="62"/>
        <v>560.1</v>
      </c>
      <c r="G409" s="3779">
        <f t="shared" si="62"/>
        <v>380.1</v>
      </c>
      <c r="H409" s="1580">
        <f t="shared" si="63"/>
        <v>0.67862881628280669</v>
      </c>
      <c r="I409" s="2027">
        <f t="shared" si="64"/>
        <v>676.89587086936797</v>
      </c>
    </row>
    <row r="410" spans="1:9" ht="15" customHeight="1" x14ac:dyDescent="0.2">
      <c r="A410" s="1577" t="s">
        <v>385</v>
      </c>
      <c r="B410" s="3772">
        <v>228</v>
      </c>
      <c r="C410" s="3774">
        <v>161.1</v>
      </c>
      <c r="D410" s="3794">
        <v>308.7</v>
      </c>
      <c r="E410" s="3786">
        <v>171</v>
      </c>
      <c r="F410" s="3793">
        <f t="shared" si="62"/>
        <v>536.70000000000005</v>
      </c>
      <c r="G410" s="3779">
        <f t="shared" si="62"/>
        <v>332.1</v>
      </c>
      <c r="H410" s="1580">
        <f t="shared" si="63"/>
        <v>0.61878144214645048</v>
      </c>
      <c r="I410" s="2027">
        <f t="shared" si="64"/>
        <v>631.13968342990449</v>
      </c>
    </row>
    <row r="411" spans="1:9" ht="15" customHeight="1" x14ac:dyDescent="0.2">
      <c r="A411" s="1577" t="s">
        <v>387</v>
      </c>
      <c r="B411" s="3772">
        <v>229.5</v>
      </c>
      <c r="C411" s="3774">
        <v>160.80000000000001</v>
      </c>
      <c r="D411" s="3794">
        <v>319.2</v>
      </c>
      <c r="E411" s="3786">
        <v>181.5</v>
      </c>
      <c r="F411" s="3793">
        <f t="shared" si="62"/>
        <v>548.70000000000005</v>
      </c>
      <c r="G411" s="3779">
        <f t="shared" si="62"/>
        <v>342.3</v>
      </c>
      <c r="H411" s="1580">
        <f t="shared" si="63"/>
        <v>0.62383816293056316</v>
      </c>
      <c r="I411" s="2027">
        <f t="shared" si="64"/>
        <v>646.71553251796888</v>
      </c>
    </row>
    <row r="412" spans="1:9" ht="15" customHeight="1" x14ac:dyDescent="0.2">
      <c r="A412" s="1577" t="s">
        <v>389</v>
      </c>
      <c r="B412" s="3772">
        <v>260.10000000000002</v>
      </c>
      <c r="C412" s="3774">
        <v>187.8</v>
      </c>
      <c r="D412" s="3794">
        <v>306</v>
      </c>
      <c r="E412" s="3786">
        <v>171.3</v>
      </c>
      <c r="F412" s="3793">
        <f t="shared" si="62"/>
        <v>566.1</v>
      </c>
      <c r="G412" s="3779">
        <f t="shared" si="62"/>
        <v>359.1</v>
      </c>
      <c r="H412" s="1580">
        <f t="shared" si="63"/>
        <v>0.6343402225755167</v>
      </c>
      <c r="I412" s="2027">
        <f t="shared" si="64"/>
        <v>670.38945397432974</v>
      </c>
    </row>
    <row r="413" spans="1:9" ht="15" customHeight="1" x14ac:dyDescent="0.2">
      <c r="A413" s="1577" t="s">
        <v>391</v>
      </c>
      <c r="B413" s="3772">
        <v>239.4</v>
      </c>
      <c r="C413" s="3774">
        <v>168.6</v>
      </c>
      <c r="D413" s="3794">
        <v>353.1</v>
      </c>
      <c r="E413" s="3786">
        <v>239.4</v>
      </c>
      <c r="F413" s="3793">
        <f t="shared" si="62"/>
        <v>592.5</v>
      </c>
      <c r="G413" s="3779">
        <f t="shared" si="62"/>
        <v>408</v>
      </c>
      <c r="H413" s="1580">
        <f t="shared" si="63"/>
        <v>0.68860759493670887</v>
      </c>
      <c r="I413" s="2027">
        <f t="shared" si="64"/>
        <v>719.38880308217199</v>
      </c>
    </row>
    <row r="414" spans="1:9" ht="15" customHeight="1" x14ac:dyDescent="0.2">
      <c r="A414" s="1577" t="s">
        <v>393</v>
      </c>
      <c r="B414" s="3772">
        <v>219.3</v>
      </c>
      <c r="C414" s="3774">
        <v>148.19999999999999</v>
      </c>
      <c r="D414" s="3794">
        <v>330.9</v>
      </c>
      <c r="E414" s="3786">
        <v>205.8</v>
      </c>
      <c r="F414" s="3793">
        <f>B414+D414</f>
        <v>550.20000000000005</v>
      </c>
      <c r="G414" s="3779">
        <f t="shared" si="62"/>
        <v>354</v>
      </c>
      <c r="H414" s="1580">
        <f t="shared" si="63"/>
        <v>0.6434023991275899</v>
      </c>
      <c r="I414" s="2027">
        <f t="shared" si="64"/>
        <v>654.244633145737</v>
      </c>
    </row>
    <row r="415" spans="1:9" ht="15" customHeight="1" x14ac:dyDescent="0.2">
      <c r="A415" s="1577" t="s">
        <v>395</v>
      </c>
      <c r="B415" s="3772">
        <v>257.7</v>
      </c>
      <c r="C415" s="3774">
        <v>182.1</v>
      </c>
      <c r="D415" s="3794">
        <v>318.89999999999998</v>
      </c>
      <c r="E415" s="3786">
        <v>185.7</v>
      </c>
      <c r="F415" s="3793">
        <f t="shared" ref="F415:G428" si="65">B415+D415</f>
        <v>576.59999999999991</v>
      </c>
      <c r="G415" s="3779">
        <f t="shared" si="62"/>
        <v>367.79999999999995</v>
      </c>
      <c r="H415" s="1580">
        <f t="shared" si="63"/>
        <v>0.63787721123829344</v>
      </c>
      <c r="I415" s="2027">
        <f t="shared" si="64"/>
        <v>683.918416187194</v>
      </c>
    </row>
    <row r="416" spans="1:9" ht="15" customHeight="1" x14ac:dyDescent="0.2">
      <c r="A416" s="1577" t="s">
        <v>397</v>
      </c>
      <c r="B416" s="3772">
        <v>246.3</v>
      </c>
      <c r="C416" s="3774">
        <v>178.5</v>
      </c>
      <c r="D416" s="3794">
        <v>311.7</v>
      </c>
      <c r="E416" s="3786">
        <v>179.4</v>
      </c>
      <c r="F416" s="3793">
        <f t="shared" si="65"/>
        <v>558</v>
      </c>
      <c r="G416" s="3779">
        <f t="shared" si="62"/>
        <v>357.9</v>
      </c>
      <c r="H416" s="1580">
        <f t="shared" si="63"/>
        <v>0.64139784946236555</v>
      </c>
      <c r="I416" s="2027">
        <f t="shared" si="64"/>
        <v>662.91508505991931</v>
      </c>
    </row>
    <row r="417" spans="1:9" ht="15" customHeight="1" x14ac:dyDescent="0.2">
      <c r="A417" s="1577" t="s">
        <v>399</v>
      </c>
      <c r="B417" s="3772">
        <v>184.5</v>
      </c>
      <c r="C417" s="3774">
        <v>100.8</v>
      </c>
      <c r="D417" s="3794">
        <v>322.2</v>
      </c>
      <c r="E417" s="3786">
        <v>191.4</v>
      </c>
      <c r="F417" s="3793">
        <f t="shared" si="65"/>
        <v>506.7</v>
      </c>
      <c r="G417" s="3779">
        <f t="shared" si="62"/>
        <v>292.2</v>
      </c>
      <c r="H417" s="1580">
        <f t="shared" si="63"/>
        <v>0.57667258732978088</v>
      </c>
      <c r="I417" s="2027">
        <f t="shared" si="64"/>
        <v>584.91514769238108</v>
      </c>
    </row>
    <row r="418" spans="1:9" ht="15" customHeight="1" x14ac:dyDescent="0.2">
      <c r="A418" s="1577" t="s">
        <v>401</v>
      </c>
      <c r="B418" s="3772">
        <v>237.3</v>
      </c>
      <c r="C418" s="3774">
        <v>161.4</v>
      </c>
      <c r="D418" s="3794">
        <v>326.7</v>
      </c>
      <c r="E418" s="3786">
        <v>202.8</v>
      </c>
      <c r="F418" s="3793">
        <f t="shared" si="65"/>
        <v>564</v>
      </c>
      <c r="G418" s="3779">
        <f t="shared" si="62"/>
        <v>364.20000000000005</v>
      </c>
      <c r="H418" s="1580">
        <f t="shared" si="63"/>
        <v>0.64574468085106396</v>
      </c>
      <c r="I418" s="2027">
        <f t="shared" si="64"/>
        <v>671.36997251887874</v>
      </c>
    </row>
    <row r="419" spans="1:9" ht="15" customHeight="1" x14ac:dyDescent="0.2">
      <c r="A419" s="1577" t="s">
        <v>403</v>
      </c>
      <c r="B419" s="3772">
        <v>259.8</v>
      </c>
      <c r="C419" s="3774">
        <v>187.8</v>
      </c>
      <c r="D419" s="3794">
        <v>364.2</v>
      </c>
      <c r="E419" s="3786">
        <v>249.6</v>
      </c>
      <c r="F419" s="3793">
        <f t="shared" si="65"/>
        <v>624</v>
      </c>
      <c r="G419" s="3779">
        <f t="shared" si="62"/>
        <v>437.4</v>
      </c>
      <c r="H419" s="1580">
        <f t="shared" si="63"/>
        <v>0.70096153846153841</v>
      </c>
      <c r="I419" s="2027">
        <f t="shared" si="64"/>
        <v>762.03330635871816</v>
      </c>
    </row>
    <row r="420" spans="1:9" ht="15" customHeight="1" x14ac:dyDescent="0.2">
      <c r="A420" s="1577" t="s">
        <v>405</v>
      </c>
      <c r="B420" s="3772">
        <v>216</v>
      </c>
      <c r="C420" s="3774">
        <v>144</v>
      </c>
      <c r="D420" s="3794">
        <v>354.6</v>
      </c>
      <c r="E420" s="3786">
        <v>241.8</v>
      </c>
      <c r="F420" s="3793">
        <f t="shared" si="65"/>
        <v>570.6</v>
      </c>
      <c r="G420" s="3779">
        <f t="shared" si="62"/>
        <v>385.8</v>
      </c>
      <c r="H420" s="1580">
        <f t="shared" si="63"/>
        <v>0.67613038906414302</v>
      </c>
      <c r="I420" s="2027">
        <f t="shared" si="64"/>
        <v>688.78588835718756</v>
      </c>
    </row>
    <row r="421" spans="1:9" ht="15" customHeight="1" x14ac:dyDescent="0.2">
      <c r="A421" s="1577" t="s">
        <v>407</v>
      </c>
      <c r="B421" s="3772">
        <v>236.1</v>
      </c>
      <c r="C421" s="3774">
        <v>158.4</v>
      </c>
      <c r="D421" s="3794">
        <v>311.7</v>
      </c>
      <c r="E421" s="3786">
        <v>184.5</v>
      </c>
      <c r="F421" s="3793">
        <f t="shared" si="65"/>
        <v>547.79999999999995</v>
      </c>
      <c r="G421" s="3779">
        <f t="shared" si="62"/>
        <v>342.9</v>
      </c>
      <c r="H421" s="1580">
        <f t="shared" si="63"/>
        <v>0.62595837897042717</v>
      </c>
      <c r="I421" s="2027">
        <f t="shared" si="64"/>
        <v>646.27026080425514</v>
      </c>
    </row>
    <row r="422" spans="1:9" ht="15" customHeight="1" x14ac:dyDescent="0.2">
      <c r="A422" s="1577" t="s">
        <v>408</v>
      </c>
      <c r="B422" s="3772">
        <v>246.6</v>
      </c>
      <c r="C422" s="3774">
        <v>162.9</v>
      </c>
      <c r="D422" s="3794">
        <v>287.39999999999998</v>
      </c>
      <c r="E422" s="3786">
        <v>157.19999999999999</v>
      </c>
      <c r="F422" s="3793">
        <f t="shared" si="65"/>
        <v>534</v>
      </c>
      <c r="G422" s="3779">
        <f t="shared" si="65"/>
        <v>320.10000000000002</v>
      </c>
      <c r="H422" s="1580">
        <f t="shared" si="63"/>
        <v>0.59943820224719102</v>
      </c>
      <c r="I422" s="2027">
        <f t="shared" si="64"/>
        <v>622.59136678884329</v>
      </c>
    </row>
    <row r="423" spans="1:9" ht="15" customHeight="1" x14ac:dyDescent="0.2">
      <c r="A423" s="1577" t="s">
        <v>410</v>
      </c>
      <c r="B423" s="3772">
        <v>194.7</v>
      </c>
      <c r="C423" s="3774">
        <v>108.3</v>
      </c>
      <c r="D423" s="3794">
        <v>295.2</v>
      </c>
      <c r="E423" s="3786">
        <v>174.9</v>
      </c>
      <c r="F423" s="3793">
        <f t="shared" si="65"/>
        <v>489.9</v>
      </c>
      <c r="G423" s="3779">
        <f t="shared" si="65"/>
        <v>283.2</v>
      </c>
      <c r="H423" s="1580">
        <f t="shared" si="63"/>
        <v>0.57807715860379671</v>
      </c>
      <c r="I423" s="2027">
        <f t="shared" si="64"/>
        <v>565.86592935076067</v>
      </c>
    </row>
    <row r="424" spans="1:9" ht="15" customHeight="1" x14ac:dyDescent="0.2">
      <c r="A424" s="1577" t="s">
        <v>411</v>
      </c>
      <c r="B424" s="3782">
        <v>182.4</v>
      </c>
      <c r="C424" s="3783">
        <v>98.1</v>
      </c>
      <c r="D424" s="3794">
        <v>258.89999999999998</v>
      </c>
      <c r="E424" s="3786">
        <v>137.1</v>
      </c>
      <c r="F424" s="3793">
        <f t="shared" si="65"/>
        <v>441.29999999999995</v>
      </c>
      <c r="G424" s="3779">
        <f t="shared" si="65"/>
        <v>235.2</v>
      </c>
      <c r="H424" s="1580">
        <f t="shared" si="63"/>
        <v>0.53297076818490829</v>
      </c>
      <c r="I424" s="2027">
        <f t="shared" si="64"/>
        <v>500.06472581056943</v>
      </c>
    </row>
    <row r="425" spans="1:9" ht="15" customHeight="1" x14ac:dyDescent="0.2">
      <c r="A425" s="1577" t="s">
        <v>412</v>
      </c>
      <c r="B425" s="3772">
        <v>224.7</v>
      </c>
      <c r="C425" s="3774">
        <v>135.30000000000001</v>
      </c>
      <c r="D425" s="3794">
        <v>308.7</v>
      </c>
      <c r="E425" s="3786">
        <v>186.3</v>
      </c>
      <c r="F425" s="3793">
        <f t="shared" si="65"/>
        <v>533.4</v>
      </c>
      <c r="G425" s="3779">
        <f t="shared" si="65"/>
        <v>321.60000000000002</v>
      </c>
      <c r="H425" s="1580">
        <f t="shared" si="63"/>
        <v>0.60292463442069744</v>
      </c>
      <c r="I425" s="2027">
        <f t="shared" si="64"/>
        <v>622.84999799309628</v>
      </c>
    </row>
    <row r="426" spans="1:9" ht="15" customHeight="1" x14ac:dyDescent="0.2">
      <c r="A426" s="1577" t="s">
        <v>413</v>
      </c>
      <c r="B426" s="3772">
        <v>207.3</v>
      </c>
      <c r="C426" s="3774">
        <v>122.4</v>
      </c>
      <c r="D426" s="3796">
        <v>375</v>
      </c>
      <c r="E426" s="3790">
        <v>274.8</v>
      </c>
      <c r="F426" s="3793">
        <f t="shared" si="65"/>
        <v>582.29999999999995</v>
      </c>
      <c r="G426" s="3779">
        <f t="shared" si="65"/>
        <v>397.20000000000005</v>
      </c>
      <c r="H426" s="1580">
        <f t="shared" si="63"/>
        <v>0.68212261720762501</v>
      </c>
      <c r="I426" s="2027">
        <f t="shared" si="64"/>
        <v>704.8695836819744</v>
      </c>
    </row>
    <row r="427" spans="1:9" ht="15" customHeight="1" x14ac:dyDescent="0.2">
      <c r="A427" s="1577" t="s">
        <v>414</v>
      </c>
      <c r="B427" s="3772">
        <v>183</v>
      </c>
      <c r="C427" s="3774">
        <v>99</v>
      </c>
      <c r="D427" s="3794">
        <v>340.8</v>
      </c>
      <c r="E427" s="3786">
        <v>228.3</v>
      </c>
      <c r="F427" s="3793">
        <f t="shared" si="65"/>
        <v>523.79999999999995</v>
      </c>
      <c r="G427" s="3779">
        <f t="shared" si="65"/>
        <v>327.3</v>
      </c>
      <c r="H427" s="1580">
        <f t="shared" si="63"/>
        <v>0.62485681557846517</v>
      </c>
      <c r="I427" s="2027">
        <f t="shared" si="64"/>
        <v>617.65016797536771</v>
      </c>
    </row>
    <row r="428" spans="1:9" ht="15" customHeight="1" thickBot="1" x14ac:dyDescent="0.25">
      <c r="A428" s="1577" t="s">
        <v>415</v>
      </c>
      <c r="B428" s="3797">
        <v>211.2</v>
      </c>
      <c r="C428" s="3798">
        <v>122.4</v>
      </c>
      <c r="D428" s="3794">
        <v>306.3</v>
      </c>
      <c r="E428" s="3786">
        <v>187.5</v>
      </c>
      <c r="F428" s="3793">
        <f t="shared" si="65"/>
        <v>517.5</v>
      </c>
      <c r="G428" s="3779">
        <f t="shared" si="65"/>
        <v>309.89999999999998</v>
      </c>
      <c r="H428" s="1581">
        <f t="shared" si="63"/>
        <v>0.59884057971014493</v>
      </c>
      <c r="I428" s="2027">
        <f t="shared" si="64"/>
        <v>603.19504308308103</v>
      </c>
    </row>
    <row r="429" spans="1:9" ht="15" customHeight="1" thickBot="1" x14ac:dyDescent="0.3">
      <c r="A429" s="1582" t="s">
        <v>416</v>
      </c>
      <c r="B429" s="1583">
        <f>SUM(B405:B428)</f>
        <v>5646.9000000000005</v>
      </c>
      <c r="C429" s="1583">
        <f t="shared" ref="C429:I429" si="66">SUM(C405:C428)</f>
        <v>3921.0000000000009</v>
      </c>
      <c r="D429" s="1583">
        <f t="shared" si="66"/>
        <v>7622.0999999999995</v>
      </c>
      <c r="E429" s="1583">
        <f t="shared" si="66"/>
        <v>4664.7000000000007</v>
      </c>
      <c r="F429" s="1583">
        <f t="shared" si="66"/>
        <v>13268.999999999998</v>
      </c>
      <c r="G429" s="1583">
        <f t="shared" si="66"/>
        <v>8585.6999999999989</v>
      </c>
      <c r="H429" s="3823">
        <f t="shared" si="63"/>
        <v>0.64704951390458965</v>
      </c>
      <c r="I429" s="2023">
        <f t="shared" si="66"/>
        <v>15814.284027921958</v>
      </c>
    </row>
    <row r="430" spans="1:9" ht="15" customHeight="1" x14ac:dyDescent="0.2">
      <c r="A430" s="1586"/>
      <c r="B430" s="1587"/>
      <c r="C430" s="1587"/>
      <c r="D430" s="1587"/>
      <c r="E430" s="1587"/>
      <c r="F430" s="1587"/>
      <c r="G430" s="1587"/>
      <c r="H430" s="1587"/>
      <c r="I430" s="1587"/>
    </row>
    <row r="431" spans="1:9" ht="15" customHeight="1" x14ac:dyDescent="0.2">
      <c r="A431" s="1586"/>
      <c r="B431" s="1587"/>
      <c r="C431" s="1587"/>
      <c r="D431" s="1587"/>
      <c r="E431" s="1587"/>
      <c r="F431" s="1587"/>
      <c r="G431" s="1587"/>
      <c r="H431" s="1587"/>
      <c r="I431" s="1587"/>
    </row>
    <row r="432" spans="1:9" s="1378" customFormat="1" ht="15" customHeight="1" thickBot="1" x14ac:dyDescent="0.3">
      <c r="A432" s="1570" t="s">
        <v>442</v>
      </c>
      <c r="B432" s="1594"/>
      <c r="C432" s="1594"/>
      <c r="D432" s="1589" t="s">
        <v>443</v>
      </c>
      <c r="E432" s="1594"/>
      <c r="F432" s="1588"/>
      <c r="G432" s="1588"/>
      <c r="H432" s="1588"/>
      <c r="I432" s="1588"/>
    </row>
    <row r="433" spans="1:9" ht="15" customHeight="1" thickBot="1" x14ac:dyDescent="0.3">
      <c r="A433" s="4880" t="s">
        <v>368</v>
      </c>
      <c r="B433" s="4805">
        <v>42536</v>
      </c>
      <c r="C433" s="4806"/>
      <c r="D433" s="4805">
        <v>42536</v>
      </c>
      <c r="E433" s="4806"/>
      <c r="F433" s="4852" t="s">
        <v>369</v>
      </c>
      <c r="G433" s="4853"/>
      <c r="H433" s="4854"/>
      <c r="I433" s="4855"/>
    </row>
    <row r="434" spans="1:9" ht="15" customHeight="1" thickBot="1" x14ac:dyDescent="0.3">
      <c r="A434" s="4881"/>
      <c r="B434" s="2019" t="s">
        <v>371</v>
      </c>
      <c r="C434" s="2020" t="s">
        <v>372</v>
      </c>
      <c r="D434" s="2019" t="s">
        <v>371</v>
      </c>
      <c r="E434" s="2020" t="s">
        <v>372</v>
      </c>
      <c r="F434" s="2015" t="s">
        <v>371</v>
      </c>
      <c r="G434" s="2016" t="s">
        <v>372</v>
      </c>
      <c r="H434" s="2030" t="s">
        <v>109</v>
      </c>
      <c r="I434" s="2031" t="s">
        <v>348</v>
      </c>
    </row>
    <row r="435" spans="1:9" ht="15" customHeight="1" x14ac:dyDescent="0.2">
      <c r="A435" s="1574" t="s">
        <v>375</v>
      </c>
      <c r="B435" s="3786">
        <v>1106.4000000000001</v>
      </c>
      <c r="C435" s="3786">
        <v>0</v>
      </c>
      <c r="D435" s="3786">
        <v>925.2</v>
      </c>
      <c r="E435" s="3786">
        <v>0</v>
      </c>
      <c r="F435" s="3792">
        <f>B435+D435</f>
        <v>2031.6000000000001</v>
      </c>
      <c r="G435" s="3776">
        <f>C435+E435</f>
        <v>0</v>
      </c>
      <c r="H435" s="1576">
        <f>G435/F435</f>
        <v>0</v>
      </c>
      <c r="I435" s="2027">
        <f>SQRT(G435*G435+F435*F435)</f>
        <v>2031.6000000000001</v>
      </c>
    </row>
    <row r="436" spans="1:9" ht="15" customHeight="1" x14ac:dyDescent="0.2">
      <c r="A436" s="1577" t="s">
        <v>377</v>
      </c>
      <c r="B436" s="3786">
        <v>1077</v>
      </c>
      <c r="C436" s="3786">
        <v>0</v>
      </c>
      <c r="D436" s="3786">
        <v>925.8</v>
      </c>
      <c r="E436" s="3786">
        <v>0</v>
      </c>
      <c r="F436" s="3793">
        <f t="shared" ref="F436:G451" si="67">B436+D436</f>
        <v>2002.8</v>
      </c>
      <c r="G436" s="3779">
        <f t="shared" si="67"/>
        <v>0</v>
      </c>
      <c r="H436" s="1580">
        <f t="shared" ref="H436:H459" si="68">G436/F436</f>
        <v>0</v>
      </c>
      <c r="I436" s="2027">
        <f t="shared" ref="I436:I458" si="69">SQRT(G436*G436+F436*F436)</f>
        <v>2002.8</v>
      </c>
    </row>
    <row r="437" spans="1:9" ht="15" customHeight="1" x14ac:dyDescent="0.2">
      <c r="A437" s="1577" t="s">
        <v>379</v>
      </c>
      <c r="B437" s="3786">
        <v>1081.2</v>
      </c>
      <c r="C437" s="3786">
        <v>0</v>
      </c>
      <c r="D437" s="3786">
        <v>924</v>
      </c>
      <c r="E437" s="3786">
        <v>0</v>
      </c>
      <c r="F437" s="3793">
        <f t="shared" si="67"/>
        <v>2005.2</v>
      </c>
      <c r="G437" s="3779">
        <f t="shared" si="67"/>
        <v>0</v>
      </c>
      <c r="H437" s="1580">
        <f t="shared" si="68"/>
        <v>0</v>
      </c>
      <c r="I437" s="2027">
        <f t="shared" si="69"/>
        <v>2005.2</v>
      </c>
    </row>
    <row r="438" spans="1:9" ht="15" customHeight="1" x14ac:dyDescent="0.2">
      <c r="A438" s="1577" t="s">
        <v>381</v>
      </c>
      <c r="B438" s="3786">
        <v>1081.8</v>
      </c>
      <c r="C438" s="3786">
        <v>0</v>
      </c>
      <c r="D438" s="3789">
        <v>922.2</v>
      </c>
      <c r="E438" s="3786">
        <v>0</v>
      </c>
      <c r="F438" s="3793">
        <f t="shared" si="67"/>
        <v>2004</v>
      </c>
      <c r="G438" s="3779">
        <f t="shared" si="67"/>
        <v>0</v>
      </c>
      <c r="H438" s="1580">
        <f t="shared" si="68"/>
        <v>0</v>
      </c>
      <c r="I438" s="2027">
        <f t="shared" si="69"/>
        <v>2004</v>
      </c>
    </row>
    <row r="439" spans="1:9" ht="15" customHeight="1" x14ac:dyDescent="0.2">
      <c r="A439" s="1577" t="s">
        <v>383</v>
      </c>
      <c r="B439" s="3786">
        <v>1098</v>
      </c>
      <c r="C439" s="3786">
        <v>0</v>
      </c>
      <c r="D439" s="3786">
        <v>931.8</v>
      </c>
      <c r="E439" s="3786">
        <v>0</v>
      </c>
      <c r="F439" s="3793">
        <f t="shared" si="67"/>
        <v>2029.8</v>
      </c>
      <c r="G439" s="3779">
        <f t="shared" si="67"/>
        <v>0</v>
      </c>
      <c r="H439" s="1580">
        <f t="shared" si="68"/>
        <v>0</v>
      </c>
      <c r="I439" s="2027">
        <f t="shared" si="69"/>
        <v>2029.8</v>
      </c>
    </row>
    <row r="440" spans="1:9" ht="15" customHeight="1" x14ac:dyDescent="0.2">
      <c r="A440" s="1577" t="s">
        <v>385</v>
      </c>
      <c r="B440" s="3786">
        <v>1094.4000000000001</v>
      </c>
      <c r="C440" s="3786">
        <v>0</v>
      </c>
      <c r="D440" s="3786">
        <v>923.4</v>
      </c>
      <c r="E440" s="3786">
        <v>0</v>
      </c>
      <c r="F440" s="3793">
        <f t="shared" si="67"/>
        <v>2017.8000000000002</v>
      </c>
      <c r="G440" s="3779">
        <f t="shared" si="67"/>
        <v>0</v>
      </c>
      <c r="H440" s="1580">
        <f t="shared" si="68"/>
        <v>0</v>
      </c>
      <c r="I440" s="2027">
        <f t="shared" si="69"/>
        <v>2017.8000000000002</v>
      </c>
    </row>
    <row r="441" spans="1:9" ht="15" customHeight="1" x14ac:dyDescent="0.2">
      <c r="A441" s="1577" t="s">
        <v>387</v>
      </c>
      <c r="B441" s="3790">
        <v>1130.4000000000001</v>
      </c>
      <c r="C441" s="3786">
        <v>0</v>
      </c>
      <c r="D441" s="3786">
        <v>930</v>
      </c>
      <c r="E441" s="3786">
        <v>0</v>
      </c>
      <c r="F441" s="3793">
        <f t="shared" si="67"/>
        <v>2060.4</v>
      </c>
      <c r="G441" s="3779">
        <f t="shared" si="67"/>
        <v>0</v>
      </c>
      <c r="H441" s="1580">
        <f t="shared" si="68"/>
        <v>0</v>
      </c>
      <c r="I441" s="2027">
        <f t="shared" si="69"/>
        <v>2060.4</v>
      </c>
    </row>
    <row r="442" spans="1:9" ht="15" customHeight="1" x14ac:dyDescent="0.2">
      <c r="A442" s="1577" t="s">
        <v>389</v>
      </c>
      <c r="B442" s="3786">
        <v>1119</v>
      </c>
      <c r="C442" s="3786">
        <v>0</v>
      </c>
      <c r="D442" s="3786">
        <v>933.6</v>
      </c>
      <c r="E442" s="3786">
        <v>0</v>
      </c>
      <c r="F442" s="3793">
        <f t="shared" si="67"/>
        <v>2052.6</v>
      </c>
      <c r="G442" s="3779">
        <f t="shared" si="67"/>
        <v>0</v>
      </c>
      <c r="H442" s="1580">
        <f t="shared" si="68"/>
        <v>0</v>
      </c>
      <c r="I442" s="2027">
        <f t="shared" si="69"/>
        <v>2052.6</v>
      </c>
    </row>
    <row r="443" spans="1:9" ht="15" customHeight="1" x14ac:dyDescent="0.2">
      <c r="A443" s="1577" t="s">
        <v>391</v>
      </c>
      <c r="B443" s="3786">
        <v>1091.4000000000001</v>
      </c>
      <c r="C443" s="3786">
        <v>0</v>
      </c>
      <c r="D443" s="3786">
        <v>933.6</v>
      </c>
      <c r="E443" s="3789">
        <v>0</v>
      </c>
      <c r="F443" s="3793">
        <f t="shared" si="67"/>
        <v>2025</v>
      </c>
      <c r="G443" s="3779">
        <f t="shared" si="67"/>
        <v>0</v>
      </c>
      <c r="H443" s="1580">
        <f t="shared" si="68"/>
        <v>0</v>
      </c>
      <c r="I443" s="2027">
        <f t="shared" si="69"/>
        <v>2025</v>
      </c>
    </row>
    <row r="444" spans="1:9" ht="15" customHeight="1" x14ac:dyDescent="0.2">
      <c r="A444" s="1577" t="s">
        <v>393</v>
      </c>
      <c r="B444" s="3786">
        <v>1078.8</v>
      </c>
      <c r="C444" s="3786">
        <v>0</v>
      </c>
      <c r="D444" s="3786">
        <v>1318.8</v>
      </c>
      <c r="E444" s="3786">
        <v>112.8</v>
      </c>
      <c r="F444" s="3793">
        <f>B444+D444</f>
        <v>2397.6</v>
      </c>
      <c r="G444" s="3779">
        <f t="shared" si="67"/>
        <v>112.8</v>
      </c>
      <c r="H444" s="1580">
        <f t="shared" si="68"/>
        <v>4.7047047047047048E-2</v>
      </c>
      <c r="I444" s="2027">
        <f t="shared" si="69"/>
        <v>2400.2519867713891</v>
      </c>
    </row>
    <row r="445" spans="1:9" ht="15" customHeight="1" x14ac:dyDescent="0.2">
      <c r="A445" s="1577" t="s">
        <v>395</v>
      </c>
      <c r="B445" s="3786">
        <v>1074.5999999999999</v>
      </c>
      <c r="C445" s="3786">
        <v>0</v>
      </c>
      <c r="D445" s="3786">
        <v>1550.4</v>
      </c>
      <c r="E445" s="3786">
        <v>187.2</v>
      </c>
      <c r="F445" s="3793">
        <f t="shared" ref="F445:G458" si="70">B445+D445</f>
        <v>2625</v>
      </c>
      <c r="G445" s="3779">
        <f t="shared" si="67"/>
        <v>187.2</v>
      </c>
      <c r="H445" s="1580">
        <f t="shared" si="68"/>
        <v>7.1314285714285705E-2</v>
      </c>
      <c r="I445" s="2027">
        <f t="shared" si="69"/>
        <v>2631.6665518260479</v>
      </c>
    </row>
    <row r="446" spans="1:9" ht="15" customHeight="1" x14ac:dyDescent="0.2">
      <c r="A446" s="1577" t="s">
        <v>397</v>
      </c>
      <c r="B446" s="3786">
        <v>1079.4000000000001</v>
      </c>
      <c r="C446" s="3786">
        <v>0</v>
      </c>
      <c r="D446" s="3786">
        <v>1565.4</v>
      </c>
      <c r="E446" s="3786">
        <v>198</v>
      </c>
      <c r="F446" s="3793">
        <f t="shared" si="70"/>
        <v>2644.8</v>
      </c>
      <c r="G446" s="3779">
        <f t="shared" si="67"/>
        <v>198</v>
      </c>
      <c r="H446" s="1580">
        <f t="shared" si="68"/>
        <v>7.4863883847549897E-2</v>
      </c>
      <c r="I446" s="2027">
        <f t="shared" si="69"/>
        <v>2652.2011688407047</v>
      </c>
    </row>
    <row r="447" spans="1:9" ht="15" customHeight="1" x14ac:dyDescent="0.2">
      <c r="A447" s="1577" t="s">
        <v>399</v>
      </c>
      <c r="B447" s="3786">
        <v>947.4</v>
      </c>
      <c r="C447" s="3786">
        <v>0</v>
      </c>
      <c r="D447" s="3786">
        <v>1701.6</v>
      </c>
      <c r="E447" s="3786">
        <v>333.6</v>
      </c>
      <c r="F447" s="3793">
        <f t="shared" si="70"/>
        <v>2649</v>
      </c>
      <c r="G447" s="3779">
        <f t="shared" si="67"/>
        <v>333.6</v>
      </c>
      <c r="H447" s="1580">
        <f t="shared" si="68"/>
        <v>0.1259343148357871</v>
      </c>
      <c r="I447" s="2027">
        <f t="shared" si="69"/>
        <v>2669.9232123789629</v>
      </c>
    </row>
    <row r="448" spans="1:9" ht="15" customHeight="1" x14ac:dyDescent="0.2">
      <c r="A448" s="1577" t="s">
        <v>401</v>
      </c>
      <c r="B448" s="3786">
        <v>924</v>
      </c>
      <c r="C448" s="3786">
        <v>0</v>
      </c>
      <c r="D448" s="3786">
        <v>1747.2</v>
      </c>
      <c r="E448" s="3786">
        <v>388.8</v>
      </c>
      <c r="F448" s="3793">
        <f t="shared" si="70"/>
        <v>2671.2</v>
      </c>
      <c r="G448" s="3779">
        <f t="shared" si="67"/>
        <v>388.8</v>
      </c>
      <c r="H448" s="1580">
        <f t="shared" si="68"/>
        <v>0.14555256064690028</v>
      </c>
      <c r="I448" s="2027">
        <f t="shared" si="69"/>
        <v>2699.3471210646471</v>
      </c>
    </row>
    <row r="449" spans="1:9" ht="15" customHeight="1" x14ac:dyDescent="0.2">
      <c r="A449" s="1577" t="s">
        <v>403</v>
      </c>
      <c r="B449" s="3786">
        <v>913.8</v>
      </c>
      <c r="C449" s="3786">
        <v>0</v>
      </c>
      <c r="D449" s="3786">
        <v>1758.6</v>
      </c>
      <c r="E449" s="3786">
        <v>388.8</v>
      </c>
      <c r="F449" s="3793">
        <f t="shared" si="70"/>
        <v>2672.3999999999996</v>
      </c>
      <c r="G449" s="3779">
        <f t="shared" si="67"/>
        <v>388.8</v>
      </c>
      <c r="H449" s="1580">
        <f t="shared" si="68"/>
        <v>0.14548720251459366</v>
      </c>
      <c r="I449" s="2027">
        <f t="shared" si="69"/>
        <v>2700.5346137385459</v>
      </c>
    </row>
    <row r="450" spans="1:9" ht="15" customHeight="1" x14ac:dyDescent="0.2">
      <c r="A450" s="1577" t="s">
        <v>405</v>
      </c>
      <c r="B450" s="3789">
        <v>897</v>
      </c>
      <c r="C450" s="3786">
        <v>0</v>
      </c>
      <c r="D450" s="3786">
        <v>1779</v>
      </c>
      <c r="E450" s="3786">
        <v>393</v>
      </c>
      <c r="F450" s="3793">
        <f t="shared" si="70"/>
        <v>2676</v>
      </c>
      <c r="G450" s="3779">
        <f t="shared" si="67"/>
        <v>393</v>
      </c>
      <c r="H450" s="1580">
        <f t="shared" si="68"/>
        <v>0.14686098654708521</v>
      </c>
      <c r="I450" s="2027">
        <f t="shared" si="69"/>
        <v>2704.7042352168564</v>
      </c>
    </row>
    <row r="451" spans="1:9" ht="15" customHeight="1" x14ac:dyDescent="0.2">
      <c r="A451" s="1577" t="s">
        <v>407</v>
      </c>
      <c r="B451" s="3786">
        <v>900</v>
      </c>
      <c r="C451" s="3786">
        <v>0</v>
      </c>
      <c r="D451" s="3786">
        <v>1783.2</v>
      </c>
      <c r="E451" s="3786">
        <v>397.2</v>
      </c>
      <c r="F451" s="3793">
        <f t="shared" si="70"/>
        <v>2683.2</v>
      </c>
      <c r="G451" s="3779">
        <f t="shared" si="67"/>
        <v>397.2</v>
      </c>
      <c r="H451" s="1580">
        <f t="shared" si="68"/>
        <v>0.14803220035778175</v>
      </c>
      <c r="I451" s="2027">
        <f t="shared" si="69"/>
        <v>2712.4398758313519</v>
      </c>
    </row>
    <row r="452" spans="1:9" ht="15" customHeight="1" x14ac:dyDescent="0.2">
      <c r="A452" s="1577" t="s">
        <v>408</v>
      </c>
      <c r="B452" s="3786">
        <v>902.4</v>
      </c>
      <c r="C452" s="3786">
        <v>0</v>
      </c>
      <c r="D452" s="3786">
        <v>1780.8</v>
      </c>
      <c r="E452" s="3786">
        <v>391.2</v>
      </c>
      <c r="F452" s="3793">
        <f t="shared" si="70"/>
        <v>2683.2</v>
      </c>
      <c r="G452" s="3779">
        <f t="shared" si="70"/>
        <v>391.2</v>
      </c>
      <c r="H452" s="1580">
        <f t="shared" si="68"/>
        <v>0.14579606440071557</v>
      </c>
      <c r="I452" s="2027">
        <f t="shared" si="69"/>
        <v>2711.5677531642095</v>
      </c>
    </row>
    <row r="453" spans="1:9" ht="15" customHeight="1" x14ac:dyDescent="0.2">
      <c r="A453" s="1577" t="s">
        <v>410</v>
      </c>
      <c r="B453" s="3786">
        <v>899.4</v>
      </c>
      <c r="C453" s="3786">
        <v>0</v>
      </c>
      <c r="D453" s="3786">
        <v>1789.2</v>
      </c>
      <c r="E453" s="3786">
        <v>396.6</v>
      </c>
      <c r="F453" s="3793">
        <f t="shared" si="70"/>
        <v>2688.6</v>
      </c>
      <c r="G453" s="3779">
        <f t="shared" si="70"/>
        <v>396.6</v>
      </c>
      <c r="H453" s="1580">
        <f t="shared" si="68"/>
        <v>0.14751171613479136</v>
      </c>
      <c r="I453" s="2027">
        <f t="shared" si="69"/>
        <v>2717.6941549777084</v>
      </c>
    </row>
    <row r="454" spans="1:9" ht="15" customHeight="1" x14ac:dyDescent="0.2">
      <c r="A454" s="1577" t="s">
        <v>411</v>
      </c>
      <c r="B454" s="3786">
        <v>900</v>
      </c>
      <c r="C454" s="3786">
        <v>0</v>
      </c>
      <c r="D454" s="3786">
        <v>1788.6</v>
      </c>
      <c r="E454" s="3786">
        <v>399.6</v>
      </c>
      <c r="F454" s="3793">
        <f t="shared" si="70"/>
        <v>2688.6</v>
      </c>
      <c r="G454" s="3779">
        <f t="shared" si="70"/>
        <v>399.6</v>
      </c>
      <c r="H454" s="1580">
        <f t="shared" si="68"/>
        <v>0.14862753849587146</v>
      </c>
      <c r="I454" s="2027">
        <f t="shared" si="69"/>
        <v>2718.1335728768004</v>
      </c>
    </row>
    <row r="455" spans="1:9" ht="15" customHeight="1" x14ac:dyDescent="0.2">
      <c r="A455" s="1577" t="s">
        <v>412</v>
      </c>
      <c r="B455" s="3786">
        <v>933.6</v>
      </c>
      <c r="C455" s="3786">
        <v>0</v>
      </c>
      <c r="D455" s="3790">
        <v>1800.6</v>
      </c>
      <c r="E455" s="3790">
        <v>402</v>
      </c>
      <c r="F455" s="3793">
        <f t="shared" si="70"/>
        <v>2734.2</v>
      </c>
      <c r="G455" s="3779">
        <f t="shared" si="70"/>
        <v>402</v>
      </c>
      <c r="H455" s="1580">
        <f t="shared" si="68"/>
        <v>0.14702655255650648</v>
      </c>
      <c r="I455" s="2027">
        <f t="shared" si="69"/>
        <v>2763.5943334722624</v>
      </c>
    </row>
    <row r="456" spans="1:9" ht="15" customHeight="1" x14ac:dyDescent="0.2">
      <c r="A456" s="1577" t="s">
        <v>413</v>
      </c>
      <c r="B456" s="3786">
        <v>931.8</v>
      </c>
      <c r="C456" s="3786">
        <v>0</v>
      </c>
      <c r="D456" s="3786">
        <v>1351.8</v>
      </c>
      <c r="E456" s="3786">
        <v>120.6</v>
      </c>
      <c r="F456" s="3793">
        <f t="shared" si="70"/>
        <v>2283.6</v>
      </c>
      <c r="G456" s="3779">
        <f t="shared" si="70"/>
        <v>120.6</v>
      </c>
      <c r="H456" s="1580">
        <f t="shared" si="68"/>
        <v>5.2811350499211769E-2</v>
      </c>
      <c r="I456" s="2027">
        <f t="shared" si="69"/>
        <v>2286.7823070856571</v>
      </c>
    </row>
    <row r="457" spans="1:9" ht="15" customHeight="1" x14ac:dyDescent="0.2">
      <c r="A457" s="1577" t="s">
        <v>414</v>
      </c>
      <c r="B457" s="3786">
        <v>915</v>
      </c>
      <c r="C457" s="3786">
        <v>0</v>
      </c>
      <c r="D457" s="3786">
        <v>1163.4000000000001</v>
      </c>
      <c r="E457" s="3786">
        <v>3</v>
      </c>
      <c r="F457" s="3793">
        <f t="shared" si="70"/>
        <v>2078.4</v>
      </c>
      <c r="G457" s="3779">
        <f t="shared" si="70"/>
        <v>3</v>
      </c>
      <c r="H457" s="1580">
        <f t="shared" si="68"/>
        <v>1.443418013856813E-3</v>
      </c>
      <c r="I457" s="2027">
        <f t="shared" si="69"/>
        <v>2078.4021651258931</v>
      </c>
    </row>
    <row r="458" spans="1:9" ht="15" customHeight="1" thickBot="1" x14ac:dyDescent="0.25">
      <c r="A458" s="1577" t="s">
        <v>415</v>
      </c>
      <c r="B458" s="3786">
        <v>906.6</v>
      </c>
      <c r="C458" s="3790">
        <v>0</v>
      </c>
      <c r="D458" s="3786">
        <v>1155</v>
      </c>
      <c r="E458" s="3786">
        <v>1.2</v>
      </c>
      <c r="F458" s="3793">
        <f t="shared" si="70"/>
        <v>2061.6</v>
      </c>
      <c r="G458" s="3779">
        <f t="shared" si="70"/>
        <v>1.2</v>
      </c>
      <c r="H458" s="1581">
        <f t="shared" si="68"/>
        <v>5.8207217694994178E-4</v>
      </c>
      <c r="I458" s="2027">
        <f t="shared" si="69"/>
        <v>2061.6003492432765</v>
      </c>
    </row>
    <row r="459" spans="1:9" ht="15" customHeight="1" thickBot="1" x14ac:dyDescent="0.3">
      <c r="A459" s="1582" t="s">
        <v>416</v>
      </c>
      <c r="B459" s="1583">
        <f>SUM(B435:B458)</f>
        <v>24083.399999999998</v>
      </c>
      <c r="C459" s="1583">
        <f t="shared" ref="C459:I459" si="71">SUM(C435:C458)</f>
        <v>0</v>
      </c>
      <c r="D459" s="1583">
        <f t="shared" si="71"/>
        <v>32383.199999999997</v>
      </c>
      <c r="E459" s="1583">
        <f t="shared" si="71"/>
        <v>4113.5999999999995</v>
      </c>
      <c r="F459" s="1583">
        <f t="shared" si="71"/>
        <v>56466.599999999984</v>
      </c>
      <c r="G459" s="1583">
        <f t="shared" si="71"/>
        <v>4113.5999999999995</v>
      </c>
      <c r="H459" s="3823">
        <f t="shared" si="68"/>
        <v>7.2850145041493564E-2</v>
      </c>
      <c r="I459" s="2023">
        <f t="shared" si="71"/>
        <v>56738.043401614319</v>
      </c>
    </row>
    <row r="460" spans="1:9" ht="15" customHeight="1" x14ac:dyDescent="0.2">
      <c r="A460" s="1586"/>
      <c r="B460" s="1587"/>
      <c r="C460" s="1587"/>
      <c r="D460" s="1587"/>
      <c r="E460" s="1587"/>
      <c r="F460" s="1587"/>
      <c r="G460" s="1587"/>
      <c r="H460" s="1587"/>
      <c r="I460" s="1587"/>
    </row>
    <row r="461" spans="1:9" ht="15" customHeight="1" x14ac:dyDescent="0.2">
      <c r="A461" s="1586"/>
      <c r="B461" s="1587"/>
      <c r="C461" s="1587"/>
      <c r="D461" s="1587"/>
      <c r="E461" s="1587"/>
      <c r="F461" s="1587"/>
      <c r="G461" s="1587"/>
      <c r="H461" s="1587"/>
      <c r="I461" s="1587"/>
    </row>
    <row r="462" spans="1:9" s="1378" customFormat="1" ht="15" customHeight="1" thickBot="1" x14ac:dyDescent="0.3">
      <c r="A462" s="1570" t="s">
        <v>444</v>
      </c>
      <c r="B462" s="1594"/>
      <c r="C462" s="1594"/>
      <c r="D462" s="1589" t="s">
        <v>445</v>
      </c>
      <c r="E462" s="1594"/>
      <c r="F462" s="1588"/>
      <c r="G462" s="1588"/>
      <c r="H462" s="1588"/>
      <c r="I462" s="1588"/>
    </row>
    <row r="463" spans="1:9" ht="15" customHeight="1" thickBot="1" x14ac:dyDescent="0.3">
      <c r="A463" s="4880" t="s">
        <v>368</v>
      </c>
      <c r="B463" s="4805">
        <v>42536</v>
      </c>
      <c r="C463" s="4806"/>
      <c r="D463" s="4807">
        <v>42536</v>
      </c>
      <c r="E463" s="4806"/>
      <c r="F463" s="4852" t="s">
        <v>369</v>
      </c>
      <c r="G463" s="4853"/>
      <c r="H463" s="4854"/>
      <c r="I463" s="4855"/>
    </row>
    <row r="464" spans="1:9" ht="15" customHeight="1" thickBot="1" x14ac:dyDescent="0.3">
      <c r="A464" s="4881"/>
      <c r="B464" s="2019" t="s">
        <v>371</v>
      </c>
      <c r="C464" s="2020" t="s">
        <v>372</v>
      </c>
      <c r="D464" s="2011" t="s">
        <v>371</v>
      </c>
      <c r="E464" s="2020" t="s">
        <v>372</v>
      </c>
      <c r="F464" s="2015" t="s">
        <v>371</v>
      </c>
      <c r="G464" s="2016" t="s">
        <v>372</v>
      </c>
      <c r="H464" s="2030" t="s">
        <v>109</v>
      </c>
      <c r="I464" s="2031" t="s">
        <v>348</v>
      </c>
    </row>
    <row r="465" spans="1:9" ht="15" customHeight="1" x14ac:dyDescent="0.2">
      <c r="A465" s="1597" t="s">
        <v>375</v>
      </c>
      <c r="B465" s="3772">
        <v>935.7</v>
      </c>
      <c r="C465" s="3774">
        <v>0</v>
      </c>
      <c r="D465" s="3794">
        <v>1775.1</v>
      </c>
      <c r="E465" s="3786">
        <v>444.9</v>
      </c>
      <c r="F465" s="3792">
        <f>B465+D465</f>
        <v>2710.8</v>
      </c>
      <c r="G465" s="3776">
        <f>C465+E465</f>
        <v>444.9</v>
      </c>
      <c r="H465" s="1576">
        <f>G465/F465</f>
        <v>0.16412129260734837</v>
      </c>
      <c r="I465" s="2027">
        <f>SQRT(G465*G465+F465*F465)</f>
        <v>2747.0661895920894</v>
      </c>
    </row>
    <row r="466" spans="1:9" ht="15" customHeight="1" x14ac:dyDescent="0.2">
      <c r="A466" s="1598" t="s">
        <v>377</v>
      </c>
      <c r="B466" s="3772">
        <v>936.9</v>
      </c>
      <c r="C466" s="3774">
        <v>0</v>
      </c>
      <c r="D466" s="3794">
        <v>1761.3</v>
      </c>
      <c r="E466" s="3786">
        <v>441</v>
      </c>
      <c r="F466" s="3793">
        <f t="shared" ref="F466:G481" si="72">B466+D466</f>
        <v>2698.2</v>
      </c>
      <c r="G466" s="3779">
        <f t="shared" si="72"/>
        <v>441</v>
      </c>
      <c r="H466" s="1580">
        <f t="shared" ref="H466:H489" si="73">G466/F466</f>
        <v>0.16344229486324216</v>
      </c>
      <c r="I466" s="2027">
        <f t="shared" ref="I466:I488" si="74">SQRT(G466*G466+F466*F466)</f>
        <v>2734.0015069491092</v>
      </c>
    </row>
    <row r="467" spans="1:9" ht="15" customHeight="1" x14ac:dyDescent="0.2">
      <c r="A467" s="1598" t="s">
        <v>379</v>
      </c>
      <c r="B467" s="3772">
        <v>930.3</v>
      </c>
      <c r="C467" s="3774">
        <v>0</v>
      </c>
      <c r="D467" s="3794">
        <v>1747.2</v>
      </c>
      <c r="E467" s="3786">
        <v>426.3</v>
      </c>
      <c r="F467" s="3793">
        <f t="shared" si="72"/>
        <v>2677.5</v>
      </c>
      <c r="G467" s="3779">
        <f t="shared" si="72"/>
        <v>426.3</v>
      </c>
      <c r="H467" s="1580">
        <f t="shared" si="73"/>
        <v>0.1592156862745098</v>
      </c>
      <c r="I467" s="2027">
        <f t="shared" si="74"/>
        <v>2711.2244355641237</v>
      </c>
    </row>
    <row r="468" spans="1:9" ht="15" customHeight="1" x14ac:dyDescent="0.2">
      <c r="A468" s="1598" t="s">
        <v>381</v>
      </c>
      <c r="B468" s="3772">
        <v>930.6</v>
      </c>
      <c r="C468" s="3774">
        <v>0</v>
      </c>
      <c r="D468" s="3794">
        <v>1723.2</v>
      </c>
      <c r="E468" s="3786">
        <v>404.7</v>
      </c>
      <c r="F468" s="3793">
        <f t="shared" si="72"/>
        <v>2653.8</v>
      </c>
      <c r="G468" s="3779">
        <f t="shared" si="72"/>
        <v>404.7</v>
      </c>
      <c r="H468" s="1580">
        <f t="shared" si="73"/>
        <v>0.15249830431833597</v>
      </c>
      <c r="I468" s="2027">
        <f t="shared" si="74"/>
        <v>2684.4806816216801</v>
      </c>
    </row>
    <row r="469" spans="1:9" ht="15" customHeight="1" x14ac:dyDescent="0.2">
      <c r="A469" s="1598" t="s">
        <v>383</v>
      </c>
      <c r="B469" s="3772">
        <v>922.8</v>
      </c>
      <c r="C469" s="3774">
        <v>0</v>
      </c>
      <c r="D469" s="3794">
        <v>1721.4</v>
      </c>
      <c r="E469" s="3786">
        <v>404.7</v>
      </c>
      <c r="F469" s="3793">
        <f t="shared" si="72"/>
        <v>2644.2</v>
      </c>
      <c r="G469" s="3779">
        <f t="shared" si="72"/>
        <v>404.7</v>
      </c>
      <c r="H469" s="1580">
        <f t="shared" si="73"/>
        <v>0.15305196278647606</v>
      </c>
      <c r="I469" s="2027">
        <f t="shared" si="74"/>
        <v>2674.9907906383528</v>
      </c>
    </row>
    <row r="470" spans="1:9" ht="15" customHeight="1" x14ac:dyDescent="0.2">
      <c r="A470" s="1598" t="s">
        <v>385</v>
      </c>
      <c r="B470" s="3772">
        <v>921.9</v>
      </c>
      <c r="C470" s="3774">
        <v>0</v>
      </c>
      <c r="D470" s="3794">
        <v>1725</v>
      </c>
      <c r="E470" s="3786">
        <v>369.3</v>
      </c>
      <c r="F470" s="3793">
        <f t="shared" si="72"/>
        <v>2646.9</v>
      </c>
      <c r="G470" s="3779">
        <f t="shared" si="72"/>
        <v>369.3</v>
      </c>
      <c r="H470" s="1580">
        <f t="shared" si="73"/>
        <v>0.13952170463561148</v>
      </c>
      <c r="I470" s="2027">
        <f t="shared" si="74"/>
        <v>2672.5385123511319</v>
      </c>
    </row>
    <row r="471" spans="1:9" ht="15" customHeight="1" x14ac:dyDescent="0.2">
      <c r="A471" s="1598" t="s">
        <v>387</v>
      </c>
      <c r="B471" s="3772">
        <v>843</v>
      </c>
      <c r="C471" s="3774">
        <v>0</v>
      </c>
      <c r="D471" s="3794">
        <v>1708.5</v>
      </c>
      <c r="E471" s="3786">
        <v>360.9</v>
      </c>
      <c r="F471" s="3793">
        <f t="shared" si="72"/>
        <v>2551.5</v>
      </c>
      <c r="G471" s="3779">
        <f t="shared" si="72"/>
        <v>360.9</v>
      </c>
      <c r="H471" s="1580">
        <f t="shared" si="73"/>
        <v>0.14144620811287478</v>
      </c>
      <c r="I471" s="2027">
        <f t="shared" si="74"/>
        <v>2576.8975649024155</v>
      </c>
    </row>
    <row r="472" spans="1:9" ht="15" customHeight="1" x14ac:dyDescent="0.2">
      <c r="A472" s="1598" t="s">
        <v>389</v>
      </c>
      <c r="B472" s="3772">
        <v>769.2</v>
      </c>
      <c r="C472" s="3774">
        <v>0</v>
      </c>
      <c r="D472" s="3794">
        <v>1733.7</v>
      </c>
      <c r="E472" s="3786">
        <v>381.3</v>
      </c>
      <c r="F472" s="3793">
        <f t="shared" si="72"/>
        <v>2502.9</v>
      </c>
      <c r="G472" s="3779">
        <f t="shared" si="72"/>
        <v>381.3</v>
      </c>
      <c r="H472" s="1580">
        <f t="shared" si="73"/>
        <v>0.15234328179311998</v>
      </c>
      <c r="I472" s="2027">
        <f t="shared" si="74"/>
        <v>2531.7776561143755</v>
      </c>
    </row>
    <row r="473" spans="1:9" ht="15" customHeight="1" x14ac:dyDescent="0.2">
      <c r="A473" s="1598" t="s">
        <v>391</v>
      </c>
      <c r="B473" s="3782">
        <v>763.8</v>
      </c>
      <c r="C473" s="3774">
        <v>0</v>
      </c>
      <c r="D473" s="3794">
        <v>1746.6</v>
      </c>
      <c r="E473" s="3786">
        <v>384</v>
      </c>
      <c r="F473" s="3793">
        <f t="shared" si="72"/>
        <v>2510.3999999999996</v>
      </c>
      <c r="G473" s="3779">
        <f t="shared" si="72"/>
        <v>384</v>
      </c>
      <c r="H473" s="1580">
        <f t="shared" si="73"/>
        <v>0.1529636711281071</v>
      </c>
      <c r="I473" s="2027">
        <f t="shared" si="74"/>
        <v>2539.5992124742829</v>
      </c>
    </row>
    <row r="474" spans="1:9" ht="15" customHeight="1" x14ac:dyDescent="0.2">
      <c r="A474" s="1598" t="s">
        <v>393</v>
      </c>
      <c r="B474" s="3772">
        <v>800.7</v>
      </c>
      <c r="C474" s="3774">
        <v>0</v>
      </c>
      <c r="D474" s="3794">
        <v>1738.2</v>
      </c>
      <c r="E474" s="3786">
        <v>365.1</v>
      </c>
      <c r="F474" s="3793">
        <f>B474+D474</f>
        <v>2538.9</v>
      </c>
      <c r="G474" s="3779">
        <f t="shared" si="72"/>
        <v>365.1</v>
      </c>
      <c r="H474" s="1580">
        <f t="shared" si="73"/>
        <v>0.14380243412501478</v>
      </c>
      <c r="I474" s="2027">
        <f t="shared" si="74"/>
        <v>2565.016806962481</v>
      </c>
    </row>
    <row r="475" spans="1:9" ht="15" customHeight="1" x14ac:dyDescent="0.2">
      <c r="A475" s="1598" t="s">
        <v>395</v>
      </c>
      <c r="B475" s="3772">
        <v>801.9</v>
      </c>
      <c r="C475" s="3774">
        <v>0</v>
      </c>
      <c r="D475" s="3794">
        <v>1690.2</v>
      </c>
      <c r="E475" s="3786">
        <v>318.89999999999998</v>
      </c>
      <c r="F475" s="3793">
        <f t="shared" ref="F475:G488" si="75">B475+D475</f>
        <v>2492.1</v>
      </c>
      <c r="G475" s="3779">
        <f t="shared" si="72"/>
        <v>318.89999999999998</v>
      </c>
      <c r="H475" s="1580">
        <f t="shared" si="73"/>
        <v>0.12796436740098713</v>
      </c>
      <c r="I475" s="2027">
        <f t="shared" si="74"/>
        <v>2512.4210674168453</v>
      </c>
    </row>
    <row r="476" spans="1:9" ht="15" customHeight="1" x14ac:dyDescent="0.2">
      <c r="A476" s="1598" t="s">
        <v>397</v>
      </c>
      <c r="B476" s="3772">
        <v>804.9</v>
      </c>
      <c r="C476" s="3774">
        <v>0</v>
      </c>
      <c r="D476" s="3794">
        <v>1769.7</v>
      </c>
      <c r="E476" s="3786">
        <v>380.4</v>
      </c>
      <c r="F476" s="3793">
        <f t="shared" si="75"/>
        <v>2574.6</v>
      </c>
      <c r="G476" s="3779">
        <f t="shared" si="72"/>
        <v>380.4</v>
      </c>
      <c r="H476" s="1580">
        <f t="shared" si="73"/>
        <v>0.1477511069680727</v>
      </c>
      <c r="I476" s="2027">
        <f t="shared" si="74"/>
        <v>2602.5505412959801</v>
      </c>
    </row>
    <row r="477" spans="1:9" ht="15" customHeight="1" x14ac:dyDescent="0.2">
      <c r="A477" s="1598" t="s">
        <v>399</v>
      </c>
      <c r="B477" s="3772">
        <v>809.1</v>
      </c>
      <c r="C477" s="3774">
        <v>0</v>
      </c>
      <c r="D477" s="3794">
        <v>1791.9</v>
      </c>
      <c r="E477" s="3786">
        <v>395.4</v>
      </c>
      <c r="F477" s="3793">
        <f t="shared" si="75"/>
        <v>2601</v>
      </c>
      <c r="G477" s="3779">
        <f t="shared" si="72"/>
        <v>395.4</v>
      </c>
      <c r="H477" s="1580">
        <f t="shared" si="73"/>
        <v>0.15201845444059975</v>
      </c>
      <c r="I477" s="2027">
        <f t="shared" si="74"/>
        <v>2630.8823918982011</v>
      </c>
    </row>
    <row r="478" spans="1:9" ht="15" customHeight="1" x14ac:dyDescent="0.2">
      <c r="A478" s="1598" t="s">
        <v>401</v>
      </c>
      <c r="B478" s="3772">
        <v>933.3</v>
      </c>
      <c r="C478" s="3774">
        <v>0</v>
      </c>
      <c r="D478" s="3796">
        <v>1832.1</v>
      </c>
      <c r="E478" s="3790">
        <v>450.3</v>
      </c>
      <c r="F478" s="3793">
        <f t="shared" si="75"/>
        <v>2765.3999999999996</v>
      </c>
      <c r="G478" s="3779">
        <f t="shared" si="72"/>
        <v>450.3</v>
      </c>
      <c r="H478" s="1580">
        <f t="shared" si="73"/>
        <v>0.16283358646127144</v>
      </c>
      <c r="I478" s="2027">
        <f t="shared" si="74"/>
        <v>2801.8221303287614</v>
      </c>
    </row>
    <row r="479" spans="1:9" ht="15" customHeight="1" x14ac:dyDescent="0.2">
      <c r="A479" s="1598" t="s">
        <v>403</v>
      </c>
      <c r="B479" s="3772">
        <v>930.9</v>
      </c>
      <c r="C479" s="3774">
        <v>0</v>
      </c>
      <c r="D479" s="3794">
        <v>1827.9</v>
      </c>
      <c r="E479" s="3786">
        <v>432</v>
      </c>
      <c r="F479" s="3793">
        <f t="shared" si="75"/>
        <v>2758.8</v>
      </c>
      <c r="G479" s="3779">
        <f t="shared" si="72"/>
        <v>432</v>
      </c>
      <c r="H479" s="1580">
        <f t="shared" si="73"/>
        <v>0.15658982166159199</v>
      </c>
      <c r="I479" s="2027">
        <f t="shared" si="74"/>
        <v>2792.4185646138371</v>
      </c>
    </row>
    <row r="480" spans="1:9" ht="15" customHeight="1" x14ac:dyDescent="0.2">
      <c r="A480" s="1598" t="s">
        <v>405</v>
      </c>
      <c r="B480" s="3772">
        <v>961.2</v>
      </c>
      <c r="C480" s="3774">
        <v>0</v>
      </c>
      <c r="D480" s="3794">
        <v>1824.6</v>
      </c>
      <c r="E480" s="3786">
        <v>425.1</v>
      </c>
      <c r="F480" s="3793">
        <f t="shared" si="75"/>
        <v>2785.8</v>
      </c>
      <c r="G480" s="3779">
        <f t="shared" si="72"/>
        <v>425.1</v>
      </c>
      <c r="H480" s="1580">
        <f t="shared" si="73"/>
        <v>0.15259530475985353</v>
      </c>
      <c r="I480" s="2027">
        <f t="shared" si="74"/>
        <v>2818.0474889540101</v>
      </c>
    </row>
    <row r="481" spans="1:15" ht="15" customHeight="1" x14ac:dyDescent="0.2">
      <c r="A481" s="1598" t="s">
        <v>407</v>
      </c>
      <c r="B481" s="3781">
        <v>966</v>
      </c>
      <c r="C481" s="3774">
        <v>0</v>
      </c>
      <c r="D481" s="3794">
        <v>1803</v>
      </c>
      <c r="E481" s="3786">
        <v>406.2</v>
      </c>
      <c r="F481" s="3793">
        <f t="shared" si="75"/>
        <v>2769</v>
      </c>
      <c r="G481" s="3779">
        <f t="shared" si="72"/>
        <v>406.2</v>
      </c>
      <c r="H481" s="1580">
        <f t="shared" si="73"/>
        <v>0.14669555796316358</v>
      </c>
      <c r="I481" s="2027">
        <f t="shared" si="74"/>
        <v>2798.6352817042812</v>
      </c>
    </row>
    <row r="482" spans="1:15" ht="15" customHeight="1" x14ac:dyDescent="0.2">
      <c r="A482" s="1598" t="s">
        <v>408</v>
      </c>
      <c r="B482" s="3772">
        <v>944.4</v>
      </c>
      <c r="C482" s="3774">
        <v>0</v>
      </c>
      <c r="D482" s="3794">
        <v>1712.1</v>
      </c>
      <c r="E482" s="3786">
        <v>337.8</v>
      </c>
      <c r="F482" s="3793">
        <f t="shared" si="75"/>
        <v>2656.5</v>
      </c>
      <c r="G482" s="3779">
        <f t="shared" si="75"/>
        <v>337.8</v>
      </c>
      <c r="H482" s="1580">
        <f t="shared" si="73"/>
        <v>0.12715979672501412</v>
      </c>
      <c r="I482" s="2027">
        <f t="shared" si="74"/>
        <v>2677.8911647040472</v>
      </c>
    </row>
    <row r="483" spans="1:15" ht="15" customHeight="1" x14ac:dyDescent="0.2">
      <c r="A483" s="1598" t="s">
        <v>410</v>
      </c>
      <c r="B483" s="3772">
        <v>922.5</v>
      </c>
      <c r="C483" s="3774">
        <v>0</v>
      </c>
      <c r="D483" s="3795">
        <v>1680.9</v>
      </c>
      <c r="E483" s="3789">
        <v>314.39999999999998</v>
      </c>
      <c r="F483" s="3793">
        <f t="shared" si="75"/>
        <v>2603.4</v>
      </c>
      <c r="G483" s="3779">
        <f t="shared" si="75"/>
        <v>314.39999999999998</v>
      </c>
      <c r="H483" s="1580">
        <f t="shared" si="73"/>
        <v>0.12076515326112006</v>
      </c>
      <c r="I483" s="2027">
        <f t="shared" si="74"/>
        <v>2622.3155645345205</v>
      </c>
    </row>
    <row r="484" spans="1:15" ht="15" customHeight="1" x14ac:dyDescent="0.2">
      <c r="A484" s="1598" t="s">
        <v>411</v>
      </c>
      <c r="B484" s="3772">
        <v>918.6</v>
      </c>
      <c r="C484" s="3774">
        <v>0</v>
      </c>
      <c r="D484" s="3794">
        <v>1689.6</v>
      </c>
      <c r="E484" s="3786">
        <v>332.4</v>
      </c>
      <c r="F484" s="3793">
        <f t="shared" si="75"/>
        <v>2608.1999999999998</v>
      </c>
      <c r="G484" s="3779">
        <f t="shared" si="75"/>
        <v>332.4</v>
      </c>
      <c r="H484" s="1580">
        <f t="shared" si="73"/>
        <v>0.12744421440073614</v>
      </c>
      <c r="I484" s="2027">
        <f t="shared" si="74"/>
        <v>2629.2959133577947</v>
      </c>
    </row>
    <row r="485" spans="1:15" ht="15" customHeight="1" x14ac:dyDescent="0.2">
      <c r="A485" s="1598" t="s">
        <v>412</v>
      </c>
      <c r="B485" s="3772">
        <v>924.6</v>
      </c>
      <c r="C485" s="3774">
        <v>0</v>
      </c>
      <c r="D485" s="3794">
        <v>1744.5</v>
      </c>
      <c r="E485" s="3786">
        <v>380.7</v>
      </c>
      <c r="F485" s="3793">
        <f t="shared" si="75"/>
        <v>2669.1</v>
      </c>
      <c r="G485" s="3779">
        <f t="shared" si="75"/>
        <v>380.7</v>
      </c>
      <c r="H485" s="1580">
        <f t="shared" si="73"/>
        <v>0.14263234798246599</v>
      </c>
      <c r="I485" s="2027">
        <f t="shared" si="74"/>
        <v>2696.11336927808</v>
      </c>
    </row>
    <row r="486" spans="1:15" ht="15" customHeight="1" x14ac:dyDescent="0.2">
      <c r="A486" s="1598" t="s">
        <v>413</v>
      </c>
      <c r="B486" s="3772">
        <v>956.7</v>
      </c>
      <c r="C486" s="3774">
        <v>0</v>
      </c>
      <c r="D486" s="3794">
        <v>1749.6</v>
      </c>
      <c r="E486" s="3786">
        <v>399.3</v>
      </c>
      <c r="F486" s="3793">
        <f t="shared" si="75"/>
        <v>2706.3</v>
      </c>
      <c r="G486" s="3779">
        <f t="shared" si="75"/>
        <v>399.3</v>
      </c>
      <c r="H486" s="1580">
        <f t="shared" si="73"/>
        <v>0.1475446181132912</v>
      </c>
      <c r="I486" s="2027">
        <f t="shared" si="74"/>
        <v>2735.5986876733218</v>
      </c>
    </row>
    <row r="487" spans="1:15" ht="15" customHeight="1" x14ac:dyDescent="0.2">
      <c r="A487" s="1598" t="s">
        <v>414</v>
      </c>
      <c r="B487" s="3772">
        <v>955.5</v>
      </c>
      <c r="C487" s="3774">
        <v>0</v>
      </c>
      <c r="D487" s="3794">
        <v>1747.2</v>
      </c>
      <c r="E487" s="3786">
        <v>399</v>
      </c>
      <c r="F487" s="3793">
        <f t="shared" si="75"/>
        <v>2702.7</v>
      </c>
      <c r="G487" s="3779">
        <f t="shared" si="75"/>
        <v>399</v>
      </c>
      <c r="H487" s="1580">
        <f t="shared" si="73"/>
        <v>0.14763014763014765</v>
      </c>
      <c r="I487" s="2027">
        <f t="shared" si="74"/>
        <v>2731.9934644870582</v>
      </c>
    </row>
    <row r="488" spans="1:15" ht="15" customHeight="1" thickBot="1" x14ac:dyDescent="0.25">
      <c r="A488" s="1598" t="s">
        <v>415</v>
      </c>
      <c r="B488" s="3797">
        <v>933.6</v>
      </c>
      <c r="C488" s="3803">
        <v>0</v>
      </c>
      <c r="D488" s="3794">
        <v>1738.5</v>
      </c>
      <c r="E488" s="3786">
        <v>383.1</v>
      </c>
      <c r="F488" s="3793">
        <f t="shared" si="75"/>
        <v>2672.1</v>
      </c>
      <c r="G488" s="3779">
        <f t="shared" si="75"/>
        <v>383.1</v>
      </c>
      <c r="H488" s="1581">
        <f t="shared" si="73"/>
        <v>0.14337038284495343</v>
      </c>
      <c r="I488" s="2027">
        <f t="shared" si="74"/>
        <v>2699.4229049928431</v>
      </c>
    </row>
    <row r="489" spans="1:15" ht="15" customHeight="1" thickBot="1" x14ac:dyDescent="0.3">
      <c r="A489" s="1599" t="s">
        <v>416</v>
      </c>
      <c r="B489" s="1583">
        <f>SUM(B465:B488)</f>
        <v>21518.099999999995</v>
      </c>
      <c r="C489" s="1583">
        <f t="shared" ref="C489:I489" si="76">SUM(C465:C488)</f>
        <v>0</v>
      </c>
      <c r="D489" s="1583">
        <f t="shared" si="76"/>
        <v>41981.999999999993</v>
      </c>
      <c r="E489" s="1583">
        <f t="shared" si="76"/>
        <v>9337.1999999999989</v>
      </c>
      <c r="F489" s="1583">
        <f t="shared" si="76"/>
        <v>63500.100000000006</v>
      </c>
      <c r="G489" s="1583">
        <f t="shared" si="76"/>
        <v>9337.1999999999989</v>
      </c>
      <c r="H489" s="3823">
        <f t="shared" si="73"/>
        <v>0.14704228812238088</v>
      </c>
      <c r="I489" s="2023">
        <f t="shared" si="76"/>
        <v>64187.001892409622</v>
      </c>
    </row>
    <row r="490" spans="1:15" ht="15" customHeight="1" x14ac:dyDescent="0.2">
      <c r="A490" s="1586"/>
      <c r="B490" s="1587"/>
      <c r="C490" s="1587"/>
      <c r="D490" s="1587"/>
      <c r="E490" s="1587"/>
      <c r="F490" s="1587"/>
      <c r="G490" s="1587"/>
      <c r="H490" s="1587"/>
      <c r="I490" s="1587"/>
    </row>
    <row r="491" spans="1:15" ht="15" customHeight="1" x14ac:dyDescent="0.2">
      <c r="A491" s="1586"/>
      <c r="B491" s="1587"/>
      <c r="C491" s="1587"/>
      <c r="D491" s="1587"/>
      <c r="E491" s="1587"/>
      <c r="F491" s="1587"/>
      <c r="G491" s="1587"/>
      <c r="H491" s="1587"/>
      <c r="I491" s="1587"/>
      <c r="K491" s="1384"/>
    </row>
    <row r="492" spans="1:15" s="1378" customFormat="1" ht="15" customHeight="1" thickBot="1" x14ac:dyDescent="0.3">
      <c r="A492" s="1570" t="s">
        <v>446</v>
      </c>
      <c r="B492" s="1594"/>
      <c r="C492" s="1594"/>
      <c r="D492" s="1589" t="s">
        <v>447</v>
      </c>
      <c r="E492" s="1594"/>
      <c r="F492" s="1588"/>
      <c r="G492" s="1588"/>
      <c r="H492" s="1588"/>
      <c r="I492" s="1588"/>
      <c r="K492" s="1562" t="s">
        <v>448</v>
      </c>
      <c r="L492" s="1602"/>
      <c r="M492" s="1602"/>
      <c r="N492" s="1562" t="s">
        <v>449</v>
      </c>
      <c r="O492" s="1563"/>
    </row>
    <row r="493" spans="1:15" ht="15" customHeight="1" thickBot="1" x14ac:dyDescent="0.3">
      <c r="A493" s="4880" t="s">
        <v>368</v>
      </c>
      <c r="B493" s="4805">
        <v>42536</v>
      </c>
      <c r="C493" s="4806"/>
      <c r="D493" s="4807">
        <v>42536</v>
      </c>
      <c r="E493" s="4806"/>
      <c r="F493" s="4852" t="s">
        <v>369</v>
      </c>
      <c r="G493" s="4853"/>
      <c r="H493" s="4854"/>
      <c r="I493" s="4855"/>
      <c r="K493" s="4803" t="s">
        <v>368</v>
      </c>
      <c r="L493" s="4805">
        <v>42536</v>
      </c>
      <c r="M493" s="4806"/>
      <c r="N493" s="4807">
        <v>42536</v>
      </c>
      <c r="O493" s="4806"/>
    </row>
    <row r="494" spans="1:15" ht="15" customHeight="1" thickBot="1" x14ac:dyDescent="0.3">
      <c r="A494" s="4881"/>
      <c r="B494" s="2019" t="s">
        <v>371</v>
      </c>
      <c r="C494" s="2020" t="s">
        <v>372</v>
      </c>
      <c r="D494" s="2011" t="s">
        <v>371</v>
      </c>
      <c r="E494" s="2020" t="s">
        <v>372</v>
      </c>
      <c r="F494" s="2015" t="s">
        <v>371</v>
      </c>
      <c r="G494" s="2016" t="s">
        <v>372</v>
      </c>
      <c r="H494" s="2030" t="s">
        <v>109</v>
      </c>
      <c r="I494" s="2031" t="s">
        <v>348</v>
      </c>
      <c r="K494" s="4804"/>
      <c r="L494" s="2032" t="s">
        <v>371</v>
      </c>
      <c r="M494" s="2033" t="s">
        <v>372</v>
      </c>
      <c r="N494" s="3807" t="s">
        <v>371</v>
      </c>
      <c r="O494" s="2033" t="s">
        <v>372</v>
      </c>
    </row>
    <row r="495" spans="1:15" ht="15" customHeight="1" x14ac:dyDescent="0.2">
      <c r="A495" s="1597" t="s">
        <v>375</v>
      </c>
      <c r="B495" s="3772">
        <v>119.1</v>
      </c>
      <c r="C495" s="3774">
        <v>0</v>
      </c>
      <c r="D495" s="3794">
        <v>34.200000000000003</v>
      </c>
      <c r="E495" s="3786">
        <v>0</v>
      </c>
      <c r="F495" s="3792">
        <f>B495+D495</f>
        <v>153.30000000000001</v>
      </c>
      <c r="G495" s="3776">
        <f>C495+E495</f>
        <v>0</v>
      </c>
      <c r="H495" s="1576">
        <f>G495/F495</f>
        <v>0</v>
      </c>
      <c r="I495" s="2027">
        <f>SQRT(G495*G495+F495*F495)</f>
        <v>153.30000000000001</v>
      </c>
      <c r="K495" s="1380" t="s">
        <v>375</v>
      </c>
      <c r="L495" s="3769">
        <v>0</v>
      </c>
      <c r="M495" s="3771">
        <v>0</v>
      </c>
      <c r="N495" s="3766">
        <v>0</v>
      </c>
      <c r="O495" s="3771">
        <v>0</v>
      </c>
    </row>
    <row r="496" spans="1:15" ht="15" customHeight="1" x14ac:dyDescent="0.2">
      <c r="A496" s="1598" t="s">
        <v>377</v>
      </c>
      <c r="B496" s="3772">
        <v>171.9</v>
      </c>
      <c r="C496" s="3774">
        <v>0</v>
      </c>
      <c r="D496" s="3794">
        <v>33.9</v>
      </c>
      <c r="E496" s="3786">
        <v>0</v>
      </c>
      <c r="F496" s="3793">
        <f t="shared" ref="F496:G511" si="77">B496+D496</f>
        <v>205.8</v>
      </c>
      <c r="G496" s="3779">
        <f t="shared" si="77"/>
        <v>0</v>
      </c>
      <c r="H496" s="1580">
        <f t="shared" ref="H496:H519" si="78">G496/F496</f>
        <v>0</v>
      </c>
      <c r="I496" s="2027">
        <f t="shared" ref="I496:I518" si="79">SQRT(G496*G496+F496*F496)</f>
        <v>205.8</v>
      </c>
      <c r="K496" s="1381" t="s">
        <v>377</v>
      </c>
      <c r="L496" s="3769">
        <v>0</v>
      </c>
      <c r="M496" s="3771">
        <v>0</v>
      </c>
      <c r="N496" s="3766">
        <v>0</v>
      </c>
      <c r="O496" s="3771">
        <v>0</v>
      </c>
    </row>
    <row r="497" spans="1:15" ht="15" customHeight="1" x14ac:dyDescent="0.2">
      <c r="A497" s="1598" t="s">
        <v>379</v>
      </c>
      <c r="B497" s="3772">
        <v>192.3</v>
      </c>
      <c r="C497" s="3774">
        <v>0</v>
      </c>
      <c r="D497" s="3794">
        <v>33.9</v>
      </c>
      <c r="E497" s="3786">
        <v>0</v>
      </c>
      <c r="F497" s="3793">
        <f t="shared" si="77"/>
        <v>226.20000000000002</v>
      </c>
      <c r="G497" s="3779">
        <f t="shared" si="77"/>
        <v>0</v>
      </c>
      <c r="H497" s="1580">
        <f t="shared" si="78"/>
        <v>0</v>
      </c>
      <c r="I497" s="2027">
        <f t="shared" si="79"/>
        <v>226.20000000000002</v>
      </c>
      <c r="K497" s="1381" t="s">
        <v>379</v>
      </c>
      <c r="L497" s="3769">
        <v>0</v>
      </c>
      <c r="M497" s="3771">
        <v>0</v>
      </c>
      <c r="N497" s="3766">
        <v>0</v>
      </c>
      <c r="O497" s="3771">
        <v>0</v>
      </c>
    </row>
    <row r="498" spans="1:15" ht="15" customHeight="1" x14ac:dyDescent="0.2">
      <c r="A498" s="1598" t="s">
        <v>381</v>
      </c>
      <c r="B498" s="3772">
        <v>138.30000000000001</v>
      </c>
      <c r="C498" s="3774">
        <v>0</v>
      </c>
      <c r="D498" s="3794">
        <v>34.200000000000003</v>
      </c>
      <c r="E498" s="3786">
        <v>0</v>
      </c>
      <c r="F498" s="3793">
        <f t="shared" si="77"/>
        <v>172.5</v>
      </c>
      <c r="G498" s="3779">
        <f t="shared" si="77"/>
        <v>0</v>
      </c>
      <c r="H498" s="1580">
        <f t="shared" si="78"/>
        <v>0</v>
      </c>
      <c r="I498" s="2027">
        <f t="shared" si="79"/>
        <v>172.5</v>
      </c>
      <c r="K498" s="1381" t="s">
        <v>381</v>
      </c>
      <c r="L498" s="3769">
        <v>0</v>
      </c>
      <c r="M498" s="3771">
        <v>0</v>
      </c>
      <c r="N498" s="3766">
        <v>0</v>
      </c>
      <c r="O498" s="3771">
        <v>0</v>
      </c>
    </row>
    <row r="499" spans="1:15" ht="15" customHeight="1" x14ac:dyDescent="0.2">
      <c r="A499" s="1598" t="s">
        <v>383</v>
      </c>
      <c r="B499" s="3772">
        <v>118.2</v>
      </c>
      <c r="C499" s="3774">
        <v>0</v>
      </c>
      <c r="D499" s="3796">
        <v>34.200000000000003</v>
      </c>
      <c r="E499" s="3786">
        <v>0</v>
      </c>
      <c r="F499" s="3793">
        <f t="shared" si="77"/>
        <v>152.4</v>
      </c>
      <c r="G499" s="3779">
        <f t="shared" si="77"/>
        <v>0</v>
      </c>
      <c r="H499" s="1580">
        <f t="shared" si="78"/>
        <v>0</v>
      </c>
      <c r="I499" s="2027">
        <f t="shared" si="79"/>
        <v>152.4</v>
      </c>
      <c r="K499" s="1381" t="s">
        <v>383</v>
      </c>
      <c r="L499" s="3769">
        <v>0</v>
      </c>
      <c r="M499" s="3771">
        <v>0</v>
      </c>
      <c r="N499" s="3766">
        <v>0</v>
      </c>
      <c r="O499" s="3771">
        <v>0</v>
      </c>
    </row>
    <row r="500" spans="1:15" ht="15" customHeight="1" x14ac:dyDescent="0.2">
      <c r="A500" s="1598" t="s">
        <v>385</v>
      </c>
      <c r="B500" s="3772">
        <v>117</v>
      </c>
      <c r="C500" s="3774">
        <v>0</v>
      </c>
      <c r="D500" s="3794">
        <v>33.6</v>
      </c>
      <c r="E500" s="3786">
        <v>0</v>
      </c>
      <c r="F500" s="3793">
        <f t="shared" si="77"/>
        <v>150.6</v>
      </c>
      <c r="G500" s="3779">
        <f t="shared" si="77"/>
        <v>0</v>
      </c>
      <c r="H500" s="1580">
        <f t="shared" si="78"/>
        <v>0</v>
      </c>
      <c r="I500" s="2027">
        <f t="shared" si="79"/>
        <v>150.6</v>
      </c>
      <c r="K500" s="1381" t="s">
        <v>385</v>
      </c>
      <c r="L500" s="3769">
        <v>0</v>
      </c>
      <c r="M500" s="3771">
        <v>0</v>
      </c>
      <c r="N500" s="3766">
        <v>0</v>
      </c>
      <c r="O500" s="3771">
        <v>0</v>
      </c>
    </row>
    <row r="501" spans="1:15" ht="15" customHeight="1" x14ac:dyDescent="0.2">
      <c r="A501" s="1598" t="s">
        <v>387</v>
      </c>
      <c r="B501" s="3772">
        <v>128.1</v>
      </c>
      <c r="C501" s="3774">
        <v>0</v>
      </c>
      <c r="D501" s="3794">
        <v>33.6</v>
      </c>
      <c r="E501" s="3786">
        <v>0</v>
      </c>
      <c r="F501" s="3793">
        <f t="shared" si="77"/>
        <v>161.69999999999999</v>
      </c>
      <c r="G501" s="3779">
        <f t="shared" si="77"/>
        <v>0</v>
      </c>
      <c r="H501" s="1580">
        <f t="shared" si="78"/>
        <v>0</v>
      </c>
      <c r="I501" s="2027">
        <f t="shared" si="79"/>
        <v>161.69999999999999</v>
      </c>
      <c r="K501" s="1381" t="s">
        <v>387</v>
      </c>
      <c r="L501" s="3769">
        <v>0</v>
      </c>
      <c r="M501" s="3771">
        <v>0</v>
      </c>
      <c r="N501" s="3766">
        <v>0</v>
      </c>
      <c r="O501" s="3771">
        <v>0</v>
      </c>
    </row>
    <row r="502" spans="1:15" ht="15" customHeight="1" x14ac:dyDescent="0.2">
      <c r="A502" s="1598" t="s">
        <v>389</v>
      </c>
      <c r="B502" s="3772">
        <v>152.4</v>
      </c>
      <c r="C502" s="3774">
        <v>0</v>
      </c>
      <c r="D502" s="3794">
        <v>11.7</v>
      </c>
      <c r="E502" s="3786">
        <v>0</v>
      </c>
      <c r="F502" s="3793">
        <f t="shared" si="77"/>
        <v>164.1</v>
      </c>
      <c r="G502" s="3779">
        <f t="shared" si="77"/>
        <v>0</v>
      </c>
      <c r="H502" s="1580">
        <f t="shared" si="78"/>
        <v>0</v>
      </c>
      <c r="I502" s="2027">
        <f t="shared" si="79"/>
        <v>164.1</v>
      </c>
      <c r="K502" s="1381" t="s">
        <v>389</v>
      </c>
      <c r="L502" s="3769">
        <v>0</v>
      </c>
      <c r="M502" s="3771">
        <v>0</v>
      </c>
      <c r="N502" s="3766">
        <v>0</v>
      </c>
      <c r="O502" s="3771">
        <v>0</v>
      </c>
    </row>
    <row r="503" spans="1:15" ht="15" customHeight="1" x14ac:dyDescent="0.2">
      <c r="A503" s="1598" t="s">
        <v>391</v>
      </c>
      <c r="B503" s="3772">
        <v>162.9</v>
      </c>
      <c r="C503" s="3774">
        <v>0</v>
      </c>
      <c r="D503" s="3794">
        <v>5.7</v>
      </c>
      <c r="E503" s="3786">
        <v>0</v>
      </c>
      <c r="F503" s="3793">
        <f t="shared" si="77"/>
        <v>168.6</v>
      </c>
      <c r="G503" s="3779">
        <f t="shared" si="77"/>
        <v>0</v>
      </c>
      <c r="H503" s="1580">
        <f t="shared" si="78"/>
        <v>0</v>
      </c>
      <c r="I503" s="2027">
        <f t="shared" si="79"/>
        <v>168.6</v>
      </c>
      <c r="K503" s="1381" t="s">
        <v>391</v>
      </c>
      <c r="L503" s="3769">
        <v>0</v>
      </c>
      <c r="M503" s="3771">
        <v>0</v>
      </c>
      <c r="N503" s="3766">
        <v>0</v>
      </c>
      <c r="O503" s="3771">
        <v>0</v>
      </c>
    </row>
    <row r="504" spans="1:15" ht="15" customHeight="1" x14ac:dyDescent="0.2">
      <c r="A504" s="1598" t="s">
        <v>393</v>
      </c>
      <c r="B504" s="3772">
        <v>183.6</v>
      </c>
      <c r="C504" s="3774">
        <v>0</v>
      </c>
      <c r="D504" s="3794">
        <v>5.7</v>
      </c>
      <c r="E504" s="3786">
        <v>0</v>
      </c>
      <c r="F504" s="3793">
        <f>B504+D504</f>
        <v>189.29999999999998</v>
      </c>
      <c r="G504" s="3779">
        <f t="shared" si="77"/>
        <v>0</v>
      </c>
      <c r="H504" s="1580">
        <f t="shared" si="78"/>
        <v>0</v>
      </c>
      <c r="I504" s="2027">
        <f t="shared" si="79"/>
        <v>189.29999999999998</v>
      </c>
      <c r="K504" s="1381" t="s">
        <v>393</v>
      </c>
      <c r="L504" s="3769">
        <v>0</v>
      </c>
      <c r="M504" s="3771">
        <v>0</v>
      </c>
      <c r="N504" s="3766">
        <v>0</v>
      </c>
      <c r="O504" s="3771">
        <v>0</v>
      </c>
    </row>
    <row r="505" spans="1:15" ht="15" customHeight="1" x14ac:dyDescent="0.2">
      <c r="A505" s="1598" t="s">
        <v>395</v>
      </c>
      <c r="B505" s="3772">
        <v>156.6</v>
      </c>
      <c r="C505" s="3774">
        <v>0</v>
      </c>
      <c r="D505" s="3794">
        <v>5.7</v>
      </c>
      <c r="E505" s="3786">
        <v>0</v>
      </c>
      <c r="F505" s="3793">
        <f t="shared" ref="F505:G518" si="80">B505+D505</f>
        <v>162.29999999999998</v>
      </c>
      <c r="G505" s="3779">
        <f t="shared" si="77"/>
        <v>0</v>
      </c>
      <c r="H505" s="1580">
        <f t="shared" si="78"/>
        <v>0</v>
      </c>
      <c r="I505" s="2027">
        <f t="shared" si="79"/>
        <v>162.29999999999998</v>
      </c>
      <c r="K505" s="1381" t="s">
        <v>395</v>
      </c>
      <c r="L505" s="3769">
        <v>0</v>
      </c>
      <c r="M505" s="3771">
        <v>0</v>
      </c>
      <c r="N505" s="3766">
        <v>0</v>
      </c>
      <c r="O505" s="3771">
        <v>0</v>
      </c>
    </row>
    <row r="506" spans="1:15" ht="15" customHeight="1" x14ac:dyDescent="0.2">
      <c r="A506" s="1598" t="s">
        <v>397</v>
      </c>
      <c r="B506" s="3772">
        <v>130.19999999999999</v>
      </c>
      <c r="C506" s="3774">
        <v>0</v>
      </c>
      <c r="D506" s="3794">
        <v>5.7</v>
      </c>
      <c r="E506" s="3786">
        <v>0</v>
      </c>
      <c r="F506" s="3793">
        <f t="shared" si="80"/>
        <v>135.89999999999998</v>
      </c>
      <c r="G506" s="3779">
        <f t="shared" si="77"/>
        <v>0</v>
      </c>
      <c r="H506" s="1580">
        <f t="shared" si="78"/>
        <v>0</v>
      </c>
      <c r="I506" s="2027">
        <f t="shared" si="79"/>
        <v>135.89999999999998</v>
      </c>
      <c r="K506" s="1381" t="s">
        <v>397</v>
      </c>
      <c r="L506" s="3769">
        <v>0</v>
      </c>
      <c r="M506" s="3771">
        <v>0</v>
      </c>
      <c r="N506" s="3766">
        <v>0</v>
      </c>
      <c r="O506" s="3771">
        <v>0</v>
      </c>
    </row>
    <row r="507" spans="1:15" ht="15" customHeight="1" x14ac:dyDescent="0.2">
      <c r="A507" s="1598" t="s">
        <v>399</v>
      </c>
      <c r="B507" s="3772">
        <v>149.4</v>
      </c>
      <c r="C507" s="3774">
        <v>0</v>
      </c>
      <c r="D507" s="3794">
        <v>5.7</v>
      </c>
      <c r="E507" s="3786">
        <v>0</v>
      </c>
      <c r="F507" s="3793">
        <f t="shared" si="80"/>
        <v>155.1</v>
      </c>
      <c r="G507" s="3779">
        <f t="shared" si="77"/>
        <v>0</v>
      </c>
      <c r="H507" s="1580">
        <f t="shared" si="78"/>
        <v>0</v>
      </c>
      <c r="I507" s="2027">
        <f t="shared" si="79"/>
        <v>155.1</v>
      </c>
      <c r="K507" s="1381" t="s">
        <v>399</v>
      </c>
      <c r="L507" s="3769">
        <v>0</v>
      </c>
      <c r="M507" s="3771">
        <v>0</v>
      </c>
      <c r="N507" s="3766">
        <v>0</v>
      </c>
      <c r="O507" s="3771">
        <v>0</v>
      </c>
    </row>
    <row r="508" spans="1:15" ht="15" customHeight="1" x14ac:dyDescent="0.2">
      <c r="A508" s="1598" t="s">
        <v>401</v>
      </c>
      <c r="B508" s="3772">
        <v>136.5</v>
      </c>
      <c r="C508" s="3774">
        <v>0</v>
      </c>
      <c r="D508" s="3795">
        <v>5.7</v>
      </c>
      <c r="E508" s="3786">
        <v>0</v>
      </c>
      <c r="F508" s="3793">
        <f t="shared" si="80"/>
        <v>142.19999999999999</v>
      </c>
      <c r="G508" s="3779">
        <f t="shared" si="77"/>
        <v>0</v>
      </c>
      <c r="H508" s="1580">
        <f t="shared" si="78"/>
        <v>0</v>
      </c>
      <c r="I508" s="2027">
        <f t="shared" si="79"/>
        <v>142.19999999999999</v>
      </c>
      <c r="K508" s="1381" t="s">
        <v>401</v>
      </c>
      <c r="L508" s="3769">
        <v>0</v>
      </c>
      <c r="M508" s="3771">
        <v>0</v>
      </c>
      <c r="N508" s="3766">
        <v>0</v>
      </c>
      <c r="O508" s="3771">
        <v>0</v>
      </c>
    </row>
    <row r="509" spans="1:15" ht="15" customHeight="1" x14ac:dyDescent="0.2">
      <c r="A509" s="1598" t="s">
        <v>403</v>
      </c>
      <c r="B509" s="3772">
        <v>116.4</v>
      </c>
      <c r="C509" s="3774">
        <v>0</v>
      </c>
      <c r="D509" s="3794">
        <v>8.4</v>
      </c>
      <c r="E509" s="3786">
        <v>0</v>
      </c>
      <c r="F509" s="3793">
        <f t="shared" si="80"/>
        <v>124.80000000000001</v>
      </c>
      <c r="G509" s="3779">
        <f t="shared" si="77"/>
        <v>0</v>
      </c>
      <c r="H509" s="1580">
        <f t="shared" si="78"/>
        <v>0</v>
      </c>
      <c r="I509" s="2027">
        <f t="shared" si="79"/>
        <v>124.80000000000001</v>
      </c>
      <c r="K509" s="1381" t="s">
        <v>403</v>
      </c>
      <c r="L509" s="3769">
        <v>0</v>
      </c>
      <c r="M509" s="3771">
        <v>0</v>
      </c>
      <c r="N509" s="3766">
        <v>0</v>
      </c>
      <c r="O509" s="3771">
        <v>0</v>
      </c>
    </row>
    <row r="510" spans="1:15" ht="15" customHeight="1" x14ac:dyDescent="0.2">
      <c r="A510" s="1598" t="s">
        <v>405</v>
      </c>
      <c r="B510" s="3772">
        <v>116.4</v>
      </c>
      <c r="C510" s="3774">
        <v>0</v>
      </c>
      <c r="D510" s="3794">
        <v>33.299999999999997</v>
      </c>
      <c r="E510" s="3786">
        <v>0</v>
      </c>
      <c r="F510" s="3793">
        <f t="shared" si="80"/>
        <v>149.69999999999999</v>
      </c>
      <c r="G510" s="3779">
        <f t="shared" si="77"/>
        <v>0</v>
      </c>
      <c r="H510" s="1580">
        <f t="shared" si="78"/>
        <v>0</v>
      </c>
      <c r="I510" s="2027">
        <f t="shared" si="79"/>
        <v>149.69999999999999</v>
      </c>
      <c r="K510" s="1381" t="s">
        <v>405</v>
      </c>
      <c r="L510" s="3769">
        <v>0</v>
      </c>
      <c r="M510" s="3771">
        <v>0</v>
      </c>
      <c r="N510" s="3766">
        <v>0</v>
      </c>
      <c r="O510" s="3771">
        <v>0</v>
      </c>
    </row>
    <row r="511" spans="1:15" ht="15" customHeight="1" x14ac:dyDescent="0.2">
      <c r="A511" s="1598" t="s">
        <v>407</v>
      </c>
      <c r="B511" s="3772">
        <v>125.7</v>
      </c>
      <c r="C511" s="3774">
        <v>0</v>
      </c>
      <c r="D511" s="3794">
        <v>32.700000000000003</v>
      </c>
      <c r="E511" s="3786">
        <v>0</v>
      </c>
      <c r="F511" s="3793">
        <f t="shared" si="80"/>
        <v>158.4</v>
      </c>
      <c r="G511" s="3779">
        <f t="shared" si="77"/>
        <v>0</v>
      </c>
      <c r="H511" s="1580">
        <f t="shared" si="78"/>
        <v>0</v>
      </c>
      <c r="I511" s="2027">
        <f t="shared" si="79"/>
        <v>158.4</v>
      </c>
      <c r="K511" s="1381" t="s">
        <v>407</v>
      </c>
      <c r="L511" s="3769">
        <v>0</v>
      </c>
      <c r="M511" s="3771">
        <v>0</v>
      </c>
      <c r="N511" s="3766">
        <v>0</v>
      </c>
      <c r="O511" s="3771">
        <v>0</v>
      </c>
    </row>
    <row r="512" spans="1:15" ht="15" customHeight="1" x14ac:dyDescent="0.2">
      <c r="A512" s="1598" t="s">
        <v>408</v>
      </c>
      <c r="B512" s="3772">
        <v>188.7</v>
      </c>
      <c r="C512" s="3774">
        <v>0</v>
      </c>
      <c r="D512" s="3794">
        <v>33</v>
      </c>
      <c r="E512" s="3786">
        <v>0</v>
      </c>
      <c r="F512" s="3793">
        <f t="shared" si="80"/>
        <v>221.7</v>
      </c>
      <c r="G512" s="3779">
        <f t="shared" si="80"/>
        <v>0</v>
      </c>
      <c r="H512" s="1580">
        <f t="shared" si="78"/>
        <v>0</v>
      </c>
      <c r="I512" s="2027">
        <f t="shared" si="79"/>
        <v>221.7</v>
      </c>
      <c r="K512" s="1381" t="s">
        <v>408</v>
      </c>
      <c r="L512" s="3769">
        <v>0</v>
      </c>
      <c r="M512" s="3771">
        <v>0</v>
      </c>
      <c r="N512" s="3766">
        <v>0</v>
      </c>
      <c r="O512" s="3771">
        <v>0</v>
      </c>
    </row>
    <row r="513" spans="1:15" ht="15" customHeight="1" x14ac:dyDescent="0.2">
      <c r="A513" s="1598" t="s">
        <v>410</v>
      </c>
      <c r="B513" s="3781">
        <v>213</v>
      </c>
      <c r="C513" s="3774">
        <v>0</v>
      </c>
      <c r="D513" s="3794">
        <v>33.299999999999997</v>
      </c>
      <c r="E513" s="3786">
        <v>0</v>
      </c>
      <c r="F513" s="3793">
        <f t="shared" si="80"/>
        <v>246.3</v>
      </c>
      <c r="G513" s="3779">
        <f t="shared" si="80"/>
        <v>0</v>
      </c>
      <c r="H513" s="1580">
        <f t="shared" si="78"/>
        <v>0</v>
      </c>
      <c r="I513" s="2027">
        <f t="shared" si="79"/>
        <v>246.3</v>
      </c>
      <c r="K513" s="1381" t="s">
        <v>410</v>
      </c>
      <c r="L513" s="3769">
        <v>0</v>
      </c>
      <c r="M513" s="3771">
        <v>0</v>
      </c>
      <c r="N513" s="3766">
        <v>0</v>
      </c>
      <c r="O513" s="3771">
        <v>0</v>
      </c>
    </row>
    <row r="514" spans="1:15" ht="15" customHeight="1" x14ac:dyDescent="0.2">
      <c r="A514" s="1598" t="s">
        <v>411</v>
      </c>
      <c r="B514" s="3772">
        <v>176.7</v>
      </c>
      <c r="C514" s="3774">
        <v>0</v>
      </c>
      <c r="D514" s="3794">
        <v>33.299999999999997</v>
      </c>
      <c r="E514" s="3786">
        <v>0</v>
      </c>
      <c r="F514" s="3793">
        <f t="shared" si="80"/>
        <v>210</v>
      </c>
      <c r="G514" s="3779">
        <f t="shared" si="80"/>
        <v>0</v>
      </c>
      <c r="H514" s="1580">
        <f t="shared" si="78"/>
        <v>0</v>
      </c>
      <c r="I514" s="2027">
        <f t="shared" si="79"/>
        <v>210</v>
      </c>
      <c r="K514" s="1381" t="s">
        <v>411</v>
      </c>
      <c r="L514" s="3769">
        <v>0</v>
      </c>
      <c r="M514" s="3771">
        <v>0</v>
      </c>
      <c r="N514" s="3766">
        <v>0</v>
      </c>
      <c r="O514" s="3771">
        <v>0</v>
      </c>
    </row>
    <row r="515" spans="1:15" ht="15" customHeight="1" x14ac:dyDescent="0.2">
      <c r="A515" s="1598" t="s">
        <v>412</v>
      </c>
      <c r="B515" s="3772">
        <v>137.1</v>
      </c>
      <c r="C515" s="3774">
        <v>0</v>
      </c>
      <c r="D515" s="3794">
        <v>33.6</v>
      </c>
      <c r="E515" s="3786">
        <v>0</v>
      </c>
      <c r="F515" s="3793">
        <f t="shared" si="80"/>
        <v>170.7</v>
      </c>
      <c r="G515" s="3779">
        <f t="shared" si="80"/>
        <v>0</v>
      </c>
      <c r="H515" s="1580">
        <f t="shared" si="78"/>
        <v>0</v>
      </c>
      <c r="I515" s="2027">
        <f t="shared" si="79"/>
        <v>170.7</v>
      </c>
      <c r="K515" s="1381" t="s">
        <v>412</v>
      </c>
      <c r="L515" s="3769">
        <v>0</v>
      </c>
      <c r="M515" s="3771">
        <v>0</v>
      </c>
      <c r="N515" s="3766">
        <v>0</v>
      </c>
      <c r="O515" s="3771">
        <v>0</v>
      </c>
    </row>
    <row r="516" spans="1:15" ht="15" customHeight="1" x14ac:dyDescent="0.2">
      <c r="A516" s="1598" t="s">
        <v>413</v>
      </c>
      <c r="B516" s="3782">
        <v>116.4</v>
      </c>
      <c r="C516" s="3774">
        <v>0</v>
      </c>
      <c r="D516" s="3794">
        <v>33.299999999999997</v>
      </c>
      <c r="E516" s="3786">
        <v>0</v>
      </c>
      <c r="F516" s="3793">
        <f t="shared" si="80"/>
        <v>149.69999999999999</v>
      </c>
      <c r="G516" s="3779">
        <f t="shared" si="80"/>
        <v>0</v>
      </c>
      <c r="H516" s="1580">
        <f t="shared" si="78"/>
        <v>0</v>
      </c>
      <c r="I516" s="2027">
        <f t="shared" si="79"/>
        <v>149.69999999999999</v>
      </c>
      <c r="K516" s="1381" t="s">
        <v>413</v>
      </c>
      <c r="L516" s="3769">
        <v>0</v>
      </c>
      <c r="M516" s="3771">
        <v>0</v>
      </c>
      <c r="N516" s="3766">
        <v>0</v>
      </c>
      <c r="O516" s="3771">
        <v>0</v>
      </c>
    </row>
    <row r="517" spans="1:15" ht="15" customHeight="1" thickBot="1" x14ac:dyDescent="0.25">
      <c r="A517" s="1598" t="s">
        <v>414</v>
      </c>
      <c r="B517" s="3797">
        <v>116.7</v>
      </c>
      <c r="C517" s="3798">
        <v>0</v>
      </c>
      <c r="D517" s="3794">
        <v>16.8</v>
      </c>
      <c r="E517" s="3786">
        <v>0</v>
      </c>
      <c r="F517" s="3793">
        <f t="shared" si="80"/>
        <v>133.5</v>
      </c>
      <c r="G517" s="3779">
        <f t="shared" si="80"/>
        <v>0</v>
      </c>
      <c r="H517" s="1580">
        <f t="shared" si="78"/>
        <v>0</v>
      </c>
      <c r="I517" s="2027">
        <f t="shared" si="79"/>
        <v>133.5</v>
      </c>
      <c r="K517" s="1381" t="s">
        <v>414</v>
      </c>
      <c r="L517" s="3769">
        <v>0</v>
      </c>
      <c r="M517" s="3771">
        <v>0</v>
      </c>
      <c r="N517" s="3766">
        <v>0</v>
      </c>
      <c r="O517" s="3771">
        <v>0</v>
      </c>
    </row>
    <row r="518" spans="1:15" ht="15" customHeight="1" thickBot="1" x14ac:dyDescent="0.25">
      <c r="A518" s="1598" t="s">
        <v>415</v>
      </c>
      <c r="B518" s="3805">
        <v>125.4</v>
      </c>
      <c r="C518" s="3806">
        <v>0</v>
      </c>
      <c r="D518" s="3786">
        <v>6</v>
      </c>
      <c r="E518" s="3790">
        <v>0</v>
      </c>
      <c r="F518" s="3793">
        <f t="shared" si="80"/>
        <v>131.4</v>
      </c>
      <c r="G518" s="3779">
        <f t="shared" si="80"/>
        <v>0</v>
      </c>
      <c r="H518" s="1581">
        <f t="shared" si="78"/>
        <v>0</v>
      </c>
      <c r="I518" s="2027">
        <f t="shared" si="79"/>
        <v>131.4</v>
      </c>
      <c r="K518" s="1381" t="s">
        <v>415</v>
      </c>
      <c r="L518" s="3808">
        <v>0</v>
      </c>
      <c r="M518" s="3809">
        <v>0</v>
      </c>
      <c r="N518" s="3767">
        <v>0</v>
      </c>
      <c r="O518" s="3770">
        <v>0</v>
      </c>
    </row>
    <row r="519" spans="1:15" ht="15" customHeight="1" thickBot="1" x14ac:dyDescent="0.3">
      <c r="A519" s="1599" t="s">
        <v>416</v>
      </c>
      <c r="B519" s="1583">
        <f>SUM(B495:B518)</f>
        <v>3488.9999999999995</v>
      </c>
      <c r="C519" s="1583">
        <f t="shared" ref="C519:I519" si="81">SUM(C495:C518)</f>
        <v>0</v>
      </c>
      <c r="D519" s="1583">
        <f t="shared" si="81"/>
        <v>547.19999999999982</v>
      </c>
      <c r="E519" s="1583">
        <f t="shared" si="81"/>
        <v>0</v>
      </c>
      <c r="F519" s="1583">
        <f t="shared" si="81"/>
        <v>4036.1999999999994</v>
      </c>
      <c r="G519" s="1583">
        <f t="shared" si="81"/>
        <v>0</v>
      </c>
      <c r="H519" s="1585">
        <f t="shared" si="78"/>
        <v>0</v>
      </c>
      <c r="I519" s="2023">
        <f t="shared" si="81"/>
        <v>4036.1999999999994</v>
      </c>
      <c r="K519" s="1386" t="s">
        <v>416</v>
      </c>
      <c r="L519" s="1403">
        <v>0</v>
      </c>
      <c r="M519" s="1389">
        <v>0</v>
      </c>
      <c r="N519" s="1403">
        <v>0</v>
      </c>
      <c r="O519" s="1388">
        <v>0</v>
      </c>
    </row>
    <row r="520" spans="1:15" ht="15" customHeight="1" x14ac:dyDescent="0.2">
      <c r="A520" s="1586"/>
      <c r="B520" s="1587"/>
      <c r="C520" s="1587"/>
      <c r="D520" s="1587"/>
      <c r="E520" s="1587"/>
      <c r="F520" s="1587"/>
      <c r="G520" s="1587"/>
      <c r="H520" s="1587"/>
      <c r="I520" s="1587"/>
    </row>
    <row r="521" spans="1:15" ht="15" customHeight="1" x14ac:dyDescent="0.2">
      <c r="A521" s="1586"/>
      <c r="B521" s="1587"/>
      <c r="C521" s="1587"/>
      <c r="D521" s="1587"/>
      <c r="E521" s="1587"/>
      <c r="F521" s="1587"/>
      <c r="G521" s="1587"/>
      <c r="H521" s="1587"/>
      <c r="I521" s="1587"/>
    </row>
    <row r="522" spans="1:15" s="1378" customFormat="1" ht="15" customHeight="1" thickBot="1" x14ac:dyDescent="0.3">
      <c r="A522" s="1570" t="s">
        <v>450</v>
      </c>
      <c r="B522" s="1594"/>
      <c r="C522" s="1594"/>
      <c r="D522" s="1589" t="s">
        <v>451</v>
      </c>
      <c r="E522" s="1594"/>
      <c r="F522" s="1594"/>
      <c r="G522" s="1588"/>
      <c r="H522" s="1588"/>
      <c r="I522" s="1588"/>
    </row>
    <row r="523" spans="1:15" ht="15" customHeight="1" thickBot="1" x14ac:dyDescent="0.3">
      <c r="A523" s="4878" t="s">
        <v>368</v>
      </c>
      <c r="B523" s="4805">
        <v>42536</v>
      </c>
      <c r="C523" s="4806"/>
      <c r="D523" s="4807">
        <v>42536</v>
      </c>
      <c r="E523" s="4806"/>
      <c r="F523" s="4852" t="s">
        <v>369</v>
      </c>
      <c r="G523" s="4853"/>
      <c r="H523" s="4854"/>
      <c r="I523" s="4855"/>
    </row>
    <row r="524" spans="1:15" ht="15" customHeight="1" thickBot="1" x14ac:dyDescent="0.3">
      <c r="A524" s="4879"/>
      <c r="B524" s="2019" t="s">
        <v>371</v>
      </c>
      <c r="C524" s="2020" t="s">
        <v>372</v>
      </c>
      <c r="D524" s="2011" t="s">
        <v>371</v>
      </c>
      <c r="E524" s="2020" t="s">
        <v>372</v>
      </c>
      <c r="F524" s="2015" t="s">
        <v>371</v>
      </c>
      <c r="G524" s="2016" t="s">
        <v>372</v>
      </c>
      <c r="H524" s="2030" t="s">
        <v>109</v>
      </c>
      <c r="I524" s="2031" t="s">
        <v>348</v>
      </c>
    </row>
    <row r="525" spans="1:15" ht="15" customHeight="1" x14ac:dyDescent="0.2">
      <c r="A525" s="1574" t="s">
        <v>375</v>
      </c>
      <c r="B525" s="3772">
        <v>165.3</v>
      </c>
      <c r="C525" s="3774">
        <v>136.19999999999999</v>
      </c>
      <c r="D525" s="3794">
        <v>408.9</v>
      </c>
      <c r="E525" s="3786">
        <v>0</v>
      </c>
      <c r="F525" s="3792">
        <f>B525+D525</f>
        <v>574.20000000000005</v>
      </c>
      <c r="G525" s="3776">
        <f>C525+E525</f>
        <v>136.19999999999999</v>
      </c>
      <c r="H525" s="1576">
        <f>G525/F525</f>
        <v>0.2371995820271682</v>
      </c>
      <c r="I525" s="2027">
        <f>SQRT(G525*G525+F525*F525)</f>
        <v>590.13225636292759</v>
      </c>
    </row>
    <row r="526" spans="1:15" ht="15" customHeight="1" x14ac:dyDescent="0.2">
      <c r="A526" s="1577" t="s">
        <v>377</v>
      </c>
      <c r="B526" s="3772">
        <v>164.4</v>
      </c>
      <c r="C526" s="3774">
        <v>136.80000000000001</v>
      </c>
      <c r="D526" s="3794">
        <v>412.5</v>
      </c>
      <c r="E526" s="3786">
        <v>0</v>
      </c>
      <c r="F526" s="3793">
        <f t="shared" ref="F526:G541" si="82">B526+D526</f>
        <v>576.9</v>
      </c>
      <c r="G526" s="3779">
        <f t="shared" si="82"/>
        <v>136.80000000000001</v>
      </c>
      <c r="H526" s="1580">
        <f t="shared" ref="H526:H549" si="83">G526/F526</f>
        <v>0.23712948517940721</v>
      </c>
      <c r="I526" s="2027">
        <f t="shared" ref="I526:I548" si="84">SQRT(G526*G526+F526*F526)</f>
        <v>592.89784111598851</v>
      </c>
    </row>
    <row r="527" spans="1:15" ht="15" customHeight="1" x14ac:dyDescent="0.2">
      <c r="A527" s="1577" t="s">
        <v>379</v>
      </c>
      <c r="B527" s="3772">
        <v>164.1</v>
      </c>
      <c r="C527" s="3774">
        <v>136.5</v>
      </c>
      <c r="D527" s="3795">
        <v>406.8</v>
      </c>
      <c r="E527" s="3786">
        <v>0</v>
      </c>
      <c r="F527" s="3793">
        <f t="shared" si="82"/>
        <v>570.9</v>
      </c>
      <c r="G527" s="3779">
        <f t="shared" si="82"/>
        <v>136.5</v>
      </c>
      <c r="H527" s="1580">
        <f t="shared" si="83"/>
        <v>0.23909616395165528</v>
      </c>
      <c r="I527" s="2027">
        <f t="shared" si="84"/>
        <v>586.99153315869899</v>
      </c>
    </row>
    <row r="528" spans="1:15" ht="15" customHeight="1" x14ac:dyDescent="0.2">
      <c r="A528" s="1577" t="s">
        <v>381</v>
      </c>
      <c r="B528" s="3772">
        <v>164.7</v>
      </c>
      <c r="C528" s="3774">
        <v>136.80000000000001</v>
      </c>
      <c r="D528" s="3794">
        <v>408.3</v>
      </c>
      <c r="E528" s="3786">
        <v>0</v>
      </c>
      <c r="F528" s="3793">
        <f t="shared" si="82"/>
        <v>573</v>
      </c>
      <c r="G528" s="3779">
        <f t="shared" si="82"/>
        <v>136.80000000000001</v>
      </c>
      <c r="H528" s="1580">
        <f t="shared" si="83"/>
        <v>0.23874345549738221</v>
      </c>
      <c r="I528" s="2027">
        <f t="shared" si="84"/>
        <v>589.10375996084088</v>
      </c>
    </row>
    <row r="529" spans="1:9" ht="15" customHeight="1" x14ac:dyDescent="0.2">
      <c r="A529" s="1577" t="s">
        <v>383</v>
      </c>
      <c r="B529" s="3772">
        <v>164.7</v>
      </c>
      <c r="C529" s="3773">
        <v>137.1</v>
      </c>
      <c r="D529" s="3794">
        <v>407.7</v>
      </c>
      <c r="E529" s="3786">
        <v>0</v>
      </c>
      <c r="F529" s="3793">
        <f t="shared" si="82"/>
        <v>572.4</v>
      </c>
      <c r="G529" s="3779">
        <f t="shared" si="82"/>
        <v>137.1</v>
      </c>
      <c r="H529" s="1580">
        <f t="shared" si="83"/>
        <v>0.23951781970649896</v>
      </c>
      <c r="I529" s="2027">
        <f t="shared" si="84"/>
        <v>588.58998462427132</v>
      </c>
    </row>
    <row r="530" spans="1:9" ht="15" customHeight="1" x14ac:dyDescent="0.2">
      <c r="A530" s="1577" t="s">
        <v>385</v>
      </c>
      <c r="B530" s="3772">
        <v>163.80000000000001</v>
      </c>
      <c r="C530" s="3774">
        <v>132.9</v>
      </c>
      <c r="D530" s="3794">
        <v>410.4</v>
      </c>
      <c r="E530" s="3786">
        <v>0</v>
      </c>
      <c r="F530" s="3793">
        <f t="shared" si="82"/>
        <v>574.20000000000005</v>
      </c>
      <c r="G530" s="3779">
        <f t="shared" si="82"/>
        <v>132.9</v>
      </c>
      <c r="H530" s="1580">
        <f t="shared" si="83"/>
        <v>0.23145245559038663</v>
      </c>
      <c r="I530" s="2027">
        <f t="shared" si="84"/>
        <v>589.37937697208247</v>
      </c>
    </row>
    <row r="531" spans="1:9" ht="15" customHeight="1" x14ac:dyDescent="0.2">
      <c r="A531" s="1577" t="s">
        <v>387</v>
      </c>
      <c r="B531" s="3782">
        <v>163.5</v>
      </c>
      <c r="C531" s="3774">
        <v>132.6</v>
      </c>
      <c r="D531" s="3794">
        <v>411</v>
      </c>
      <c r="E531" s="3786">
        <v>0</v>
      </c>
      <c r="F531" s="3793">
        <f t="shared" si="82"/>
        <v>574.5</v>
      </c>
      <c r="G531" s="3779">
        <f t="shared" si="82"/>
        <v>132.6</v>
      </c>
      <c r="H531" s="1580">
        <f t="shared" si="83"/>
        <v>0.23080939947780676</v>
      </c>
      <c r="I531" s="2027">
        <f t="shared" si="84"/>
        <v>589.60411294359199</v>
      </c>
    </row>
    <row r="532" spans="1:9" ht="15" customHeight="1" x14ac:dyDescent="0.2">
      <c r="A532" s="1577" t="s">
        <v>389</v>
      </c>
      <c r="B532" s="3772">
        <v>163.80000000000001</v>
      </c>
      <c r="C532" s="3774">
        <v>132</v>
      </c>
      <c r="D532" s="3794">
        <v>411.3</v>
      </c>
      <c r="E532" s="3786">
        <v>0</v>
      </c>
      <c r="F532" s="3793">
        <f t="shared" si="82"/>
        <v>575.1</v>
      </c>
      <c r="G532" s="3779">
        <f t="shared" si="82"/>
        <v>132</v>
      </c>
      <c r="H532" s="1580">
        <f t="shared" si="83"/>
        <v>0.22952529994783516</v>
      </c>
      <c r="I532" s="2027">
        <f t="shared" si="84"/>
        <v>590.05424326920991</v>
      </c>
    </row>
    <row r="533" spans="1:9" ht="15" customHeight="1" x14ac:dyDescent="0.2">
      <c r="A533" s="1577" t="s">
        <v>391</v>
      </c>
      <c r="B533" s="3772">
        <v>164.7</v>
      </c>
      <c r="C533" s="3774">
        <v>131.4</v>
      </c>
      <c r="D533" s="3794">
        <v>412.5</v>
      </c>
      <c r="E533" s="3786">
        <v>0</v>
      </c>
      <c r="F533" s="3793">
        <f t="shared" si="82"/>
        <v>577.20000000000005</v>
      </c>
      <c r="G533" s="3779">
        <f t="shared" si="82"/>
        <v>131.4</v>
      </c>
      <c r="H533" s="1580">
        <f t="shared" si="83"/>
        <v>0.22765072765072764</v>
      </c>
      <c r="I533" s="2027">
        <f t="shared" si="84"/>
        <v>591.96773560727115</v>
      </c>
    </row>
    <row r="534" spans="1:9" ht="15" customHeight="1" x14ac:dyDescent="0.2">
      <c r="A534" s="1577" t="s">
        <v>393</v>
      </c>
      <c r="B534" s="3772">
        <v>165.3</v>
      </c>
      <c r="C534" s="3783">
        <v>130.5</v>
      </c>
      <c r="D534" s="3794">
        <v>411.9</v>
      </c>
      <c r="E534" s="3786">
        <v>0</v>
      </c>
      <c r="F534" s="3793">
        <f>B534+D534</f>
        <v>577.20000000000005</v>
      </c>
      <c r="G534" s="3779">
        <f t="shared" si="82"/>
        <v>130.5</v>
      </c>
      <c r="H534" s="1580">
        <f t="shared" si="83"/>
        <v>0.22609147609147606</v>
      </c>
      <c r="I534" s="2027">
        <f t="shared" si="84"/>
        <v>591.7686118746077</v>
      </c>
    </row>
    <row r="535" spans="1:9" ht="15" customHeight="1" x14ac:dyDescent="0.2">
      <c r="A535" s="1577" t="s">
        <v>395</v>
      </c>
      <c r="B535" s="3772">
        <v>166.2</v>
      </c>
      <c r="C535" s="3774">
        <v>131.1</v>
      </c>
      <c r="D535" s="3794">
        <v>411</v>
      </c>
      <c r="E535" s="3786">
        <v>0</v>
      </c>
      <c r="F535" s="3793">
        <f t="shared" ref="F535:G548" si="85">B535+D535</f>
        <v>577.20000000000005</v>
      </c>
      <c r="G535" s="3779">
        <f t="shared" si="82"/>
        <v>131.1</v>
      </c>
      <c r="H535" s="1580">
        <f t="shared" si="83"/>
        <v>0.2271309771309771</v>
      </c>
      <c r="I535" s="2027">
        <f t="shared" si="84"/>
        <v>591.90121642044301</v>
      </c>
    </row>
    <row r="536" spans="1:9" ht="15" customHeight="1" x14ac:dyDescent="0.2">
      <c r="A536" s="1577" t="s">
        <v>397</v>
      </c>
      <c r="B536" s="3772">
        <v>167.4</v>
      </c>
      <c r="C536" s="3774">
        <v>132.30000000000001</v>
      </c>
      <c r="D536" s="3794">
        <v>412.8</v>
      </c>
      <c r="E536" s="3786">
        <v>0</v>
      </c>
      <c r="F536" s="3793">
        <f t="shared" si="85"/>
        <v>580.20000000000005</v>
      </c>
      <c r="G536" s="3779">
        <f t="shared" si="82"/>
        <v>132.30000000000001</v>
      </c>
      <c r="H536" s="1580">
        <f t="shared" si="83"/>
        <v>0.2280248190279214</v>
      </c>
      <c r="I536" s="2027">
        <f t="shared" si="84"/>
        <v>595.09270706336167</v>
      </c>
    </row>
    <row r="537" spans="1:9" ht="15" customHeight="1" x14ac:dyDescent="0.2">
      <c r="A537" s="1577" t="s">
        <v>399</v>
      </c>
      <c r="B537" s="3772">
        <v>167.4</v>
      </c>
      <c r="C537" s="3774">
        <v>132.30000000000001</v>
      </c>
      <c r="D537" s="3794">
        <v>411.9</v>
      </c>
      <c r="E537" s="3786">
        <v>0</v>
      </c>
      <c r="F537" s="3793">
        <f t="shared" si="85"/>
        <v>579.29999999999995</v>
      </c>
      <c r="G537" s="3779">
        <f t="shared" si="82"/>
        <v>132.30000000000001</v>
      </c>
      <c r="H537" s="1580">
        <f t="shared" si="83"/>
        <v>0.22837907819782499</v>
      </c>
      <c r="I537" s="2027">
        <f t="shared" si="84"/>
        <v>594.21526402474706</v>
      </c>
    </row>
    <row r="538" spans="1:9" ht="15" customHeight="1" x14ac:dyDescent="0.2">
      <c r="A538" s="1577" t="s">
        <v>401</v>
      </c>
      <c r="B538" s="3772">
        <v>166.8</v>
      </c>
      <c r="C538" s="3774">
        <v>133.80000000000001</v>
      </c>
      <c r="D538" s="3794">
        <v>408.3</v>
      </c>
      <c r="E538" s="3786">
        <v>0</v>
      </c>
      <c r="F538" s="3793">
        <f t="shared" si="85"/>
        <v>575.1</v>
      </c>
      <c r="G538" s="3779">
        <f t="shared" si="82"/>
        <v>133.80000000000001</v>
      </c>
      <c r="H538" s="1580">
        <f t="shared" si="83"/>
        <v>0.23265519040166929</v>
      </c>
      <c r="I538" s="2027">
        <f t="shared" si="84"/>
        <v>590.45952443838178</v>
      </c>
    </row>
    <row r="539" spans="1:9" ht="15" customHeight="1" x14ac:dyDescent="0.2">
      <c r="A539" s="1577" t="s">
        <v>403</v>
      </c>
      <c r="B539" s="3772">
        <v>167.4</v>
      </c>
      <c r="C539" s="3774">
        <v>132.30000000000001</v>
      </c>
      <c r="D539" s="3796">
        <v>415.8</v>
      </c>
      <c r="E539" s="3786">
        <v>0</v>
      </c>
      <c r="F539" s="3793">
        <f t="shared" si="85"/>
        <v>583.20000000000005</v>
      </c>
      <c r="G539" s="3779">
        <f t="shared" si="82"/>
        <v>132.30000000000001</v>
      </c>
      <c r="H539" s="1580">
        <f t="shared" si="83"/>
        <v>0.22685185185185186</v>
      </c>
      <c r="I539" s="2027">
        <f t="shared" si="84"/>
        <v>598.01800140129558</v>
      </c>
    </row>
    <row r="540" spans="1:9" ht="15" customHeight="1" x14ac:dyDescent="0.2">
      <c r="A540" s="1577" t="s">
        <v>405</v>
      </c>
      <c r="B540" s="3772">
        <v>167.1</v>
      </c>
      <c r="C540" s="3774">
        <v>132.30000000000001</v>
      </c>
      <c r="D540" s="3794">
        <v>414.3</v>
      </c>
      <c r="E540" s="3786">
        <v>0</v>
      </c>
      <c r="F540" s="3793">
        <f t="shared" si="85"/>
        <v>581.4</v>
      </c>
      <c r="G540" s="3779">
        <f t="shared" si="82"/>
        <v>132.30000000000001</v>
      </c>
      <c r="H540" s="1580">
        <f t="shared" si="83"/>
        <v>0.22755417956656349</v>
      </c>
      <c r="I540" s="2027">
        <f t="shared" si="84"/>
        <v>596.26273571304114</v>
      </c>
    </row>
    <row r="541" spans="1:9" ht="15" customHeight="1" x14ac:dyDescent="0.2">
      <c r="A541" s="1577" t="s">
        <v>407</v>
      </c>
      <c r="B541" s="3772">
        <v>169.2</v>
      </c>
      <c r="C541" s="3774">
        <v>131.4</v>
      </c>
      <c r="D541" s="3794">
        <v>412.5</v>
      </c>
      <c r="E541" s="3786">
        <v>0</v>
      </c>
      <c r="F541" s="3793">
        <f t="shared" si="85"/>
        <v>581.70000000000005</v>
      </c>
      <c r="G541" s="3779">
        <f t="shared" si="82"/>
        <v>131.4</v>
      </c>
      <c r="H541" s="1580">
        <f t="shared" si="83"/>
        <v>0.22588963383187208</v>
      </c>
      <c r="I541" s="2027">
        <f t="shared" si="84"/>
        <v>596.35631127707541</v>
      </c>
    </row>
    <row r="542" spans="1:9" ht="15" customHeight="1" x14ac:dyDescent="0.2">
      <c r="A542" s="1577" t="s">
        <v>408</v>
      </c>
      <c r="B542" s="3772">
        <v>170.7</v>
      </c>
      <c r="C542" s="3774">
        <v>132</v>
      </c>
      <c r="D542" s="3794">
        <v>407.1</v>
      </c>
      <c r="E542" s="3786">
        <v>0</v>
      </c>
      <c r="F542" s="3793">
        <f t="shared" si="85"/>
        <v>577.79999999999995</v>
      </c>
      <c r="G542" s="3779">
        <f t="shared" si="85"/>
        <v>132</v>
      </c>
      <c r="H542" s="1580">
        <f t="shared" si="83"/>
        <v>0.22845275181723781</v>
      </c>
      <c r="I542" s="2027">
        <f t="shared" si="84"/>
        <v>592.68612266527714</v>
      </c>
    </row>
    <row r="543" spans="1:9" ht="15" customHeight="1" x14ac:dyDescent="0.2">
      <c r="A543" s="1577" t="s">
        <v>410</v>
      </c>
      <c r="B543" s="3772">
        <v>170.7</v>
      </c>
      <c r="C543" s="3774">
        <v>132</v>
      </c>
      <c r="D543" s="3794">
        <v>413.7</v>
      </c>
      <c r="E543" s="3786">
        <v>0</v>
      </c>
      <c r="F543" s="3793">
        <f t="shared" si="85"/>
        <v>584.4</v>
      </c>
      <c r="G543" s="3779">
        <f t="shared" si="85"/>
        <v>132</v>
      </c>
      <c r="H543" s="1580">
        <f t="shared" si="83"/>
        <v>0.22587268993839837</v>
      </c>
      <c r="I543" s="2027">
        <f t="shared" si="84"/>
        <v>599.12215782760029</v>
      </c>
    </row>
    <row r="544" spans="1:9" ht="15" customHeight="1" x14ac:dyDescent="0.2">
      <c r="A544" s="1577" t="s">
        <v>411</v>
      </c>
      <c r="B544" s="3772">
        <v>171</v>
      </c>
      <c r="C544" s="3774">
        <v>133.5</v>
      </c>
      <c r="D544" s="3794">
        <v>410.1</v>
      </c>
      <c r="E544" s="3786">
        <v>0</v>
      </c>
      <c r="F544" s="3793">
        <f t="shared" si="85"/>
        <v>581.1</v>
      </c>
      <c r="G544" s="3779">
        <f t="shared" si="85"/>
        <v>133.5</v>
      </c>
      <c r="H544" s="1580">
        <f t="shared" si="83"/>
        <v>0.22973670624677336</v>
      </c>
      <c r="I544" s="2027">
        <f t="shared" si="84"/>
        <v>596.23775459123692</v>
      </c>
    </row>
    <row r="545" spans="1:9" ht="15" customHeight="1" x14ac:dyDescent="0.2">
      <c r="A545" s="1577" t="s">
        <v>412</v>
      </c>
      <c r="B545" s="3772">
        <v>171</v>
      </c>
      <c r="C545" s="3774">
        <v>133.80000000000001</v>
      </c>
      <c r="D545" s="3794">
        <v>410.4</v>
      </c>
      <c r="E545" s="3786">
        <v>0</v>
      </c>
      <c r="F545" s="3793">
        <f t="shared" si="85"/>
        <v>581.4</v>
      </c>
      <c r="G545" s="3779">
        <f t="shared" si="85"/>
        <v>133.80000000000001</v>
      </c>
      <c r="H545" s="1580">
        <f t="shared" si="83"/>
        <v>0.23013415892672862</v>
      </c>
      <c r="I545" s="2027">
        <f t="shared" si="84"/>
        <v>596.59735165352515</v>
      </c>
    </row>
    <row r="546" spans="1:9" ht="15" customHeight="1" x14ac:dyDescent="0.2">
      <c r="A546" s="1577" t="s">
        <v>413</v>
      </c>
      <c r="B546" s="3772">
        <v>172.2</v>
      </c>
      <c r="C546" s="3774">
        <v>133.80000000000001</v>
      </c>
      <c r="D546" s="3794">
        <v>413.1</v>
      </c>
      <c r="E546" s="3786">
        <v>0</v>
      </c>
      <c r="F546" s="3793">
        <f t="shared" si="85"/>
        <v>585.29999999999995</v>
      </c>
      <c r="G546" s="3779">
        <f t="shared" si="85"/>
        <v>133.80000000000001</v>
      </c>
      <c r="H546" s="1580">
        <f t="shared" si="83"/>
        <v>0.22860071758072786</v>
      </c>
      <c r="I546" s="2027">
        <f t="shared" si="84"/>
        <v>600.39864257008435</v>
      </c>
    </row>
    <row r="547" spans="1:9" ht="15" customHeight="1" x14ac:dyDescent="0.2">
      <c r="A547" s="1577" t="s">
        <v>414</v>
      </c>
      <c r="B547" s="3772">
        <v>172.8</v>
      </c>
      <c r="C547" s="3774">
        <v>133.80000000000001</v>
      </c>
      <c r="D547" s="3794">
        <v>409.8</v>
      </c>
      <c r="E547" s="3786">
        <v>0</v>
      </c>
      <c r="F547" s="3793">
        <f t="shared" si="85"/>
        <v>582.6</v>
      </c>
      <c r="G547" s="3779">
        <f t="shared" si="85"/>
        <v>133.80000000000001</v>
      </c>
      <c r="H547" s="1580">
        <f t="shared" si="83"/>
        <v>0.22966014418125644</v>
      </c>
      <c r="I547" s="2027">
        <f t="shared" si="84"/>
        <v>597.76684417923354</v>
      </c>
    </row>
    <row r="548" spans="1:9" ht="15" customHeight="1" thickBot="1" x14ac:dyDescent="0.25">
      <c r="A548" s="1577" t="s">
        <v>415</v>
      </c>
      <c r="B548" s="3802">
        <v>173.7</v>
      </c>
      <c r="C548" s="3798">
        <v>132.6</v>
      </c>
      <c r="D548" s="3794">
        <v>408.9</v>
      </c>
      <c r="E548" s="3790">
        <v>0</v>
      </c>
      <c r="F548" s="3793">
        <f t="shared" si="85"/>
        <v>582.59999999999991</v>
      </c>
      <c r="G548" s="3779">
        <f t="shared" si="85"/>
        <v>132.6</v>
      </c>
      <c r="H548" s="1581">
        <f t="shared" si="83"/>
        <v>0.22760041194644698</v>
      </c>
      <c r="I548" s="2027">
        <f t="shared" si="84"/>
        <v>597.49938912102652</v>
      </c>
    </row>
    <row r="549" spans="1:9" ht="15" customHeight="1" thickBot="1" x14ac:dyDescent="0.3">
      <c r="A549" s="1582" t="s">
        <v>416</v>
      </c>
      <c r="B549" s="1583">
        <f>SUM(B525:B548)</f>
        <v>4017.8999999999996</v>
      </c>
      <c r="C549" s="1583">
        <f t="shared" ref="C549:I549" si="86">SUM(C525:C548)</f>
        <v>3199.8000000000006</v>
      </c>
      <c r="D549" s="1583">
        <f t="shared" si="86"/>
        <v>9861</v>
      </c>
      <c r="E549" s="1583">
        <v>0</v>
      </c>
      <c r="F549" s="1583">
        <f t="shared" si="86"/>
        <v>13878.9</v>
      </c>
      <c r="G549" s="1583">
        <f t="shared" si="86"/>
        <v>3199.8000000000006</v>
      </c>
      <c r="H549" s="3823">
        <f t="shared" si="83"/>
        <v>0.23055141257592465</v>
      </c>
      <c r="I549" s="2023">
        <f t="shared" si="86"/>
        <v>14243.103478835817</v>
      </c>
    </row>
  </sheetData>
  <mergeCells count="80">
    <mergeCell ref="K13:K15"/>
    <mergeCell ref="B345:C345"/>
    <mergeCell ref="L24:M24"/>
    <mergeCell ref="N24:O24"/>
    <mergeCell ref="F43:F44"/>
    <mergeCell ref="F133:I133"/>
    <mergeCell ref="F163:I163"/>
    <mergeCell ref="F73:I73"/>
    <mergeCell ref="F103:I103"/>
    <mergeCell ref="F253:I253"/>
    <mergeCell ref="F283:I283"/>
    <mergeCell ref="F193:I193"/>
    <mergeCell ref="F223:I223"/>
    <mergeCell ref="F13:I13"/>
    <mergeCell ref="G43:J43"/>
    <mergeCell ref="A13:A14"/>
    <mergeCell ref="B13:C13"/>
    <mergeCell ref="D13:E13"/>
    <mergeCell ref="A43:A44"/>
    <mergeCell ref="B43:C43"/>
    <mergeCell ref="A73:A74"/>
    <mergeCell ref="B73:C73"/>
    <mergeCell ref="D73:E73"/>
    <mergeCell ref="A103:A104"/>
    <mergeCell ref="B103:C103"/>
    <mergeCell ref="D103:E103"/>
    <mergeCell ref="A133:A134"/>
    <mergeCell ref="B133:C133"/>
    <mergeCell ref="D133:E133"/>
    <mergeCell ref="A163:A164"/>
    <mergeCell ref="B163:C163"/>
    <mergeCell ref="D163:E163"/>
    <mergeCell ref="A193:A194"/>
    <mergeCell ref="B193:C193"/>
    <mergeCell ref="D193:E193"/>
    <mergeCell ref="A223:A224"/>
    <mergeCell ref="B223:C223"/>
    <mergeCell ref="D223:E223"/>
    <mergeCell ref="A253:A254"/>
    <mergeCell ref="B253:C253"/>
    <mergeCell ref="D253:E253"/>
    <mergeCell ref="A283:A284"/>
    <mergeCell ref="B283:C283"/>
    <mergeCell ref="D283:E283"/>
    <mergeCell ref="B255:C255"/>
    <mergeCell ref="F373:I373"/>
    <mergeCell ref="F403:I403"/>
    <mergeCell ref="F433:I433"/>
    <mergeCell ref="F463:I463"/>
    <mergeCell ref="A313:A314"/>
    <mergeCell ref="B313:C313"/>
    <mergeCell ref="D313:E313"/>
    <mergeCell ref="A343:A344"/>
    <mergeCell ref="B343:C343"/>
    <mergeCell ref="D343:E343"/>
    <mergeCell ref="F313:I313"/>
    <mergeCell ref="F343:I343"/>
    <mergeCell ref="A373:A374"/>
    <mergeCell ref="B373:C373"/>
    <mergeCell ref="D373:E373"/>
    <mergeCell ref="A403:A404"/>
    <mergeCell ref="B403:C403"/>
    <mergeCell ref="D403:E403"/>
    <mergeCell ref="A433:A434"/>
    <mergeCell ref="B433:C433"/>
    <mergeCell ref="D433:E433"/>
    <mergeCell ref="A463:A464"/>
    <mergeCell ref="B463:C463"/>
    <mergeCell ref="D463:E463"/>
    <mergeCell ref="F493:I493"/>
    <mergeCell ref="F523:I523"/>
    <mergeCell ref="N493:O493"/>
    <mergeCell ref="A523:A524"/>
    <mergeCell ref="B523:C523"/>
    <mergeCell ref="D523:E523"/>
    <mergeCell ref="A493:A494"/>
    <mergeCell ref="B493:C493"/>
    <mergeCell ref="D493:E493"/>
    <mergeCell ref="K493:K494"/>
    <mergeCell ref="L493:M493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V413"/>
  <sheetViews>
    <sheetView tabSelected="1" topLeftCell="A107" zoomScale="87" zoomScaleNormal="87" zoomScaleSheetLayoutView="70" workbookViewId="0">
      <pane xSplit="2" topLeftCell="V1" activePane="topRight" state="frozen"/>
      <selection pane="topRight" activeCell="G122" sqref="G122"/>
    </sheetView>
  </sheetViews>
  <sheetFormatPr defaultRowHeight="12.75" x14ac:dyDescent="0.2"/>
  <cols>
    <col min="1" max="1" width="16.7109375" style="2" customWidth="1"/>
    <col min="2" max="2" width="20.140625" style="1" customWidth="1"/>
    <col min="3" max="3" width="12.28515625" style="2" customWidth="1"/>
    <col min="4" max="4" width="12.140625" style="1374" customWidth="1"/>
    <col min="5" max="7" width="9.7109375" style="1374" customWidth="1"/>
    <col min="8" max="8" width="9.7109375" style="45" customWidth="1"/>
    <col min="9" max="13" width="9.7109375" style="1374" customWidth="1"/>
    <col min="14" max="14" width="9.7109375" style="45" customWidth="1"/>
    <col min="15" max="21" width="9.7109375" style="1374" customWidth="1"/>
    <col min="22" max="22" width="9.7109375" style="45" customWidth="1"/>
    <col min="23" max="29" width="9.7109375" style="1374" customWidth="1"/>
    <col min="30" max="30" width="10.28515625" style="47" customWidth="1"/>
    <col min="31" max="31" width="9.42578125" style="43" bestFit="1" customWidth="1"/>
    <col min="32" max="48" width="9.140625" style="43"/>
    <col min="49" max="16384" width="9.140625" style="1374"/>
  </cols>
  <sheetData>
    <row r="1" spans="1:48" s="4" customFormat="1" ht="21" customHeight="1" thickBot="1" x14ac:dyDescent="0.35">
      <c r="A1" s="88" t="s">
        <v>102</v>
      </c>
      <c r="B1" s="3"/>
      <c r="C1" s="1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</row>
    <row r="2" spans="1:48" s="4" customFormat="1" ht="10.5" customHeight="1" x14ac:dyDescent="0.2">
      <c r="A2" s="4939" t="s">
        <v>717</v>
      </c>
      <c r="B2" s="4940"/>
      <c r="C2" s="4940"/>
      <c r="D2" s="4940"/>
      <c r="E2" s="4940"/>
      <c r="F2" s="4940"/>
      <c r="G2" s="4940"/>
      <c r="H2" s="4940"/>
      <c r="I2" s="4940"/>
      <c r="J2" s="4940"/>
      <c r="K2" s="4940"/>
      <c r="L2" s="4940"/>
      <c r="M2" s="4940"/>
      <c r="N2" s="4940"/>
      <c r="O2" s="4940"/>
      <c r="P2" s="4940"/>
      <c r="Q2" s="4940"/>
      <c r="R2" s="4940"/>
      <c r="S2" s="4940"/>
      <c r="T2" s="4940"/>
      <c r="U2" s="4940"/>
      <c r="V2" s="4940"/>
      <c r="W2" s="4940"/>
      <c r="X2" s="4940"/>
      <c r="Y2" s="4940"/>
      <c r="Z2" s="4940"/>
      <c r="AA2" s="4940"/>
      <c r="AB2" s="4940"/>
      <c r="AC2" s="4940"/>
      <c r="AD2" s="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</row>
    <row r="3" spans="1:48" s="4" customFormat="1" ht="10.5" customHeight="1" x14ac:dyDescent="0.2">
      <c r="A3" s="4940"/>
      <c r="B3" s="4940"/>
      <c r="C3" s="4940"/>
      <c r="D3" s="4940"/>
      <c r="E3" s="4940"/>
      <c r="F3" s="4940"/>
      <c r="G3" s="4940"/>
      <c r="H3" s="4940"/>
      <c r="I3" s="4940"/>
      <c r="J3" s="4940"/>
      <c r="K3" s="4940"/>
      <c r="L3" s="4940"/>
      <c r="M3" s="4940"/>
      <c r="N3" s="4940"/>
      <c r="O3" s="4940"/>
      <c r="P3" s="4940"/>
      <c r="Q3" s="4940"/>
      <c r="R3" s="4940"/>
      <c r="S3" s="4940"/>
      <c r="T3" s="4940"/>
      <c r="U3" s="4940"/>
      <c r="V3" s="4940"/>
      <c r="W3" s="4940"/>
      <c r="X3" s="4940"/>
      <c r="Y3" s="4940"/>
      <c r="Z3" s="4940"/>
      <c r="AA3" s="4940"/>
      <c r="AB3" s="4940"/>
      <c r="AC3" s="4940"/>
      <c r="AD3" s="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</row>
    <row r="4" spans="1:48" s="10" customFormat="1" ht="15" customHeight="1" thickBot="1" x14ac:dyDescent="0.25">
      <c r="A4" s="11"/>
      <c r="B4" s="11"/>
      <c r="D4" s="15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</row>
    <row r="5" spans="1:48" s="4" customFormat="1" ht="45.75" customHeight="1" thickBot="1" x14ac:dyDescent="0.25">
      <c r="A5" s="93" t="s">
        <v>4</v>
      </c>
      <c r="B5" s="94" t="s">
        <v>0</v>
      </c>
      <c r="C5" s="94" t="s">
        <v>286</v>
      </c>
      <c r="D5" s="94" t="s">
        <v>3</v>
      </c>
      <c r="E5" s="4941" t="s">
        <v>136</v>
      </c>
      <c r="F5" s="4942"/>
      <c r="G5" s="4942"/>
      <c r="H5" s="4942"/>
      <c r="I5" s="4942"/>
      <c r="J5" s="4942"/>
      <c r="K5" s="4942"/>
      <c r="L5" s="4942"/>
      <c r="M5" s="4942"/>
      <c r="N5" s="4942"/>
      <c r="O5" s="4942"/>
      <c r="P5" s="4942"/>
      <c r="Q5" s="4942"/>
      <c r="R5" s="4942"/>
      <c r="S5" s="4942"/>
      <c r="T5" s="4942"/>
      <c r="U5" s="4942"/>
      <c r="V5" s="4942"/>
      <c r="W5" s="4942"/>
      <c r="X5" s="4942"/>
      <c r="Y5" s="4942"/>
      <c r="Z5" s="4942"/>
      <c r="AA5" s="4942"/>
      <c r="AB5" s="4943"/>
      <c r="AC5" s="5820" t="s">
        <v>2</v>
      </c>
      <c r="AD5" s="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</row>
    <row r="6" spans="1:48" s="8" customFormat="1" ht="18.75" customHeight="1" thickBot="1" x14ac:dyDescent="0.25">
      <c r="A6" s="4937" t="s">
        <v>278</v>
      </c>
      <c r="B6" s="4938"/>
      <c r="C6" s="4923"/>
      <c r="D6" s="4699"/>
      <c r="E6" s="1168">
        <v>1</v>
      </c>
      <c r="F6" s="1168">
        <v>2</v>
      </c>
      <c r="G6" s="1168">
        <v>3</v>
      </c>
      <c r="H6" s="1168">
        <v>4</v>
      </c>
      <c r="I6" s="1168">
        <v>5</v>
      </c>
      <c r="J6" s="1168">
        <v>6</v>
      </c>
      <c r="K6" s="1168">
        <v>7</v>
      </c>
      <c r="L6" s="1168">
        <v>8</v>
      </c>
      <c r="M6" s="1168">
        <v>9</v>
      </c>
      <c r="N6" s="1168">
        <v>10</v>
      </c>
      <c r="O6" s="1168">
        <v>11</v>
      </c>
      <c r="P6" s="1168">
        <v>12</v>
      </c>
      <c r="Q6" s="1168">
        <v>13</v>
      </c>
      <c r="R6" s="1168">
        <v>14</v>
      </c>
      <c r="S6" s="1168">
        <v>15</v>
      </c>
      <c r="T6" s="1168">
        <v>16</v>
      </c>
      <c r="U6" s="1168">
        <v>17</v>
      </c>
      <c r="V6" s="1168">
        <v>18</v>
      </c>
      <c r="W6" s="1168">
        <v>19</v>
      </c>
      <c r="X6" s="1168">
        <v>20</v>
      </c>
      <c r="Y6" s="1168">
        <v>21</v>
      </c>
      <c r="Z6" s="1168">
        <v>22</v>
      </c>
      <c r="AA6" s="1168">
        <v>23</v>
      </c>
      <c r="AB6" s="1170">
        <v>24</v>
      </c>
      <c r="AC6" s="385"/>
      <c r="AD6" s="14"/>
      <c r="AE6" s="14"/>
      <c r="AF6" s="14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s="10" customFormat="1" ht="12.75" customHeight="1" x14ac:dyDescent="0.2">
      <c r="A7" s="4692" t="s">
        <v>270</v>
      </c>
      <c r="B7" s="4693"/>
      <c r="C7" s="4697"/>
      <c r="D7" s="5819"/>
      <c r="E7" s="3484" t="s">
        <v>739</v>
      </c>
      <c r="F7" s="3485" t="s">
        <v>739</v>
      </c>
      <c r="G7" s="3485" t="s">
        <v>739</v>
      </c>
      <c r="H7" s="3485" t="s">
        <v>739</v>
      </c>
      <c r="I7" s="3485" t="s">
        <v>739</v>
      </c>
      <c r="J7" s="3485" t="s">
        <v>739</v>
      </c>
      <c r="K7" s="3485" t="s">
        <v>739</v>
      </c>
      <c r="L7" s="3485" t="s">
        <v>739</v>
      </c>
      <c r="M7" s="3485" t="s">
        <v>739</v>
      </c>
      <c r="N7" s="3485" t="s">
        <v>739</v>
      </c>
      <c r="O7" s="3485" t="s">
        <v>739</v>
      </c>
      <c r="P7" s="3485" t="s">
        <v>739</v>
      </c>
      <c r="Q7" s="3485" t="s">
        <v>739</v>
      </c>
      <c r="R7" s="3485" t="s">
        <v>739</v>
      </c>
      <c r="S7" s="3485" t="s">
        <v>739</v>
      </c>
      <c r="T7" s="3485" t="s">
        <v>739</v>
      </c>
      <c r="U7" s="3485" t="s">
        <v>739</v>
      </c>
      <c r="V7" s="3485" t="s">
        <v>739</v>
      </c>
      <c r="W7" s="3485" t="s">
        <v>739</v>
      </c>
      <c r="X7" s="3485" t="s">
        <v>739</v>
      </c>
      <c r="Y7" s="3485" t="s">
        <v>739</v>
      </c>
      <c r="Z7" s="3485" t="s">
        <v>739</v>
      </c>
      <c r="AA7" s="3485" t="s">
        <v>739</v>
      </c>
      <c r="AB7" s="3486" t="s">
        <v>739</v>
      </c>
      <c r="AC7" s="2740"/>
      <c r="AD7" s="2116"/>
      <c r="AE7" s="2116"/>
      <c r="AF7" s="2116"/>
    </row>
    <row r="8" spans="1:48" s="10" customFormat="1" ht="12.75" customHeight="1" thickBot="1" x14ac:dyDescent="0.25">
      <c r="A8" s="4694" t="s">
        <v>271</v>
      </c>
      <c r="B8" s="4695"/>
      <c r="C8" s="4698"/>
      <c r="D8" s="5818"/>
      <c r="E8" s="3487" t="s">
        <v>739</v>
      </c>
      <c r="F8" s="3488" t="s">
        <v>739</v>
      </c>
      <c r="G8" s="3488" t="s">
        <v>739</v>
      </c>
      <c r="H8" s="3488" t="s">
        <v>739</v>
      </c>
      <c r="I8" s="3488" t="s">
        <v>739</v>
      </c>
      <c r="J8" s="3488" t="s">
        <v>739</v>
      </c>
      <c r="K8" s="3488" t="s">
        <v>739</v>
      </c>
      <c r="L8" s="3488" t="s">
        <v>739</v>
      </c>
      <c r="M8" s="3488" t="s">
        <v>739</v>
      </c>
      <c r="N8" s="3488" t="s">
        <v>739</v>
      </c>
      <c r="O8" s="3488" t="s">
        <v>739</v>
      </c>
      <c r="P8" s="3488" t="s">
        <v>739</v>
      </c>
      <c r="Q8" s="3488" t="s">
        <v>739</v>
      </c>
      <c r="R8" s="3488" t="s">
        <v>739</v>
      </c>
      <c r="S8" s="3488" t="s">
        <v>739</v>
      </c>
      <c r="T8" s="3488" t="s">
        <v>739</v>
      </c>
      <c r="U8" s="3488" t="s">
        <v>739</v>
      </c>
      <c r="V8" s="3488" t="s">
        <v>739</v>
      </c>
      <c r="W8" s="3488" t="s">
        <v>739</v>
      </c>
      <c r="X8" s="3488" t="s">
        <v>739</v>
      </c>
      <c r="Y8" s="3488" t="s">
        <v>739</v>
      </c>
      <c r="Z8" s="3488" t="s">
        <v>739</v>
      </c>
      <c r="AA8" s="3488" t="s">
        <v>739</v>
      </c>
      <c r="AB8" s="3489" t="s">
        <v>739</v>
      </c>
      <c r="AC8" s="5817"/>
    </row>
    <row r="9" spans="1:48" s="10" customFormat="1" ht="12.75" customHeight="1" x14ac:dyDescent="0.2">
      <c r="A9" s="5559" t="s">
        <v>138</v>
      </c>
      <c r="B9" s="5603" t="s">
        <v>140</v>
      </c>
      <c r="C9" s="5810" t="s">
        <v>280</v>
      </c>
      <c r="D9" s="5532" t="s">
        <v>106</v>
      </c>
      <c r="E9" s="1169"/>
      <c r="F9" s="5714"/>
      <c r="G9" s="5714"/>
      <c r="H9" s="5717"/>
      <c r="I9" s="5714"/>
      <c r="J9" s="5714"/>
      <c r="K9" s="5714"/>
      <c r="L9" s="5714"/>
      <c r="M9" s="5714"/>
      <c r="N9" s="5717"/>
      <c r="O9" s="5714"/>
      <c r="P9" s="5714"/>
      <c r="Q9" s="5714"/>
      <c r="R9" s="5714"/>
      <c r="S9" s="5714"/>
      <c r="T9" s="5714"/>
      <c r="U9" s="5714"/>
      <c r="V9" s="5716"/>
      <c r="W9" s="5714"/>
      <c r="X9" s="5714"/>
      <c r="Y9" s="5715"/>
      <c r="Z9" s="5714"/>
      <c r="AA9" s="5714"/>
      <c r="AB9" s="5729"/>
      <c r="AC9" s="116"/>
    </row>
    <row r="10" spans="1:48" s="10" customFormat="1" ht="12.75" customHeight="1" x14ac:dyDescent="0.2">
      <c r="A10" s="5549"/>
      <c r="B10" s="5592"/>
      <c r="C10" s="5807" t="s">
        <v>280</v>
      </c>
      <c r="D10" s="5546" t="s">
        <v>107</v>
      </c>
      <c r="E10" s="5808"/>
      <c r="F10" s="5701"/>
      <c r="G10" s="5701"/>
      <c r="H10" s="5704"/>
      <c r="I10" s="5701"/>
      <c r="J10" s="5701"/>
      <c r="K10" s="5701"/>
      <c r="L10" s="5701"/>
      <c r="M10" s="5701"/>
      <c r="N10" s="5704"/>
      <c r="O10" s="5701"/>
      <c r="P10" s="5701"/>
      <c r="Q10" s="5701"/>
      <c r="R10" s="5701"/>
      <c r="S10" s="5701"/>
      <c r="T10" s="5701"/>
      <c r="U10" s="5701"/>
      <c r="V10" s="5703"/>
      <c r="W10" s="5701"/>
      <c r="X10" s="5701"/>
      <c r="Y10" s="5702"/>
      <c r="Z10" s="5701"/>
      <c r="AA10" s="5701"/>
      <c r="AB10" s="5806"/>
      <c r="AC10" s="114"/>
    </row>
    <row r="11" spans="1:48" s="10" customFormat="1" ht="12.75" customHeight="1" x14ac:dyDescent="0.2">
      <c r="A11" s="5549"/>
      <c r="B11" s="5592"/>
      <c r="C11" s="5807" t="s">
        <v>280</v>
      </c>
      <c r="D11" s="5546" t="s">
        <v>108</v>
      </c>
      <c r="E11" s="101"/>
      <c r="F11" s="5701"/>
      <c r="G11" s="5701"/>
      <c r="H11" s="5704"/>
      <c r="I11" s="5701"/>
      <c r="J11" s="5701"/>
      <c r="K11" s="5701"/>
      <c r="L11" s="5701"/>
      <c r="M11" s="5701"/>
      <c r="N11" s="5704"/>
      <c r="O11" s="5701"/>
      <c r="P11" s="5701"/>
      <c r="Q11" s="5701"/>
      <c r="R11" s="5701"/>
      <c r="S11" s="5701"/>
      <c r="T11" s="5701"/>
      <c r="U11" s="5701"/>
      <c r="V11" s="5703"/>
      <c r="W11" s="5701"/>
      <c r="X11" s="5701"/>
      <c r="Y11" s="5702"/>
      <c r="Z11" s="5701"/>
      <c r="AA11" s="5701"/>
      <c r="AB11" s="5806"/>
      <c r="AC11" s="114"/>
    </row>
    <row r="12" spans="1:48" s="10" customFormat="1" ht="12.75" customHeight="1" thickBot="1" x14ac:dyDescent="0.25">
      <c r="A12" s="5803"/>
      <c r="B12" s="5629"/>
      <c r="C12" s="5805"/>
      <c r="D12" s="5528" t="s">
        <v>109</v>
      </c>
      <c r="E12" s="5816"/>
      <c r="F12" s="5812"/>
      <c r="G12" s="5812"/>
      <c r="H12" s="5815"/>
      <c r="I12" s="5812"/>
      <c r="J12" s="5812"/>
      <c r="K12" s="5812"/>
      <c r="L12" s="5812"/>
      <c r="M12" s="5812"/>
      <c r="N12" s="5815"/>
      <c r="O12" s="5812"/>
      <c r="P12" s="5812"/>
      <c r="Q12" s="5812"/>
      <c r="R12" s="5812"/>
      <c r="S12" s="5812"/>
      <c r="T12" s="5812"/>
      <c r="U12" s="5812"/>
      <c r="V12" s="5814"/>
      <c r="W12" s="5812"/>
      <c r="X12" s="5812"/>
      <c r="Y12" s="5813"/>
      <c r="Z12" s="5812"/>
      <c r="AA12" s="5812"/>
      <c r="AB12" s="5811"/>
      <c r="AC12" s="115"/>
    </row>
    <row r="13" spans="1:48" s="10" customFormat="1" ht="12.75" customHeight="1" x14ac:dyDescent="0.2">
      <c r="A13" s="5559" t="s">
        <v>139</v>
      </c>
      <c r="B13" s="5603" t="s">
        <v>141</v>
      </c>
      <c r="C13" s="5810" t="s">
        <v>280</v>
      </c>
      <c r="D13" s="2704" t="s">
        <v>106</v>
      </c>
      <c r="E13" s="100"/>
      <c r="F13" s="5708"/>
      <c r="G13" s="5708"/>
      <c r="H13" s="5711"/>
      <c r="I13" s="5708"/>
      <c r="J13" s="5708"/>
      <c r="K13" s="5708"/>
      <c r="L13" s="5708"/>
      <c r="M13" s="5708"/>
      <c r="N13" s="5711"/>
      <c r="O13" s="5708"/>
      <c r="P13" s="5708"/>
      <c r="Q13" s="5708"/>
      <c r="R13" s="5708"/>
      <c r="S13" s="5708"/>
      <c r="T13" s="5708"/>
      <c r="U13" s="5708"/>
      <c r="V13" s="5710"/>
      <c r="W13" s="5708"/>
      <c r="X13" s="5708"/>
      <c r="Y13" s="5709"/>
      <c r="Z13" s="5708"/>
      <c r="AA13" s="5708"/>
      <c r="AB13" s="5809"/>
      <c r="AC13" s="116"/>
    </row>
    <row r="14" spans="1:48" s="10" customFormat="1" ht="12.75" customHeight="1" x14ac:dyDescent="0.2">
      <c r="A14" s="5549"/>
      <c r="B14" s="5592"/>
      <c r="C14" s="5807" t="s">
        <v>280</v>
      </c>
      <c r="D14" s="2705" t="s">
        <v>107</v>
      </c>
      <c r="E14" s="5808"/>
      <c r="F14" s="5701"/>
      <c r="G14" s="5701"/>
      <c r="H14" s="5704"/>
      <c r="I14" s="5701"/>
      <c r="J14" s="5701"/>
      <c r="K14" s="5701"/>
      <c r="L14" s="5701"/>
      <c r="M14" s="5701"/>
      <c r="N14" s="5704"/>
      <c r="O14" s="5701"/>
      <c r="P14" s="5701"/>
      <c r="Q14" s="5701"/>
      <c r="R14" s="5701"/>
      <c r="S14" s="5701"/>
      <c r="T14" s="5701"/>
      <c r="U14" s="5701"/>
      <c r="V14" s="5703"/>
      <c r="W14" s="5701"/>
      <c r="X14" s="5701"/>
      <c r="Y14" s="5702"/>
      <c r="Z14" s="5701"/>
      <c r="AA14" s="5701"/>
      <c r="AB14" s="5806"/>
      <c r="AC14" s="114"/>
    </row>
    <row r="15" spans="1:48" s="10" customFormat="1" ht="12.75" customHeight="1" x14ac:dyDescent="0.2">
      <c r="A15" s="5549"/>
      <c r="B15" s="5592"/>
      <c r="C15" s="5807" t="s">
        <v>280</v>
      </c>
      <c r="D15" s="2705" t="s">
        <v>108</v>
      </c>
      <c r="E15" s="101"/>
      <c r="F15" s="5701"/>
      <c r="G15" s="5701"/>
      <c r="H15" s="5704"/>
      <c r="I15" s="5701"/>
      <c r="J15" s="5701"/>
      <c r="K15" s="5701"/>
      <c r="L15" s="5701"/>
      <c r="M15" s="5701"/>
      <c r="N15" s="5702"/>
      <c r="O15" s="5701"/>
      <c r="P15" s="5701"/>
      <c r="Q15" s="5701"/>
      <c r="R15" s="5701"/>
      <c r="S15" s="5701"/>
      <c r="T15" s="5701"/>
      <c r="U15" s="5701"/>
      <c r="V15" s="5703"/>
      <c r="W15" s="5701"/>
      <c r="X15" s="5701"/>
      <c r="Y15" s="5702"/>
      <c r="Z15" s="5701"/>
      <c r="AA15" s="5701"/>
      <c r="AB15" s="5806"/>
      <c r="AC15" s="114"/>
    </row>
    <row r="16" spans="1:48" s="10" customFormat="1" ht="12.75" customHeight="1" thickBot="1" x14ac:dyDescent="0.25">
      <c r="A16" s="5803"/>
      <c r="B16" s="5629"/>
      <c r="C16" s="5805"/>
      <c r="D16" s="2707" t="s">
        <v>109</v>
      </c>
      <c r="E16" s="5585"/>
      <c r="F16" s="5582"/>
      <c r="G16" s="5582"/>
      <c r="H16" s="5583"/>
      <c r="I16" s="5582"/>
      <c r="J16" s="5582"/>
      <c r="K16" s="5582"/>
      <c r="L16" s="5582"/>
      <c r="M16" s="5582"/>
      <c r="N16" s="5583"/>
      <c r="O16" s="5582"/>
      <c r="P16" s="5582"/>
      <c r="Q16" s="5582"/>
      <c r="R16" s="5582"/>
      <c r="S16" s="5582"/>
      <c r="T16" s="5582"/>
      <c r="U16" s="5582"/>
      <c r="V16" s="5584"/>
      <c r="W16" s="5582"/>
      <c r="X16" s="5582"/>
      <c r="Y16" s="5583"/>
      <c r="Z16" s="5582"/>
      <c r="AA16" s="5582"/>
      <c r="AB16" s="5581"/>
      <c r="AC16" s="115"/>
    </row>
    <row r="17" spans="1:29" s="10" customFormat="1" ht="12.75" customHeight="1" x14ac:dyDescent="0.2">
      <c r="A17" s="4934" t="s">
        <v>646</v>
      </c>
      <c r="B17" s="4936" t="s">
        <v>291</v>
      </c>
      <c r="C17" s="1326" t="s">
        <v>644</v>
      </c>
      <c r="D17" s="3220" t="s">
        <v>106</v>
      </c>
      <c r="E17" s="3490">
        <v>6885.9</v>
      </c>
      <c r="F17" s="3491">
        <v>6507.9</v>
      </c>
      <c r="G17" s="3491">
        <v>6119.4</v>
      </c>
      <c r="H17" s="3492">
        <v>6125.7</v>
      </c>
      <c r="I17" s="3491">
        <v>6640.2</v>
      </c>
      <c r="J17" s="3491">
        <v>6948.9</v>
      </c>
      <c r="K17" s="3491">
        <v>7245</v>
      </c>
      <c r="L17" s="3491">
        <v>7387.8</v>
      </c>
      <c r="M17" s="3491">
        <v>8376.9</v>
      </c>
      <c r="N17" s="3492">
        <v>8647.7999999999993</v>
      </c>
      <c r="O17" s="3491">
        <v>8834.7000000000007</v>
      </c>
      <c r="P17" s="3491">
        <v>9130.7999999999993</v>
      </c>
      <c r="Q17" s="3491">
        <v>8733.9</v>
      </c>
      <c r="R17" s="3491">
        <v>8807.4</v>
      </c>
      <c r="S17" s="3491">
        <v>8838.9</v>
      </c>
      <c r="T17" s="3491">
        <v>8885.1</v>
      </c>
      <c r="U17" s="3491">
        <v>8694</v>
      </c>
      <c r="V17" s="3493">
        <v>8912.4</v>
      </c>
      <c r="W17" s="3491">
        <v>8929.2000000000007</v>
      </c>
      <c r="X17" s="3491">
        <v>9158.1</v>
      </c>
      <c r="Y17" s="3492">
        <v>8754.9</v>
      </c>
      <c r="Z17" s="3491">
        <v>8005.2</v>
      </c>
      <c r="AA17" s="3491">
        <v>8190</v>
      </c>
      <c r="AB17" s="3494">
        <v>7471.8</v>
      </c>
      <c r="AC17" s="5790">
        <f>SUM(E17:AB17)</f>
        <v>192231.9</v>
      </c>
    </row>
    <row r="18" spans="1:29" s="10" customFormat="1" ht="12.75" customHeight="1" x14ac:dyDescent="0.2">
      <c r="A18" s="5549"/>
      <c r="B18" s="5592"/>
      <c r="C18" s="2472" t="s">
        <v>644</v>
      </c>
      <c r="D18" s="2709" t="s">
        <v>107</v>
      </c>
      <c r="E18" s="3495">
        <v>3284.4</v>
      </c>
      <c r="F18" s="3496">
        <v>3288.6</v>
      </c>
      <c r="G18" s="3496">
        <v>3425.1</v>
      </c>
      <c r="H18" s="3497">
        <v>3507</v>
      </c>
      <c r="I18" s="3496">
        <v>3507</v>
      </c>
      <c r="J18" s="3496">
        <v>3406.2</v>
      </c>
      <c r="K18" s="3496">
        <v>3532.2</v>
      </c>
      <c r="L18" s="3496">
        <v>3551.1</v>
      </c>
      <c r="M18" s="3496">
        <v>3769.5</v>
      </c>
      <c r="N18" s="3497">
        <v>4172.7</v>
      </c>
      <c r="O18" s="3496">
        <v>4290.3</v>
      </c>
      <c r="P18" s="3496">
        <v>4477.2</v>
      </c>
      <c r="Q18" s="3496">
        <v>4250.3999999999996</v>
      </c>
      <c r="R18" s="3496">
        <v>4349.1000000000004</v>
      </c>
      <c r="S18" s="3496">
        <v>4323.8999999999996</v>
      </c>
      <c r="T18" s="3496">
        <v>4311.3</v>
      </c>
      <c r="U18" s="3496">
        <v>4294.5</v>
      </c>
      <c r="V18" s="3498">
        <v>4307.1000000000004</v>
      </c>
      <c r="W18" s="3496">
        <v>4273.5</v>
      </c>
      <c r="X18" s="3496">
        <v>4181.1000000000004</v>
      </c>
      <c r="Y18" s="3497">
        <v>4011</v>
      </c>
      <c r="Z18" s="3496">
        <v>3943.8</v>
      </c>
      <c r="AA18" s="3496">
        <v>3996.3</v>
      </c>
      <c r="AB18" s="3499">
        <v>3819.9</v>
      </c>
      <c r="AC18" s="5785">
        <f>SUM(E18:AB18)</f>
        <v>94273.200000000012</v>
      </c>
    </row>
    <row r="19" spans="1:29" s="10" customFormat="1" ht="12.75" customHeight="1" x14ac:dyDescent="0.2">
      <c r="A19" s="5549"/>
      <c r="B19" s="5592"/>
      <c r="C19" s="2472" t="s">
        <v>339</v>
      </c>
      <c r="D19" s="2709" t="s">
        <v>108</v>
      </c>
      <c r="E19" s="4072">
        <v>100</v>
      </c>
      <c r="F19" s="4068">
        <v>99.8</v>
      </c>
      <c r="G19" s="4068">
        <v>103</v>
      </c>
      <c r="H19" s="4069">
        <v>114</v>
      </c>
      <c r="I19" s="4068">
        <v>112.9</v>
      </c>
      <c r="J19" s="4068">
        <v>120.1</v>
      </c>
      <c r="K19" s="4068">
        <v>128.6</v>
      </c>
      <c r="L19" s="4068">
        <v>136.30000000000001</v>
      </c>
      <c r="M19" s="4068">
        <v>144.4</v>
      </c>
      <c r="N19" s="4069">
        <v>155.5</v>
      </c>
      <c r="O19" s="4068">
        <v>155.19999999999999</v>
      </c>
      <c r="P19" s="4068">
        <v>157</v>
      </c>
      <c r="Q19" s="4068">
        <v>152.5</v>
      </c>
      <c r="R19" s="4068">
        <v>155.4</v>
      </c>
      <c r="S19" s="4068">
        <v>140.4</v>
      </c>
      <c r="T19" s="4068">
        <v>139.19999999999999</v>
      </c>
      <c r="U19" s="4068">
        <v>154.9</v>
      </c>
      <c r="V19" s="4070">
        <v>139.80000000000001</v>
      </c>
      <c r="W19" s="4068">
        <v>157.6</v>
      </c>
      <c r="X19" s="4068">
        <v>136.1</v>
      </c>
      <c r="Y19" s="4069">
        <v>149.9</v>
      </c>
      <c r="Z19" s="4068">
        <v>133.80000000000001</v>
      </c>
      <c r="AA19" s="4068">
        <v>142.19999999999999</v>
      </c>
      <c r="AB19" s="4073">
        <v>120.2</v>
      </c>
      <c r="AC19" s="5759"/>
    </row>
    <row r="20" spans="1:29" s="10" customFormat="1" ht="12.75" customHeight="1" thickBot="1" x14ac:dyDescent="0.25">
      <c r="A20" s="5803"/>
      <c r="B20" s="5590"/>
      <c r="C20" s="1366" t="s">
        <v>312</v>
      </c>
      <c r="D20" s="2711" t="s">
        <v>109</v>
      </c>
      <c r="E20" s="5784">
        <v>0.47697468740469662</v>
      </c>
      <c r="F20" s="5781">
        <v>0.50532429816069702</v>
      </c>
      <c r="G20" s="5781">
        <v>0.55971173644474947</v>
      </c>
      <c r="H20" s="5782">
        <v>0.57250599931436408</v>
      </c>
      <c r="I20" s="5781">
        <v>0.52814674256799499</v>
      </c>
      <c r="J20" s="5781">
        <v>0.49017830160169235</v>
      </c>
      <c r="K20" s="5781">
        <v>0.48753623188405792</v>
      </c>
      <c r="L20" s="5781">
        <v>0.48067083570210345</v>
      </c>
      <c r="M20" s="5781">
        <v>0.44998746553020808</v>
      </c>
      <c r="N20" s="5782">
        <v>0.48251578436134046</v>
      </c>
      <c r="O20" s="5781">
        <v>0.48561920608509623</v>
      </c>
      <c r="P20" s="5781">
        <v>0.49034038638454464</v>
      </c>
      <c r="Q20" s="5781">
        <v>0.48665544602067801</v>
      </c>
      <c r="R20" s="5781">
        <v>0.49380066762041019</v>
      </c>
      <c r="S20" s="5781">
        <v>0.48918983131385124</v>
      </c>
      <c r="T20" s="5781">
        <v>0.48522807846844718</v>
      </c>
      <c r="U20" s="5781">
        <v>0.4939613526570048</v>
      </c>
      <c r="V20" s="5783">
        <v>0.48327049952874651</v>
      </c>
      <c r="W20" s="5781">
        <v>0.47859830667920972</v>
      </c>
      <c r="X20" s="5781">
        <v>0.45654666360926394</v>
      </c>
      <c r="Y20" s="5782">
        <v>0.45814343967378268</v>
      </c>
      <c r="Z20" s="5781">
        <v>0.49265477439664224</v>
      </c>
      <c r="AA20" s="5781">
        <v>0.48794871794871797</v>
      </c>
      <c r="AB20" s="5780">
        <v>0.51124227093872965</v>
      </c>
      <c r="AC20" s="5779">
        <f>AC18/AC17</f>
        <v>0.49041392193491307</v>
      </c>
    </row>
    <row r="21" spans="1:29" s="10" customFormat="1" ht="12.75" customHeight="1" x14ac:dyDescent="0.2">
      <c r="A21" s="4934" t="s">
        <v>237</v>
      </c>
      <c r="B21" s="4935" t="s">
        <v>354</v>
      </c>
      <c r="C21" s="1326" t="s">
        <v>644</v>
      </c>
      <c r="D21" s="2704" t="s">
        <v>106</v>
      </c>
      <c r="E21" s="3500">
        <v>2937.9</v>
      </c>
      <c r="F21" s="3501">
        <v>2786.7</v>
      </c>
      <c r="G21" s="3501">
        <v>2559.9</v>
      </c>
      <c r="H21" s="3502">
        <v>2545.1999999999998</v>
      </c>
      <c r="I21" s="3501">
        <v>2625</v>
      </c>
      <c r="J21" s="3501">
        <v>2751</v>
      </c>
      <c r="K21" s="3501">
        <v>3005.1</v>
      </c>
      <c r="L21" s="3501">
        <v>3282.3</v>
      </c>
      <c r="M21" s="3501">
        <v>3943.8</v>
      </c>
      <c r="N21" s="3502">
        <v>4237.8</v>
      </c>
      <c r="O21" s="3501">
        <v>4269.3</v>
      </c>
      <c r="P21" s="3501">
        <v>4347</v>
      </c>
      <c r="Q21" s="3501">
        <v>4263</v>
      </c>
      <c r="R21" s="3501">
        <v>4221</v>
      </c>
      <c r="S21" s="3501">
        <v>4246.2</v>
      </c>
      <c r="T21" s="3501">
        <v>4218.8999999999996</v>
      </c>
      <c r="U21" s="3501">
        <v>4141.2</v>
      </c>
      <c r="V21" s="3503">
        <v>4103.3999999999996</v>
      </c>
      <c r="W21" s="3501">
        <v>4120.2</v>
      </c>
      <c r="X21" s="3501">
        <v>4109.7</v>
      </c>
      <c r="Y21" s="3502">
        <v>3971.1</v>
      </c>
      <c r="Z21" s="3501">
        <v>3834.6</v>
      </c>
      <c r="AA21" s="3501">
        <v>3635.1</v>
      </c>
      <c r="AB21" s="3504">
        <v>3322.2</v>
      </c>
      <c r="AC21" s="5775">
        <f>SUM(E21:AB21)</f>
        <v>87477.6</v>
      </c>
    </row>
    <row r="22" spans="1:29" s="10" customFormat="1" ht="12.75" customHeight="1" x14ac:dyDescent="0.2">
      <c r="A22" s="5549"/>
      <c r="B22" s="5592"/>
      <c r="C22" s="2472" t="s">
        <v>644</v>
      </c>
      <c r="D22" s="2705" t="s">
        <v>107</v>
      </c>
      <c r="E22" s="3505">
        <v>182.7</v>
      </c>
      <c r="F22" s="3496">
        <v>174.3</v>
      </c>
      <c r="G22" s="3496">
        <v>33.6</v>
      </c>
      <c r="H22" s="3497">
        <v>0</v>
      </c>
      <c r="I22" s="3496">
        <v>0</v>
      </c>
      <c r="J22" s="3496">
        <v>0</v>
      </c>
      <c r="K22" s="3496">
        <v>0</v>
      </c>
      <c r="L22" s="3496">
        <v>0</v>
      </c>
      <c r="M22" s="3496">
        <v>480.9</v>
      </c>
      <c r="N22" s="3497">
        <v>420</v>
      </c>
      <c r="O22" s="3496">
        <v>359.1</v>
      </c>
      <c r="P22" s="3496">
        <v>413.7</v>
      </c>
      <c r="Q22" s="3496">
        <v>298.2</v>
      </c>
      <c r="R22" s="3496">
        <v>363.3</v>
      </c>
      <c r="S22" s="3496">
        <v>352.8</v>
      </c>
      <c r="T22" s="3496">
        <v>321.3</v>
      </c>
      <c r="U22" s="3496">
        <v>300.3</v>
      </c>
      <c r="V22" s="3498">
        <v>237.3</v>
      </c>
      <c r="W22" s="3496">
        <v>210</v>
      </c>
      <c r="X22" s="3496">
        <v>111.3</v>
      </c>
      <c r="Y22" s="3497">
        <v>44.1</v>
      </c>
      <c r="Z22" s="3496">
        <v>27.3</v>
      </c>
      <c r="AA22" s="3496">
        <v>0</v>
      </c>
      <c r="AB22" s="3506">
        <v>0</v>
      </c>
      <c r="AC22" s="5804">
        <f>SUM(E22:AB22)</f>
        <v>4330.2000000000007</v>
      </c>
    </row>
    <row r="23" spans="1:29" s="10" customFormat="1" ht="12.75" customHeight="1" x14ac:dyDescent="0.2">
      <c r="A23" s="5549"/>
      <c r="B23" s="5592"/>
      <c r="C23" s="2472" t="s">
        <v>339</v>
      </c>
      <c r="D23" s="2705" t="s">
        <v>108</v>
      </c>
      <c r="E23" s="4067">
        <v>42.5</v>
      </c>
      <c r="F23" s="4068">
        <v>42</v>
      </c>
      <c r="G23" s="4068">
        <v>39</v>
      </c>
      <c r="H23" s="4069">
        <v>39.6</v>
      </c>
      <c r="I23" s="4068">
        <v>41.4</v>
      </c>
      <c r="J23" s="4068">
        <v>44.2</v>
      </c>
      <c r="K23" s="4068">
        <v>48.8</v>
      </c>
      <c r="L23" s="4068">
        <v>54.5</v>
      </c>
      <c r="M23" s="4068">
        <v>67.400000000000006</v>
      </c>
      <c r="N23" s="4069">
        <v>68.2</v>
      </c>
      <c r="O23" s="4068">
        <v>67.3</v>
      </c>
      <c r="P23" s="4068">
        <v>68.900000000000006</v>
      </c>
      <c r="Q23" s="4068">
        <v>67.099999999999994</v>
      </c>
      <c r="R23" s="4068">
        <v>65.5</v>
      </c>
      <c r="S23" s="4068">
        <v>64.099999999999994</v>
      </c>
      <c r="T23" s="4068">
        <v>64.900000000000006</v>
      </c>
      <c r="U23" s="4068">
        <v>64</v>
      </c>
      <c r="V23" s="4070">
        <v>62.6</v>
      </c>
      <c r="W23" s="4068">
        <v>65.400000000000006</v>
      </c>
      <c r="X23" s="4068">
        <v>61.7</v>
      </c>
      <c r="Y23" s="4069">
        <v>61.4</v>
      </c>
      <c r="Z23" s="4068">
        <v>58.1</v>
      </c>
      <c r="AA23" s="4068">
        <v>54.5</v>
      </c>
      <c r="AB23" s="4071">
        <v>49.3</v>
      </c>
      <c r="AC23" s="5747"/>
    </row>
    <row r="24" spans="1:29" s="10" customFormat="1" ht="12.75" customHeight="1" thickBot="1" x14ac:dyDescent="0.25">
      <c r="A24" s="5803"/>
      <c r="B24" s="5590"/>
      <c r="C24" s="1366" t="s">
        <v>312</v>
      </c>
      <c r="D24" s="2706" t="s">
        <v>109</v>
      </c>
      <c r="E24" s="5800">
        <v>6.2187276626161539E-2</v>
      </c>
      <c r="F24" s="5800">
        <v>6.2547098718914854E-2</v>
      </c>
      <c r="G24" s="5800">
        <v>1.3125512715340444E-2</v>
      </c>
      <c r="H24" s="5801">
        <v>0</v>
      </c>
      <c r="I24" s="5800">
        <v>0</v>
      </c>
      <c r="J24" s="5800">
        <v>0</v>
      </c>
      <c r="K24" s="5800">
        <v>0</v>
      </c>
      <c r="L24" s="5800">
        <v>0</v>
      </c>
      <c r="M24" s="5800">
        <v>0.12193823216187433</v>
      </c>
      <c r="N24" s="5801">
        <v>9.9108027750247768E-2</v>
      </c>
      <c r="O24" s="5800">
        <v>8.4112149532710276E-2</v>
      </c>
      <c r="P24" s="5800">
        <v>9.5169082125603863E-2</v>
      </c>
      <c r="Q24" s="5800">
        <v>6.9950738916256153E-2</v>
      </c>
      <c r="R24" s="5800">
        <v>8.6069651741293537E-2</v>
      </c>
      <c r="S24" s="5800">
        <v>8.3086053412462918E-2</v>
      </c>
      <c r="T24" s="5800">
        <v>7.6157292185166758E-2</v>
      </c>
      <c r="U24" s="5800">
        <v>7.2515212981744431E-2</v>
      </c>
      <c r="V24" s="5802">
        <v>5.7830092118730816E-2</v>
      </c>
      <c r="W24" s="5800">
        <v>5.0968399592252807E-2</v>
      </c>
      <c r="X24" s="5800">
        <v>2.7082268778742976E-2</v>
      </c>
      <c r="Y24" s="5801">
        <v>1.110523532522475E-2</v>
      </c>
      <c r="Z24" s="5800">
        <v>7.1193866374589269E-3</v>
      </c>
      <c r="AA24" s="5800">
        <v>0</v>
      </c>
      <c r="AB24" s="5799">
        <v>0</v>
      </c>
      <c r="AC24" s="5798">
        <f>AC22/AC21</f>
        <v>4.9500672172076057E-2</v>
      </c>
    </row>
    <row r="25" spans="1:29" s="10" customFormat="1" ht="12.75" customHeight="1" x14ac:dyDescent="0.2">
      <c r="A25" s="5559" t="s">
        <v>117</v>
      </c>
      <c r="B25" s="5603" t="s">
        <v>171</v>
      </c>
      <c r="C25" s="1369" t="s">
        <v>645</v>
      </c>
      <c r="D25" s="2708" t="s">
        <v>106</v>
      </c>
      <c r="E25" s="3490">
        <v>4818.6000000000004</v>
      </c>
      <c r="F25" s="3491">
        <v>4807.8</v>
      </c>
      <c r="G25" s="3491">
        <v>4809.6000000000004</v>
      </c>
      <c r="H25" s="4041">
        <v>4815</v>
      </c>
      <c r="I25" s="3491">
        <v>4838.3999999999996</v>
      </c>
      <c r="J25" s="3491">
        <v>4843.8</v>
      </c>
      <c r="K25" s="3491">
        <v>4836.6000000000004</v>
      </c>
      <c r="L25" s="3491">
        <v>4851</v>
      </c>
      <c r="M25" s="3491">
        <v>4915.8</v>
      </c>
      <c r="N25" s="3492">
        <v>4960.8</v>
      </c>
      <c r="O25" s="3491">
        <v>4928.3999999999996</v>
      </c>
      <c r="P25" s="3491">
        <v>4926.6000000000004</v>
      </c>
      <c r="Q25" s="3491">
        <v>4919.3999999999996</v>
      </c>
      <c r="R25" s="3491">
        <v>4892.3999999999996</v>
      </c>
      <c r="S25" s="3491">
        <v>4910.3999999999996</v>
      </c>
      <c r="T25" s="3491">
        <v>4928.3999999999996</v>
      </c>
      <c r="U25" s="3491">
        <v>4912.2</v>
      </c>
      <c r="V25" s="3493">
        <v>4840.2</v>
      </c>
      <c r="W25" s="3491">
        <v>4815</v>
      </c>
      <c r="X25" s="3491">
        <v>4816.8</v>
      </c>
      <c r="Y25" s="3492">
        <v>4820.3999999999996</v>
      </c>
      <c r="Z25" s="3491">
        <v>4843.8</v>
      </c>
      <c r="AA25" s="3491">
        <v>4854.6000000000004</v>
      </c>
      <c r="AB25" s="3494">
        <v>4829.3999999999996</v>
      </c>
      <c r="AC25" s="5790">
        <f>SUM(E25:AB25)</f>
        <v>116735.4</v>
      </c>
    </row>
    <row r="26" spans="1:29" s="10" customFormat="1" ht="12.75" customHeight="1" x14ac:dyDescent="0.2">
      <c r="A26" s="5549"/>
      <c r="B26" s="5592"/>
      <c r="C26" s="1370" t="s">
        <v>645</v>
      </c>
      <c r="D26" s="2709" t="s">
        <v>107</v>
      </c>
      <c r="E26" s="3495">
        <v>1026</v>
      </c>
      <c r="F26" s="3496">
        <v>1146.5999999999999</v>
      </c>
      <c r="G26" s="3496">
        <v>1089</v>
      </c>
      <c r="H26" s="4042">
        <v>1026</v>
      </c>
      <c r="I26" s="3496">
        <v>1121.4000000000001</v>
      </c>
      <c r="J26" s="3496">
        <v>1062</v>
      </c>
      <c r="K26" s="3496">
        <v>1087.2</v>
      </c>
      <c r="L26" s="3496">
        <v>1202.4000000000001</v>
      </c>
      <c r="M26" s="3496">
        <v>1292.4000000000001</v>
      </c>
      <c r="N26" s="4042">
        <v>1186.2</v>
      </c>
      <c r="O26" s="3496">
        <v>995.4</v>
      </c>
      <c r="P26" s="3496">
        <v>829.8</v>
      </c>
      <c r="Q26" s="3496">
        <v>1400.4</v>
      </c>
      <c r="R26" s="3496">
        <v>1461.6</v>
      </c>
      <c r="S26" s="3496">
        <v>1423.8</v>
      </c>
      <c r="T26" s="3496">
        <v>1341</v>
      </c>
      <c r="U26" s="3496">
        <v>1359</v>
      </c>
      <c r="V26" s="3498">
        <v>1234.8</v>
      </c>
      <c r="W26" s="3496">
        <v>1161</v>
      </c>
      <c r="X26" s="3496">
        <v>1170</v>
      </c>
      <c r="Y26" s="3497">
        <v>1159.2</v>
      </c>
      <c r="Z26" s="3496">
        <v>1101.5999999999999</v>
      </c>
      <c r="AA26" s="3496">
        <v>786.6</v>
      </c>
      <c r="AB26" s="3499">
        <v>1130.4000000000001</v>
      </c>
      <c r="AC26" s="5785">
        <f>SUM(E26:AB26)</f>
        <v>27793.8</v>
      </c>
    </row>
    <row r="27" spans="1:29" s="10" customFormat="1" ht="12.75" customHeight="1" x14ac:dyDescent="0.2">
      <c r="A27" s="5549"/>
      <c r="B27" s="5592"/>
      <c r="C27" s="1370" t="s">
        <v>312</v>
      </c>
      <c r="D27" s="2710" t="s">
        <v>337</v>
      </c>
      <c r="E27" s="130">
        <v>4926.6197295914781</v>
      </c>
      <c r="F27" s="110">
        <v>4942.6341559941502</v>
      </c>
      <c r="G27" s="110">
        <v>4931.3459785336499</v>
      </c>
      <c r="H27" s="1164">
        <v>4923.0987193027113</v>
      </c>
      <c r="I27" s="110">
        <v>4966.6540568072578</v>
      </c>
      <c r="J27" s="110">
        <v>4958.8549525066774</v>
      </c>
      <c r="K27" s="110">
        <v>4957.2879077172838</v>
      </c>
      <c r="L27" s="110">
        <v>4997.7961903222904</v>
      </c>
      <c r="M27" s="110">
        <v>5082.8522898073679</v>
      </c>
      <c r="N27" s="1164">
        <v>5100.6477118107268</v>
      </c>
      <c r="O27" s="110">
        <v>5027.9168370210737</v>
      </c>
      <c r="P27" s="110">
        <v>4995.9939551604748</v>
      </c>
      <c r="Q27" s="110">
        <v>5114.8427659117733</v>
      </c>
      <c r="R27" s="110">
        <v>5106.0603521697622</v>
      </c>
      <c r="S27" s="110">
        <v>5112.6543595279345</v>
      </c>
      <c r="T27" s="110">
        <v>5107.5833385271353</v>
      </c>
      <c r="U27" s="110">
        <v>5096.7234415847988</v>
      </c>
      <c r="V27" s="110">
        <v>4995.2244273906254</v>
      </c>
      <c r="W27" s="110">
        <v>4952.9936402139665</v>
      </c>
      <c r="X27" s="110">
        <v>4956.8601190673116</v>
      </c>
      <c r="Y27" s="1164">
        <v>4957.8221831768024</v>
      </c>
      <c r="Z27" s="110">
        <v>4967.486386493676</v>
      </c>
      <c r="AA27" s="110">
        <v>4917.9142652144719</v>
      </c>
      <c r="AB27" s="131">
        <v>4959.9302938650253</v>
      </c>
      <c r="AC27" s="132">
        <f>SQRT(AC25^2+AC26^2)</f>
        <v>119998.53720608431</v>
      </c>
    </row>
    <row r="28" spans="1:29" s="10" customFormat="1" ht="12.75" customHeight="1" x14ac:dyDescent="0.2">
      <c r="A28" s="5549"/>
      <c r="B28" s="5592"/>
      <c r="C28" s="3483" t="s">
        <v>312</v>
      </c>
      <c r="D28" s="2709" t="s">
        <v>108</v>
      </c>
      <c r="E28" s="2584">
        <v>474.06420451242684</v>
      </c>
      <c r="F28" s="2582">
        <v>475.60519341151024</v>
      </c>
      <c r="G28" s="2582">
        <v>474.51898802893021</v>
      </c>
      <c r="H28" s="2583">
        <v>473.72539513942036</v>
      </c>
      <c r="I28" s="2582">
        <v>477.91650944490283</v>
      </c>
      <c r="J28" s="2582">
        <v>477.16604028367317</v>
      </c>
      <c r="K28" s="2582">
        <v>477.01525132850838</v>
      </c>
      <c r="L28" s="2582">
        <v>480.91316263957674</v>
      </c>
      <c r="M28" s="2582">
        <v>489.09768962856492</v>
      </c>
      <c r="N28" s="2583">
        <v>490.8100549092286</v>
      </c>
      <c r="O28" s="2582">
        <v>483.81152321952811</v>
      </c>
      <c r="P28" s="2582">
        <v>480.73974248027383</v>
      </c>
      <c r="Q28" s="2582">
        <v>492.17597462696205</v>
      </c>
      <c r="R28" s="2582">
        <v>491.33088647061459</v>
      </c>
      <c r="S28" s="2582">
        <v>491.96539512449442</v>
      </c>
      <c r="T28" s="2582">
        <v>491.47743590118148</v>
      </c>
      <c r="U28" s="2582">
        <v>490.43244183067657</v>
      </c>
      <c r="V28" s="2828">
        <v>480.66569463609528</v>
      </c>
      <c r="W28" s="2582">
        <v>476.60203524533966</v>
      </c>
      <c r="X28" s="2582">
        <v>476.97408734647212</v>
      </c>
      <c r="Y28" s="2583">
        <v>477.0666620085708</v>
      </c>
      <c r="Z28" s="2582">
        <v>477.99660040632085</v>
      </c>
      <c r="AA28" s="2582">
        <v>473.22652081217933</v>
      </c>
      <c r="AB28" s="2613">
        <v>477.26951505412529</v>
      </c>
      <c r="AC28" s="5759"/>
    </row>
    <row r="29" spans="1:29" s="10" customFormat="1" ht="12.75" customHeight="1" thickBot="1" x14ac:dyDescent="0.25">
      <c r="A29" s="5543"/>
      <c r="B29" s="5590"/>
      <c r="C29" s="1372" t="s">
        <v>312</v>
      </c>
      <c r="D29" s="2711" t="s">
        <v>109</v>
      </c>
      <c r="E29" s="5789">
        <v>0.21292491595069105</v>
      </c>
      <c r="F29" s="5788">
        <v>0.23848745788094344</v>
      </c>
      <c r="G29" s="5788">
        <v>0.22642215568862273</v>
      </c>
      <c r="H29" s="1167">
        <v>0.21308411214953271</v>
      </c>
      <c r="I29" s="5788">
        <v>0.23177083333333337</v>
      </c>
      <c r="J29" s="5788">
        <v>0.21924934968413229</v>
      </c>
      <c r="K29" s="5788">
        <v>0.22478600669892071</v>
      </c>
      <c r="L29" s="5788">
        <v>0.24786641929499073</v>
      </c>
      <c r="M29" s="5788">
        <v>0.2629073599414134</v>
      </c>
      <c r="N29" s="1167">
        <v>0.23911465892597969</v>
      </c>
      <c r="O29" s="5788">
        <v>0.20197224251278306</v>
      </c>
      <c r="P29" s="5788">
        <v>0.16843259042747533</v>
      </c>
      <c r="Q29" s="5788">
        <v>0.28466886205634839</v>
      </c>
      <c r="R29" s="5788">
        <v>0.29874908020603386</v>
      </c>
      <c r="S29" s="5788">
        <v>0.2899560117302053</v>
      </c>
      <c r="T29" s="5788">
        <v>0.2720964207450694</v>
      </c>
      <c r="U29" s="5788">
        <v>0.27665811652620009</v>
      </c>
      <c r="V29" s="144">
        <v>0.25511342506507995</v>
      </c>
      <c r="W29" s="5788">
        <v>0.24112149532710281</v>
      </c>
      <c r="X29" s="5788">
        <v>0.2428998505231689</v>
      </c>
      <c r="Y29" s="1167">
        <v>0.24047796863330848</v>
      </c>
      <c r="Z29" s="5788">
        <v>0.22742474916387956</v>
      </c>
      <c r="AA29" s="5788">
        <v>0.16203188728216536</v>
      </c>
      <c r="AB29" s="5787">
        <v>0.23406634364517334</v>
      </c>
      <c r="AC29" s="5779">
        <f>AC26/AC25</f>
        <v>0.23809230105006707</v>
      </c>
    </row>
    <row r="30" spans="1:29" s="10" customFormat="1" ht="12.75" customHeight="1" x14ac:dyDescent="0.2">
      <c r="A30" s="5559" t="s">
        <v>172</v>
      </c>
      <c r="B30" s="5603" t="s">
        <v>189</v>
      </c>
      <c r="C30" s="1369" t="s">
        <v>645</v>
      </c>
      <c r="D30" s="2708" t="s">
        <v>106</v>
      </c>
      <c r="E30" s="4043">
        <v>3011.4</v>
      </c>
      <c r="F30" s="3508">
        <v>2957.4</v>
      </c>
      <c r="G30" s="3508">
        <v>2952</v>
      </c>
      <c r="H30" s="3510">
        <v>3054.6</v>
      </c>
      <c r="I30" s="3508">
        <v>2885.4</v>
      </c>
      <c r="J30" s="3508">
        <v>2853</v>
      </c>
      <c r="K30" s="3508">
        <v>2950.2</v>
      </c>
      <c r="L30" s="3508">
        <v>3139.2</v>
      </c>
      <c r="M30" s="3508">
        <v>3319.2</v>
      </c>
      <c r="N30" s="3510">
        <v>3297.6</v>
      </c>
      <c r="O30" s="3508">
        <v>3290.4</v>
      </c>
      <c r="P30" s="3508">
        <v>3277.8</v>
      </c>
      <c r="Q30" s="3508">
        <v>3166.2</v>
      </c>
      <c r="R30" s="3508">
        <v>3200.4</v>
      </c>
      <c r="S30" s="3508">
        <v>3240</v>
      </c>
      <c r="T30" s="3508">
        <v>3457.8</v>
      </c>
      <c r="U30" s="3508">
        <v>3486.6</v>
      </c>
      <c r="V30" s="3511">
        <v>3776.4</v>
      </c>
      <c r="W30" s="3508">
        <v>3742.2</v>
      </c>
      <c r="X30" s="3508">
        <v>3445.2</v>
      </c>
      <c r="Y30" s="3510">
        <v>3578.4</v>
      </c>
      <c r="Z30" s="3508">
        <v>3601.8</v>
      </c>
      <c r="AA30" s="3508">
        <v>3686.4</v>
      </c>
      <c r="AB30" s="4044">
        <v>3650.4</v>
      </c>
      <c r="AC30" s="5790">
        <f>SUM(E30:AB30)</f>
        <v>79019.999999999985</v>
      </c>
    </row>
    <row r="31" spans="1:29" s="10" customFormat="1" ht="12.75" customHeight="1" x14ac:dyDescent="0.2">
      <c r="A31" s="5549"/>
      <c r="B31" s="5592"/>
      <c r="C31" s="1370" t="s">
        <v>645</v>
      </c>
      <c r="D31" s="2709" t="s">
        <v>107</v>
      </c>
      <c r="E31" s="3495">
        <v>0</v>
      </c>
      <c r="F31" s="3496">
        <v>0</v>
      </c>
      <c r="G31" s="3496">
        <v>0</v>
      </c>
      <c r="H31" s="3497">
        <v>0</v>
      </c>
      <c r="I31" s="3496">
        <v>0</v>
      </c>
      <c r="J31" s="3496">
        <v>0</v>
      </c>
      <c r="K31" s="3496">
        <v>0</v>
      </c>
      <c r="L31" s="3496">
        <v>0</v>
      </c>
      <c r="M31" s="3496">
        <v>0</v>
      </c>
      <c r="N31" s="3497">
        <v>0</v>
      </c>
      <c r="O31" s="3496">
        <v>0</v>
      </c>
      <c r="P31" s="3496">
        <v>0</v>
      </c>
      <c r="Q31" s="3496">
        <v>0</v>
      </c>
      <c r="R31" s="3496">
        <v>0</v>
      </c>
      <c r="S31" s="3496">
        <v>0</v>
      </c>
      <c r="T31" s="3496">
        <v>0</v>
      </c>
      <c r="U31" s="3496">
        <v>0</v>
      </c>
      <c r="V31" s="3498">
        <v>0</v>
      </c>
      <c r="W31" s="3496">
        <v>0</v>
      </c>
      <c r="X31" s="3496">
        <v>0</v>
      </c>
      <c r="Y31" s="3497">
        <v>0</v>
      </c>
      <c r="Z31" s="3496">
        <v>0</v>
      </c>
      <c r="AA31" s="3496">
        <v>0</v>
      </c>
      <c r="AB31" s="3499">
        <v>0</v>
      </c>
      <c r="AC31" s="5785">
        <f>SUM(E31:AB31)</f>
        <v>0</v>
      </c>
    </row>
    <row r="32" spans="1:29" s="10" customFormat="1" ht="12.75" customHeight="1" x14ac:dyDescent="0.2">
      <c r="A32" s="5549"/>
      <c r="B32" s="5592"/>
      <c r="C32" s="1370" t="s">
        <v>312</v>
      </c>
      <c r="D32" s="2710" t="s">
        <v>337</v>
      </c>
      <c r="E32" s="130">
        <v>3011.4</v>
      </c>
      <c r="F32" s="110">
        <v>2957.4</v>
      </c>
      <c r="G32" s="110">
        <v>2952</v>
      </c>
      <c r="H32" s="1164">
        <v>3054.6</v>
      </c>
      <c r="I32" s="110">
        <v>2885.4</v>
      </c>
      <c r="J32" s="110">
        <v>2853</v>
      </c>
      <c r="K32" s="110">
        <v>2950.2</v>
      </c>
      <c r="L32" s="110">
        <v>3139.2</v>
      </c>
      <c r="M32" s="110">
        <v>3319.2</v>
      </c>
      <c r="N32" s="1164">
        <v>3297.6</v>
      </c>
      <c r="O32" s="110">
        <v>3290.4</v>
      </c>
      <c r="P32" s="110">
        <v>3277.8</v>
      </c>
      <c r="Q32" s="110">
        <v>3166.2</v>
      </c>
      <c r="R32" s="110">
        <v>3200.4</v>
      </c>
      <c r="S32" s="110">
        <v>3240</v>
      </c>
      <c r="T32" s="110">
        <v>3457.8</v>
      </c>
      <c r="U32" s="110">
        <v>3486.6</v>
      </c>
      <c r="V32" s="110">
        <v>3776.4</v>
      </c>
      <c r="W32" s="110">
        <v>3742.2</v>
      </c>
      <c r="X32" s="110">
        <v>3445.2</v>
      </c>
      <c r="Y32" s="1164">
        <v>3578.4</v>
      </c>
      <c r="Z32" s="110">
        <v>3601.8</v>
      </c>
      <c r="AA32" s="110">
        <v>3686.4</v>
      </c>
      <c r="AB32" s="131">
        <v>3650.4</v>
      </c>
      <c r="AC32" s="132">
        <f>SQRT(AC30^2+AC31^2)</f>
        <v>79019.999999999985</v>
      </c>
    </row>
    <row r="33" spans="1:48" s="10" customFormat="1" ht="12.75" customHeight="1" x14ac:dyDescent="0.2">
      <c r="A33" s="5549"/>
      <c r="B33" s="5592"/>
      <c r="C33" s="3483" t="s">
        <v>312</v>
      </c>
      <c r="D33" s="2709" t="s">
        <v>108</v>
      </c>
      <c r="E33" s="2584">
        <v>289.77210010627317</v>
      </c>
      <c r="F33" s="2582">
        <v>284.57594768356654</v>
      </c>
      <c r="G33" s="2582">
        <v>284.05633244129587</v>
      </c>
      <c r="H33" s="2583">
        <v>293.92902204443845</v>
      </c>
      <c r="I33" s="2582">
        <v>277.64774445329101</v>
      </c>
      <c r="J33" s="2582">
        <v>274.53005299966702</v>
      </c>
      <c r="K33" s="2582">
        <v>283.88312736053894</v>
      </c>
      <c r="L33" s="2582">
        <v>302.06966084001215</v>
      </c>
      <c r="M33" s="2582">
        <v>319.39016891570094</v>
      </c>
      <c r="N33" s="2583">
        <v>317.3117079466183</v>
      </c>
      <c r="O33" s="2582">
        <v>316.61888762359075</v>
      </c>
      <c r="P33" s="2582">
        <v>315.40645205829259</v>
      </c>
      <c r="Q33" s="2582">
        <v>304.66773705136546</v>
      </c>
      <c r="R33" s="2582">
        <v>307.95863358574638</v>
      </c>
      <c r="S33" s="2582">
        <v>311.76914536239792</v>
      </c>
      <c r="T33" s="2582">
        <v>332.72696013398132</v>
      </c>
      <c r="U33" s="2582">
        <v>335.49824142609151</v>
      </c>
      <c r="V33" s="2828">
        <v>363.38425942795044</v>
      </c>
      <c r="W33" s="2582">
        <v>360.09336289356958</v>
      </c>
      <c r="X33" s="2582">
        <v>331.5145245686831</v>
      </c>
      <c r="Y33" s="2583">
        <v>344.33170054469281</v>
      </c>
      <c r="Z33" s="2582">
        <v>346.58336659453238</v>
      </c>
      <c r="AA33" s="2582">
        <v>354.72400539010607</v>
      </c>
      <c r="AB33" s="2613">
        <v>351.25990377496834</v>
      </c>
      <c r="AC33" s="5785"/>
    </row>
    <row r="34" spans="1:48" s="10" customFormat="1" ht="12.75" customHeight="1" thickBot="1" x14ac:dyDescent="0.25">
      <c r="A34" s="5543"/>
      <c r="B34" s="5629"/>
      <c r="C34" s="1372" t="s">
        <v>312</v>
      </c>
      <c r="D34" s="2980" t="s">
        <v>109</v>
      </c>
      <c r="E34" s="5784">
        <v>0</v>
      </c>
      <c r="F34" s="5781">
        <v>0</v>
      </c>
      <c r="G34" s="5781">
        <v>0</v>
      </c>
      <c r="H34" s="5782">
        <v>0</v>
      </c>
      <c r="I34" s="5781">
        <v>0</v>
      </c>
      <c r="J34" s="5781">
        <v>0</v>
      </c>
      <c r="K34" s="5781">
        <v>0</v>
      </c>
      <c r="L34" s="5781">
        <v>0</v>
      </c>
      <c r="M34" s="5781">
        <v>0</v>
      </c>
      <c r="N34" s="5782">
        <v>0</v>
      </c>
      <c r="O34" s="5781">
        <v>0</v>
      </c>
      <c r="P34" s="5781">
        <v>0</v>
      </c>
      <c r="Q34" s="5781">
        <v>0</v>
      </c>
      <c r="R34" s="5781">
        <v>0</v>
      </c>
      <c r="S34" s="5781">
        <v>0</v>
      </c>
      <c r="T34" s="5781">
        <v>0</v>
      </c>
      <c r="U34" s="5781">
        <v>0</v>
      </c>
      <c r="V34" s="5783">
        <v>0</v>
      </c>
      <c r="W34" s="5781">
        <v>0</v>
      </c>
      <c r="X34" s="5781">
        <v>0</v>
      </c>
      <c r="Y34" s="5782">
        <v>0</v>
      </c>
      <c r="Z34" s="5781">
        <v>0</v>
      </c>
      <c r="AA34" s="5781">
        <v>0</v>
      </c>
      <c r="AB34" s="5780">
        <v>0</v>
      </c>
      <c r="AC34" s="5779">
        <f>AC31/AC30</f>
        <v>0</v>
      </c>
    </row>
    <row r="35" spans="1:48" s="75" customFormat="1" ht="12.75" customHeight="1" x14ac:dyDescent="0.2">
      <c r="A35" s="5682" t="s">
        <v>287</v>
      </c>
      <c r="B35" s="5681"/>
      <c r="C35" s="1610" t="s">
        <v>312</v>
      </c>
      <c r="D35" s="5797"/>
      <c r="E35" s="1624">
        <f>E25+E30+E41+E46</f>
        <v>17653.8</v>
      </c>
      <c r="F35" s="1624">
        <f>F25+F30+F41+F46</f>
        <v>17059.8</v>
      </c>
      <c r="G35" s="1624">
        <f>G25+G30+G41+G46</f>
        <v>16436.7</v>
      </c>
      <c r="H35" s="1624">
        <f>H25+H30+H41+H46</f>
        <v>16536.3</v>
      </c>
      <c r="I35" s="1624">
        <f>I25+I30+I41+I46</f>
        <v>16989</v>
      </c>
      <c r="J35" s="1624">
        <f>J25+J30+J41+J46</f>
        <v>17396.7</v>
      </c>
      <c r="K35" s="1624">
        <f>K25+K30+K41+K46</f>
        <v>18032.7</v>
      </c>
      <c r="L35" s="1624">
        <f>L25+L30+L41+L46</f>
        <v>18658.2</v>
      </c>
      <c r="M35" s="1624">
        <f>M25+M30+M41+M46</f>
        <v>20553.600000000002</v>
      </c>
      <c r="N35" s="1624">
        <f>N25+N30+N41+N46</f>
        <v>21141.9</v>
      </c>
      <c r="O35" s="1624">
        <f>O25+O30+O41+O46</f>
        <v>21320.7</v>
      </c>
      <c r="P35" s="1624">
        <f>P25+P30+P41+P46</f>
        <v>21678</v>
      </c>
      <c r="Q35" s="1624">
        <f>Q25+Q30+Q41+Q46</f>
        <v>21082.5</v>
      </c>
      <c r="R35" s="1624">
        <f>R25+R30+R41+R46</f>
        <v>21117</v>
      </c>
      <c r="S35" s="1624">
        <f>S25+S30+S41+S46</f>
        <v>21235.5</v>
      </c>
      <c r="T35" s="1624">
        <f>T25+T30+T41+T46</f>
        <v>21486.000000000004</v>
      </c>
      <c r="U35" s="1624">
        <f>U25+U30+U41+U46</f>
        <v>21234</v>
      </c>
      <c r="V35" s="1624">
        <f>V25+V30+V41+V46</f>
        <v>21630.3</v>
      </c>
      <c r="W35" s="1624">
        <f>W25+W30+W41+W46</f>
        <v>21602.400000000001</v>
      </c>
      <c r="X35" s="1624">
        <f>X25+X30+X41+X46</f>
        <v>21527.699999999997</v>
      </c>
      <c r="Y35" s="1624">
        <f>Y25+Y30+Y41+Y46</f>
        <v>21120.6</v>
      </c>
      <c r="Z35" s="1624">
        <f>Z25+Z30+Z41+Z46</f>
        <v>20285.400000000001</v>
      </c>
      <c r="AA35" s="1624">
        <f>AA25+AA30+AA41+AA46</f>
        <v>20364</v>
      </c>
      <c r="AB35" s="1624">
        <f>AB25+AB30+AB41+AB46</f>
        <v>19271.699999999997</v>
      </c>
      <c r="AC35" s="1611"/>
      <c r="AD35" s="73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</row>
    <row r="36" spans="1:48" s="75" customFormat="1" ht="12.75" customHeight="1" x14ac:dyDescent="0.2">
      <c r="A36" s="5678" t="s">
        <v>307</v>
      </c>
      <c r="B36" s="5677"/>
      <c r="C36" s="1612" t="s">
        <v>312</v>
      </c>
      <c r="D36" s="5796"/>
      <c r="E36" s="1613">
        <f>E26+E31+E42+E47</f>
        <v>4493.1000000000004</v>
      </c>
      <c r="F36" s="1613">
        <f>F26+F31+F42+F47</f>
        <v>4607.4000000000005</v>
      </c>
      <c r="G36" s="1613">
        <f>G26+G31+G42+G47</f>
        <v>4547.7000000000007</v>
      </c>
      <c r="H36" s="1613">
        <f>H26+H31+H42+H47</f>
        <v>4533</v>
      </c>
      <c r="I36" s="1613">
        <f>I26+I31+I42+I47</f>
        <v>4628.3999999999996</v>
      </c>
      <c r="J36" s="1613">
        <f>J26+J31+J42+J47</f>
        <v>4468.2</v>
      </c>
      <c r="K36" s="1613">
        <f>K26+K31+K42+K47</f>
        <v>4617.3</v>
      </c>
      <c r="L36" s="1613">
        <f>L26+L31+L42+L47</f>
        <v>4753.5</v>
      </c>
      <c r="M36" s="1613">
        <f>M26+M31+M42+M47</f>
        <v>5542.7999999999993</v>
      </c>
      <c r="N36" s="1613">
        <f>N26+N31+N42+N47</f>
        <v>5778.9000000000005</v>
      </c>
      <c r="O36" s="1613">
        <f>O26+O31+O42+O47</f>
        <v>5642.7</v>
      </c>
      <c r="P36" s="1613">
        <f>P26+P31+P42+P47</f>
        <v>5722.8</v>
      </c>
      <c r="Q36" s="1613">
        <f>Q26+Q31+Q42+Q47</f>
        <v>5948.9999999999991</v>
      </c>
      <c r="R36" s="1613">
        <f>R26+R31+R42+R47</f>
        <v>6171.9000000000005</v>
      </c>
      <c r="S36" s="1613">
        <f>S26+S31+S42+S47</f>
        <v>6102.5999999999995</v>
      </c>
      <c r="T36" s="1613">
        <f>T26+T31+T42+T47</f>
        <v>5971.5</v>
      </c>
      <c r="U36" s="1613">
        <f>U26+U31+U42+U47</f>
        <v>5953.8</v>
      </c>
      <c r="V36" s="1613">
        <f>V26+V31+V42+V47</f>
        <v>5779.2</v>
      </c>
      <c r="W36" s="1613">
        <f>W26+W31+W42+W47</f>
        <v>5644.5</v>
      </c>
      <c r="X36" s="1613">
        <f>X26+X31+X42+X47</f>
        <v>5464.5</v>
      </c>
      <c r="Y36" s="1613">
        <f>Y26+Y31+Y42+Y47</f>
        <v>5214.3</v>
      </c>
      <c r="Z36" s="1613">
        <f>Z26+Z31+Z42+Z47</f>
        <v>5072.7</v>
      </c>
      <c r="AA36" s="1613">
        <f>AA26+AA31+AA42+AA47</f>
        <v>4782.9000000000005</v>
      </c>
      <c r="AB36" s="1613">
        <f>AB26+AB31+AB42+AB47</f>
        <v>4950.3</v>
      </c>
      <c r="AC36" s="1614"/>
      <c r="AD36" s="73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</row>
    <row r="37" spans="1:48" s="75" customFormat="1" ht="12.75" customHeight="1" thickBot="1" x14ac:dyDescent="0.25">
      <c r="A37" s="5675" t="s">
        <v>308</v>
      </c>
      <c r="B37" s="5674"/>
      <c r="C37" s="1615" t="s">
        <v>312</v>
      </c>
      <c r="D37" s="5671"/>
      <c r="E37" s="5795">
        <f>SQRT(E36*E36+E35*E35)</f>
        <v>18216.602373933511</v>
      </c>
      <c r="F37" s="5795">
        <f>SQRT(F36*F36+F35*F35)</f>
        <v>17671.018951945018</v>
      </c>
      <c r="G37" s="5795">
        <f>SQRT(G36*G36+G35*G35)</f>
        <v>17054.227692276188</v>
      </c>
      <c r="H37" s="5795">
        <f>SQRT(H36*H36+H35*H35)</f>
        <v>17146.349660787862</v>
      </c>
      <c r="I37" s="5795">
        <f>SQRT(I36*I36+I35*I35)</f>
        <v>17608.185811150448</v>
      </c>
      <c r="J37" s="5795">
        <f>SQRT(J36*J36+J35*J35)</f>
        <v>17961.346890754048</v>
      </c>
      <c r="K37" s="5795">
        <f>SQRT(K36*K36+K35*K35)</f>
        <v>18614.4494568064</v>
      </c>
      <c r="L37" s="5795">
        <f>SQRT(L36*L36+L35*L35)</f>
        <v>19254.199268990647</v>
      </c>
      <c r="M37" s="5795">
        <f>SQRT(M36*M36+M35*M35)</f>
        <v>21287.862851869373</v>
      </c>
      <c r="N37" s="5795">
        <f>SQRT(N36*N36+N35*N35)</f>
        <v>21917.47295698115</v>
      </c>
      <c r="O37" s="5795">
        <f>SQRT(O36*O36+O35*O35)</f>
        <v>22054.75712357767</v>
      </c>
      <c r="P37" s="5795">
        <f>SQRT(P36*P36+P35*P35)</f>
        <v>22420.662876908882</v>
      </c>
      <c r="Q37" s="5795">
        <f>SQRT(Q36*Q36+Q35*Q35)</f>
        <v>21905.761964606481</v>
      </c>
      <c r="R37" s="5795">
        <f>SQRT(R36*R36+R35*R35)</f>
        <v>22000.455418240777</v>
      </c>
      <c r="S37" s="5795">
        <f>SQRT(S36*S36+S35*S35)</f>
        <v>22094.981036651741</v>
      </c>
      <c r="T37" s="5795">
        <f>SQRT(T36*T36+T35*T35)</f>
        <v>22300.38134763619</v>
      </c>
      <c r="U37" s="5795">
        <f>SQRT(U36*U36+U35*U35)</f>
        <v>22052.902086573547</v>
      </c>
      <c r="V37" s="5795">
        <f>SQRT(V36*V36+V35*V35)</f>
        <v>22389.038182333781</v>
      </c>
      <c r="W37" s="5795">
        <f>SQRT(W36*W36+W35*W35)</f>
        <v>22327.652496624003</v>
      </c>
      <c r="X37" s="5795">
        <f>SQRT(X36*X36+X35*X35)</f>
        <v>22210.417095138037</v>
      </c>
      <c r="Y37" s="5795">
        <f>SQRT(Y36*Y36+Y35*Y35)</f>
        <v>21754.738997515</v>
      </c>
      <c r="Z37" s="5795">
        <f>SQRT(Z36*Z36+Z35*Z35)</f>
        <v>20910.039178585968</v>
      </c>
      <c r="AA37" s="5795">
        <f>SQRT(AA36*AA36+AA35*AA35)</f>
        <v>20918.14113180232</v>
      </c>
      <c r="AB37" s="5794">
        <f>SQRT(AB36*AB36+AB35*AB35)</f>
        <v>19897.333765607891</v>
      </c>
      <c r="AC37" s="5793"/>
      <c r="AD37" s="73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</row>
    <row r="38" spans="1:48" s="7" customFormat="1" ht="12.75" customHeight="1" thickBot="1" x14ac:dyDescent="0.25">
      <c r="A38" s="95" t="s">
        <v>163</v>
      </c>
      <c r="B38" s="25"/>
      <c r="C38" s="25"/>
      <c r="D38" s="25"/>
      <c r="E38" s="25">
        <v>1</v>
      </c>
      <c r="F38" s="25">
        <v>2</v>
      </c>
      <c r="G38" s="25">
        <v>3</v>
      </c>
      <c r="H38" s="734">
        <v>4</v>
      </c>
      <c r="I38" s="25">
        <v>5</v>
      </c>
      <c r="J38" s="25">
        <v>6</v>
      </c>
      <c r="K38" s="25">
        <v>7</v>
      </c>
      <c r="L38" s="25">
        <v>8</v>
      </c>
      <c r="M38" s="25">
        <v>9</v>
      </c>
      <c r="N38" s="734">
        <v>10</v>
      </c>
      <c r="O38" s="25">
        <v>11</v>
      </c>
      <c r="P38" s="25">
        <v>12</v>
      </c>
      <c r="Q38" s="25">
        <v>13</v>
      </c>
      <c r="R38" s="3221">
        <v>14</v>
      </c>
      <c r="S38" s="25">
        <v>15</v>
      </c>
      <c r="T38" s="25">
        <v>16</v>
      </c>
      <c r="U38" s="734">
        <v>17</v>
      </c>
      <c r="V38" s="734">
        <v>18</v>
      </c>
      <c r="W38" s="25">
        <v>19</v>
      </c>
      <c r="X38" s="25">
        <v>20</v>
      </c>
      <c r="Y38" s="25">
        <v>21</v>
      </c>
      <c r="Z38" s="25">
        <v>22</v>
      </c>
      <c r="AA38" s="25">
        <v>23</v>
      </c>
      <c r="AB38" s="37">
        <v>24</v>
      </c>
      <c r="AC38" s="6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</row>
    <row r="39" spans="1:48" s="7" customFormat="1" ht="13.5" customHeight="1" x14ac:dyDescent="0.2">
      <c r="A39" s="1616" t="s">
        <v>143</v>
      </c>
      <c r="B39" s="1617"/>
      <c r="C39" s="2702" t="s">
        <v>339</v>
      </c>
      <c r="D39" s="1618" t="s">
        <v>110</v>
      </c>
      <c r="E39" s="4076">
        <v>38.6</v>
      </c>
      <c r="F39" s="4076">
        <v>38.6</v>
      </c>
      <c r="G39" s="4076">
        <v>38.5</v>
      </c>
      <c r="H39" s="4076">
        <v>38.5</v>
      </c>
      <c r="I39" s="4076">
        <v>38.200000000000003</v>
      </c>
      <c r="J39" s="4076">
        <v>38.200000000000003</v>
      </c>
      <c r="K39" s="4076">
        <v>38.1</v>
      </c>
      <c r="L39" s="4076">
        <v>38</v>
      </c>
      <c r="M39" s="4076">
        <v>37.9</v>
      </c>
      <c r="N39" s="4076">
        <v>37.799999999999997</v>
      </c>
      <c r="O39" s="4076">
        <v>38</v>
      </c>
      <c r="P39" s="4076">
        <v>37.9</v>
      </c>
      <c r="Q39" s="4076">
        <v>37.9</v>
      </c>
      <c r="R39" s="4076">
        <v>37.9</v>
      </c>
      <c r="S39" s="4076">
        <v>37.9</v>
      </c>
      <c r="T39" s="4076">
        <v>37.9</v>
      </c>
      <c r="U39" s="4076">
        <v>37.9</v>
      </c>
      <c r="V39" s="4076">
        <v>37.9</v>
      </c>
      <c r="W39" s="4076">
        <v>38</v>
      </c>
      <c r="X39" s="4076">
        <v>38.1</v>
      </c>
      <c r="Y39" s="4076">
        <v>38.1</v>
      </c>
      <c r="Z39" s="4076">
        <v>38.200000000000003</v>
      </c>
      <c r="AA39" s="4076">
        <v>38.1</v>
      </c>
      <c r="AB39" s="4077">
        <v>38.4</v>
      </c>
      <c r="AC39" s="5792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</row>
    <row r="40" spans="1:48" s="7" customFormat="1" ht="15" customHeight="1" thickBot="1" x14ac:dyDescent="0.25">
      <c r="A40" s="1619" t="s">
        <v>144</v>
      </c>
      <c r="B40" s="1620"/>
      <c r="C40" s="2703" t="s">
        <v>339</v>
      </c>
      <c r="D40" s="1621" t="s">
        <v>110</v>
      </c>
      <c r="E40" s="4078">
        <v>37.700000000000003</v>
      </c>
      <c r="F40" s="4078">
        <v>37.700000000000003</v>
      </c>
      <c r="G40" s="4078">
        <v>37.700000000000003</v>
      </c>
      <c r="H40" s="4078">
        <v>37.700000000000003</v>
      </c>
      <c r="I40" s="4078">
        <v>37.4</v>
      </c>
      <c r="J40" s="4078">
        <v>37.4</v>
      </c>
      <c r="K40" s="4078">
        <v>37.4</v>
      </c>
      <c r="L40" s="4078">
        <v>37.299999999999997</v>
      </c>
      <c r="M40" s="4078">
        <v>37.1</v>
      </c>
      <c r="N40" s="4078">
        <v>37.1</v>
      </c>
      <c r="O40" s="4078">
        <v>37.299999999999997</v>
      </c>
      <c r="P40" s="4078">
        <v>37.299999999999997</v>
      </c>
      <c r="Q40" s="4078">
        <v>37.200000000000003</v>
      </c>
      <c r="R40" s="4078">
        <v>37.299999999999997</v>
      </c>
      <c r="S40" s="4078">
        <v>37.200000000000003</v>
      </c>
      <c r="T40" s="4078">
        <v>37.200000000000003</v>
      </c>
      <c r="U40" s="4078">
        <v>37.200000000000003</v>
      </c>
      <c r="V40" s="4078">
        <v>37.200000000000003</v>
      </c>
      <c r="W40" s="4078">
        <v>37.299999999999997</v>
      </c>
      <c r="X40" s="4078">
        <v>37.4</v>
      </c>
      <c r="Y40" s="4078">
        <v>37.4</v>
      </c>
      <c r="Z40" s="4078">
        <v>37.4</v>
      </c>
      <c r="AA40" s="4078">
        <v>37.299999999999997</v>
      </c>
      <c r="AB40" s="4079">
        <v>37.6</v>
      </c>
      <c r="AC40" s="5791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</row>
    <row r="41" spans="1:48" s="10" customFormat="1" ht="12.75" customHeight="1" x14ac:dyDescent="0.2">
      <c r="A41" s="5603" t="s">
        <v>178</v>
      </c>
      <c r="B41" s="4931"/>
      <c r="C41" s="1369" t="s">
        <v>339</v>
      </c>
      <c r="D41" s="2708" t="s">
        <v>106</v>
      </c>
      <c r="E41" s="3490">
        <v>6885.9</v>
      </c>
      <c r="F41" s="3491">
        <v>6510</v>
      </c>
      <c r="G41" s="3491">
        <v>6117.3</v>
      </c>
      <c r="H41" s="3492">
        <v>6123.6</v>
      </c>
      <c r="I41" s="3491">
        <v>6640.2</v>
      </c>
      <c r="J41" s="3491">
        <v>6951</v>
      </c>
      <c r="K41" s="3491">
        <v>7242.9</v>
      </c>
      <c r="L41" s="3491">
        <v>7385.7</v>
      </c>
      <c r="M41" s="3491">
        <v>8376.9</v>
      </c>
      <c r="N41" s="3492">
        <v>8649.9</v>
      </c>
      <c r="O41" s="3491">
        <v>8834.7000000000007</v>
      </c>
      <c r="P41" s="3491">
        <v>9128.7000000000007</v>
      </c>
      <c r="Q41" s="3491">
        <v>8736</v>
      </c>
      <c r="R41" s="3491">
        <v>8805.2999999999993</v>
      </c>
      <c r="S41" s="3491">
        <v>8841</v>
      </c>
      <c r="T41" s="3491">
        <v>8885.1</v>
      </c>
      <c r="U41" s="3491">
        <v>8694</v>
      </c>
      <c r="V41" s="3493">
        <v>8912.4</v>
      </c>
      <c r="W41" s="3491">
        <v>8929.2000000000007</v>
      </c>
      <c r="X41" s="3491">
        <v>9158.1</v>
      </c>
      <c r="Y41" s="3492">
        <v>8752.7999999999993</v>
      </c>
      <c r="Z41" s="3491">
        <v>8007.3</v>
      </c>
      <c r="AA41" s="3491">
        <v>8190</v>
      </c>
      <c r="AB41" s="3494">
        <v>7471.8</v>
      </c>
      <c r="AC41" s="5790">
        <f>SUM(E41:AB41)</f>
        <v>192229.8</v>
      </c>
    </row>
    <row r="42" spans="1:48" s="10" customFormat="1" ht="12.75" customHeight="1" x14ac:dyDescent="0.2">
      <c r="A42" s="5592"/>
      <c r="B42" s="4932"/>
      <c r="C42" s="1370" t="s">
        <v>339</v>
      </c>
      <c r="D42" s="2709" t="s">
        <v>107</v>
      </c>
      <c r="E42" s="3495">
        <v>3282.3</v>
      </c>
      <c r="F42" s="3496">
        <v>3286.5</v>
      </c>
      <c r="G42" s="3496">
        <v>3425.1</v>
      </c>
      <c r="H42" s="3497">
        <v>3507</v>
      </c>
      <c r="I42" s="3496">
        <v>3507</v>
      </c>
      <c r="J42" s="3496">
        <v>3406.2</v>
      </c>
      <c r="K42" s="3496">
        <v>3530.1</v>
      </c>
      <c r="L42" s="3496">
        <v>3551.1</v>
      </c>
      <c r="M42" s="3496">
        <v>3769.5</v>
      </c>
      <c r="N42" s="3497">
        <v>4170.6000000000004</v>
      </c>
      <c r="O42" s="3496">
        <v>4288.2</v>
      </c>
      <c r="P42" s="3496">
        <v>4477.2</v>
      </c>
      <c r="Q42" s="3496">
        <v>4250.3999999999996</v>
      </c>
      <c r="R42" s="3496">
        <v>4347</v>
      </c>
      <c r="S42" s="3496">
        <v>4323.8999999999996</v>
      </c>
      <c r="T42" s="3496">
        <v>4309.2</v>
      </c>
      <c r="U42" s="3496">
        <v>4294.5</v>
      </c>
      <c r="V42" s="3498">
        <v>4305</v>
      </c>
      <c r="W42" s="3496">
        <v>4273.5</v>
      </c>
      <c r="X42" s="3496">
        <v>4181.1000000000004</v>
      </c>
      <c r="Y42" s="3497">
        <v>4008.9</v>
      </c>
      <c r="Z42" s="3496">
        <v>3943.8</v>
      </c>
      <c r="AA42" s="3496">
        <v>3996.3</v>
      </c>
      <c r="AB42" s="3499">
        <v>3819.9</v>
      </c>
      <c r="AC42" s="5785">
        <f>SUM(E42:AB42)</f>
        <v>94254.299999999988</v>
      </c>
    </row>
    <row r="43" spans="1:48" s="10" customFormat="1" ht="12.75" customHeight="1" x14ac:dyDescent="0.2">
      <c r="A43" s="5592"/>
      <c r="B43" s="4932"/>
      <c r="C43" s="1370" t="s">
        <v>312</v>
      </c>
      <c r="D43" s="2710" t="s">
        <v>337</v>
      </c>
      <c r="E43" s="130">
        <v>7628.178819351313</v>
      </c>
      <c r="F43" s="110">
        <v>7292.5429206827439</v>
      </c>
      <c r="G43" s="110">
        <v>7010.8964690687026</v>
      </c>
      <c r="H43" s="1164">
        <v>7056.7362115924388</v>
      </c>
      <c r="I43" s="110">
        <v>7509.4144272373196</v>
      </c>
      <c r="J43" s="110">
        <v>7740.7105255267106</v>
      </c>
      <c r="K43" s="110">
        <v>8057.3696961229225</v>
      </c>
      <c r="L43" s="110">
        <v>8195.0519034353892</v>
      </c>
      <c r="M43" s="110">
        <v>9185.9449083912968</v>
      </c>
      <c r="N43" s="1164">
        <v>9602.8472012211041</v>
      </c>
      <c r="O43" s="110">
        <v>9820.416657657659</v>
      </c>
      <c r="P43" s="110">
        <v>10167.521012026482</v>
      </c>
      <c r="Q43" s="110">
        <v>9715.1220352602886</v>
      </c>
      <c r="R43" s="110">
        <v>9819.863394671027</v>
      </c>
      <c r="S43" s="110">
        <v>9841.7169340516994</v>
      </c>
      <c r="T43" s="110">
        <v>9874.9281845489895</v>
      </c>
      <c r="U43" s="110">
        <v>9696.8224821330004</v>
      </c>
      <c r="V43" s="110">
        <v>9897.6713806834377</v>
      </c>
      <c r="W43" s="110">
        <v>9899.1623327431098</v>
      </c>
      <c r="X43" s="110">
        <v>10067.392553188736</v>
      </c>
      <c r="Y43" s="1164">
        <v>9627.1899872184913</v>
      </c>
      <c r="Z43" s="110">
        <v>8925.8283497947687</v>
      </c>
      <c r="AA43" s="110">
        <v>9112.9859919786995</v>
      </c>
      <c r="AB43" s="131">
        <v>8391.6286410922639</v>
      </c>
      <c r="AC43" s="5785">
        <f>SUM(E43:AB43)</f>
        <v>214137.94301967855</v>
      </c>
    </row>
    <row r="44" spans="1:48" s="10" customFormat="1" ht="12.75" customHeight="1" x14ac:dyDescent="0.2">
      <c r="A44" s="5592"/>
      <c r="B44" s="4932"/>
      <c r="C44" s="1370" t="s">
        <v>339</v>
      </c>
      <c r="D44" s="2709" t="s">
        <v>108</v>
      </c>
      <c r="E44" s="4072">
        <v>100.6</v>
      </c>
      <c r="F44" s="4068">
        <v>99.8</v>
      </c>
      <c r="G44" s="4068">
        <v>103</v>
      </c>
      <c r="H44" s="4069">
        <v>114</v>
      </c>
      <c r="I44" s="4068">
        <v>112.9</v>
      </c>
      <c r="J44" s="4068">
        <v>120.1</v>
      </c>
      <c r="K44" s="4068">
        <v>128.6</v>
      </c>
      <c r="L44" s="4068">
        <v>136.30000000000001</v>
      </c>
      <c r="M44" s="4068">
        <v>144.4</v>
      </c>
      <c r="N44" s="4069">
        <v>155.5</v>
      </c>
      <c r="O44" s="4068">
        <v>155.19999999999999</v>
      </c>
      <c r="P44" s="4068">
        <v>157</v>
      </c>
      <c r="Q44" s="4068">
        <v>152.5</v>
      </c>
      <c r="R44" s="4068">
        <v>155.4</v>
      </c>
      <c r="S44" s="4068">
        <v>140.4</v>
      </c>
      <c r="T44" s="4068">
        <v>139.19999999999999</v>
      </c>
      <c r="U44" s="4068">
        <v>154.9</v>
      </c>
      <c r="V44" s="4070">
        <v>139.80000000000001</v>
      </c>
      <c r="W44" s="4068">
        <v>157.6</v>
      </c>
      <c r="X44" s="4068">
        <v>136.1</v>
      </c>
      <c r="Y44" s="4069">
        <v>149.9</v>
      </c>
      <c r="Z44" s="4068">
        <v>133.80000000000001</v>
      </c>
      <c r="AA44" s="4068">
        <v>142.19999999999999</v>
      </c>
      <c r="AB44" s="4073">
        <v>120.2</v>
      </c>
      <c r="AC44" s="5759"/>
    </row>
    <row r="45" spans="1:48" s="10" customFormat="1" ht="12.75" customHeight="1" thickBot="1" x14ac:dyDescent="0.25">
      <c r="A45" s="5629"/>
      <c r="B45" s="4933"/>
      <c r="C45" s="1372" t="s">
        <v>312</v>
      </c>
      <c r="D45" s="2711" t="s">
        <v>109</v>
      </c>
      <c r="E45" s="5789">
        <v>0.47666971637694422</v>
      </c>
      <c r="F45" s="5788">
        <v>0.50483870967741939</v>
      </c>
      <c r="G45" s="5788">
        <v>0.5599038791623755</v>
      </c>
      <c r="H45" s="1167">
        <v>0.57270233196159115</v>
      </c>
      <c r="I45" s="5788">
        <v>0.52814674256799499</v>
      </c>
      <c r="J45" s="5788">
        <v>0.49003021148036252</v>
      </c>
      <c r="K45" s="5788">
        <v>0.4873876485937953</v>
      </c>
      <c r="L45" s="5788">
        <v>0.48080750639749786</v>
      </c>
      <c r="M45" s="5788">
        <v>0.44998746553020808</v>
      </c>
      <c r="N45" s="1167">
        <v>0.48215586307356162</v>
      </c>
      <c r="O45" s="5788">
        <v>0.48538150701212257</v>
      </c>
      <c r="P45" s="5788">
        <v>0.49045318610535998</v>
      </c>
      <c r="Q45" s="5788">
        <v>0.48653846153846148</v>
      </c>
      <c r="R45" s="5788">
        <v>0.49367994276174582</v>
      </c>
      <c r="S45" s="5788">
        <v>0.48907363420427552</v>
      </c>
      <c r="T45" s="5788">
        <v>0.48499172772394228</v>
      </c>
      <c r="U45" s="5788">
        <v>0.4939613526570048</v>
      </c>
      <c r="V45" s="144">
        <v>0.48303487276154572</v>
      </c>
      <c r="W45" s="5788">
        <v>0.47859830667920972</v>
      </c>
      <c r="X45" s="5788">
        <v>0.45654666360926394</v>
      </c>
      <c r="Y45" s="1167">
        <v>0.45801343570057584</v>
      </c>
      <c r="Z45" s="5788">
        <v>0.49252557041699452</v>
      </c>
      <c r="AA45" s="5788">
        <v>0.48794871794871797</v>
      </c>
      <c r="AB45" s="5787">
        <v>0.51124227093872965</v>
      </c>
      <c r="AC45" s="5779">
        <f>AC42/AC41</f>
        <v>0.49032095960147692</v>
      </c>
    </row>
    <row r="46" spans="1:48" s="10" customFormat="1" ht="12.75" customHeight="1" x14ac:dyDescent="0.2">
      <c r="A46" s="5603" t="s">
        <v>179</v>
      </c>
      <c r="B46" s="4931"/>
      <c r="C46" s="1369" t="s">
        <v>339</v>
      </c>
      <c r="D46" s="2708" t="s">
        <v>106</v>
      </c>
      <c r="E46" s="3490">
        <v>2937.9</v>
      </c>
      <c r="F46" s="3491">
        <v>2784.6</v>
      </c>
      <c r="G46" s="3491">
        <v>2557.8000000000002</v>
      </c>
      <c r="H46" s="3492">
        <v>2543.1</v>
      </c>
      <c r="I46" s="3491">
        <v>2625</v>
      </c>
      <c r="J46" s="3491">
        <v>2748.9</v>
      </c>
      <c r="K46" s="3491">
        <v>3003</v>
      </c>
      <c r="L46" s="3491">
        <v>3282.3</v>
      </c>
      <c r="M46" s="3491">
        <v>3941.7</v>
      </c>
      <c r="N46" s="3492">
        <v>4233.6000000000004</v>
      </c>
      <c r="O46" s="3491">
        <v>4267.2</v>
      </c>
      <c r="P46" s="3491">
        <v>4344.8999999999996</v>
      </c>
      <c r="Q46" s="3491">
        <v>4260.8999999999996</v>
      </c>
      <c r="R46" s="3491">
        <v>4218.8999999999996</v>
      </c>
      <c r="S46" s="3491">
        <v>4244.1000000000004</v>
      </c>
      <c r="T46" s="3491">
        <v>4214.7</v>
      </c>
      <c r="U46" s="3491">
        <v>4141.2</v>
      </c>
      <c r="V46" s="3493">
        <v>4101.3</v>
      </c>
      <c r="W46" s="3491">
        <v>4116</v>
      </c>
      <c r="X46" s="3491">
        <v>4107.6000000000004</v>
      </c>
      <c r="Y46" s="3492">
        <v>3969</v>
      </c>
      <c r="Z46" s="3491">
        <v>3832.5</v>
      </c>
      <c r="AA46" s="3491">
        <v>3633</v>
      </c>
      <c r="AB46" s="3494">
        <v>3320.1</v>
      </c>
      <c r="AC46" s="5786">
        <f>SUM(E46:AB46)</f>
        <v>87429.300000000017</v>
      </c>
    </row>
    <row r="47" spans="1:48" s="10" customFormat="1" ht="12.75" customHeight="1" x14ac:dyDescent="0.2">
      <c r="A47" s="5592"/>
      <c r="B47" s="4932"/>
      <c r="C47" s="1370" t="s">
        <v>339</v>
      </c>
      <c r="D47" s="2709" t="s">
        <v>107</v>
      </c>
      <c r="E47" s="3495">
        <v>184.8</v>
      </c>
      <c r="F47" s="3496">
        <v>174.3</v>
      </c>
      <c r="G47" s="3496">
        <v>33.6</v>
      </c>
      <c r="H47" s="3497">
        <v>0</v>
      </c>
      <c r="I47" s="3496">
        <v>0</v>
      </c>
      <c r="J47" s="3496">
        <v>0</v>
      </c>
      <c r="K47" s="3496">
        <v>0</v>
      </c>
      <c r="L47" s="3496">
        <v>0</v>
      </c>
      <c r="M47" s="3496">
        <v>480.9</v>
      </c>
      <c r="N47" s="3497">
        <v>422.1</v>
      </c>
      <c r="O47" s="3496">
        <v>359.1</v>
      </c>
      <c r="P47" s="3496">
        <v>415.8</v>
      </c>
      <c r="Q47" s="3496">
        <v>298.2</v>
      </c>
      <c r="R47" s="3496">
        <v>363.3</v>
      </c>
      <c r="S47" s="3496">
        <v>354.9</v>
      </c>
      <c r="T47" s="3496">
        <v>321.3</v>
      </c>
      <c r="U47" s="3496">
        <v>300.3</v>
      </c>
      <c r="V47" s="3498">
        <v>239.4</v>
      </c>
      <c r="W47" s="3496">
        <v>210</v>
      </c>
      <c r="X47" s="3496">
        <v>113.4</v>
      </c>
      <c r="Y47" s="3497">
        <v>46.2</v>
      </c>
      <c r="Z47" s="3496">
        <v>27.3</v>
      </c>
      <c r="AA47" s="3496">
        <v>0</v>
      </c>
      <c r="AB47" s="3499">
        <v>0</v>
      </c>
      <c r="AC47" s="5785">
        <f>SUM(E47:AB47)</f>
        <v>4344.9000000000005</v>
      </c>
    </row>
    <row r="48" spans="1:48" s="10" customFormat="1" ht="12.75" customHeight="1" x14ac:dyDescent="0.2">
      <c r="A48" s="5592"/>
      <c r="B48" s="4932"/>
      <c r="C48" s="1370" t="s">
        <v>312</v>
      </c>
      <c r="D48" s="2710" t="s">
        <v>337</v>
      </c>
      <c r="E48" s="130">
        <v>2943.7064136900608</v>
      </c>
      <c r="F48" s="110">
        <v>2790.0497576208204</v>
      </c>
      <c r="G48" s="110">
        <v>2558.020680135327</v>
      </c>
      <c r="H48" s="1164">
        <v>2543.1</v>
      </c>
      <c r="I48" s="110">
        <v>2625</v>
      </c>
      <c r="J48" s="110">
        <v>2748.9</v>
      </c>
      <c r="K48" s="110">
        <v>3003</v>
      </c>
      <c r="L48" s="110">
        <v>3282.3</v>
      </c>
      <c r="M48" s="110">
        <v>3970.9273098358271</v>
      </c>
      <c r="N48" s="1164">
        <v>4254.5901529994644</v>
      </c>
      <c r="O48" s="110">
        <v>4282.2831118458289</v>
      </c>
      <c r="P48" s="110">
        <v>4364.7503536857639</v>
      </c>
      <c r="Q48" s="110">
        <v>4271.3220494362158</v>
      </c>
      <c r="R48" s="110">
        <v>4234.5134431242504</v>
      </c>
      <c r="S48" s="110">
        <v>4258.9128683268464</v>
      </c>
      <c r="T48" s="110">
        <v>4226.9291193489398</v>
      </c>
      <c r="U48" s="110">
        <v>4152.0738830131622</v>
      </c>
      <c r="V48" s="110">
        <v>4108.2811551791337</v>
      </c>
      <c r="W48" s="110">
        <v>4121.3536611166965</v>
      </c>
      <c r="X48" s="110">
        <v>4109.1650392750107</v>
      </c>
      <c r="Y48" s="1164">
        <v>3969.2688797812625</v>
      </c>
      <c r="Z48" s="110">
        <v>3832.5972316433144</v>
      </c>
      <c r="AA48" s="110">
        <v>3633</v>
      </c>
      <c r="AB48" s="131">
        <v>3320.1</v>
      </c>
      <c r="AC48" s="5785">
        <f>SUM(E48:AB48)</f>
        <v>87604.145110057929</v>
      </c>
    </row>
    <row r="49" spans="1:48" s="10" customFormat="1" ht="12.75" customHeight="1" x14ac:dyDescent="0.2">
      <c r="A49" s="5592"/>
      <c r="B49" s="4932"/>
      <c r="C49" s="1370" t="s">
        <v>339</v>
      </c>
      <c r="D49" s="2709" t="s">
        <v>108</v>
      </c>
      <c r="E49" s="4072">
        <v>42.5</v>
      </c>
      <c r="F49" s="4068">
        <v>42</v>
      </c>
      <c r="G49" s="4068">
        <v>38.9</v>
      </c>
      <c r="H49" s="4069">
        <v>39.6</v>
      </c>
      <c r="I49" s="4068">
        <v>41.4</v>
      </c>
      <c r="J49" s="4068">
        <v>44</v>
      </c>
      <c r="K49" s="4068">
        <v>48.8</v>
      </c>
      <c r="L49" s="4068">
        <v>54.4</v>
      </c>
      <c r="M49" s="4068">
        <v>67.3</v>
      </c>
      <c r="N49" s="4069">
        <v>68.2</v>
      </c>
      <c r="O49" s="4068">
        <v>67.099999999999994</v>
      </c>
      <c r="P49" s="4068">
        <v>68.900000000000006</v>
      </c>
      <c r="Q49" s="4068">
        <v>67</v>
      </c>
      <c r="R49" s="4068">
        <v>65.5</v>
      </c>
      <c r="S49" s="4068">
        <v>64.099999999999994</v>
      </c>
      <c r="T49" s="4068">
        <v>64.7</v>
      </c>
      <c r="U49" s="4068">
        <v>64.099999999999994</v>
      </c>
      <c r="V49" s="4070">
        <v>62.6</v>
      </c>
      <c r="W49" s="4068">
        <v>65.3</v>
      </c>
      <c r="X49" s="4068">
        <v>61.7</v>
      </c>
      <c r="Y49" s="4069">
        <v>61.3</v>
      </c>
      <c r="Z49" s="4068">
        <v>58.1</v>
      </c>
      <c r="AA49" s="4068">
        <v>54.4</v>
      </c>
      <c r="AB49" s="4073">
        <v>49.3</v>
      </c>
      <c r="AC49" s="5759"/>
    </row>
    <row r="50" spans="1:48" s="10" customFormat="1" ht="12.75" customHeight="1" thickBot="1" x14ac:dyDescent="0.25">
      <c r="A50" s="5629"/>
      <c r="B50" s="4933"/>
      <c r="C50" s="1366" t="s">
        <v>312</v>
      </c>
      <c r="D50" s="2711" t="s">
        <v>109</v>
      </c>
      <c r="E50" s="5784">
        <v>6.2902072909220869E-2</v>
      </c>
      <c r="F50" s="5781">
        <v>6.2594268476621417E-2</v>
      </c>
      <c r="G50" s="5781">
        <v>1.3136288998357963E-2</v>
      </c>
      <c r="H50" s="5782">
        <v>0</v>
      </c>
      <c r="I50" s="5781">
        <v>0</v>
      </c>
      <c r="J50" s="5781">
        <v>0</v>
      </c>
      <c r="K50" s="5781">
        <v>0</v>
      </c>
      <c r="L50" s="5781">
        <v>0</v>
      </c>
      <c r="M50" s="5781">
        <v>0.12200319659030368</v>
      </c>
      <c r="N50" s="5782">
        <v>9.9702380952380945E-2</v>
      </c>
      <c r="O50" s="5781">
        <v>8.4153543307086617E-2</v>
      </c>
      <c r="P50" s="5781">
        <v>9.5698405026582903E-2</v>
      </c>
      <c r="Q50" s="5781">
        <v>6.9985214391325781E-2</v>
      </c>
      <c r="R50" s="5781">
        <v>8.6112493777999011E-2</v>
      </c>
      <c r="S50" s="5781">
        <v>8.3621969322117753E-2</v>
      </c>
      <c r="T50" s="5781">
        <v>7.6233183856502254E-2</v>
      </c>
      <c r="U50" s="5781">
        <v>7.2515212981744431E-2</v>
      </c>
      <c r="V50" s="5783">
        <v>5.8371735791090631E-2</v>
      </c>
      <c r="W50" s="5781">
        <v>5.1020408163265307E-2</v>
      </c>
      <c r="X50" s="5781">
        <v>2.7607361963190184E-2</v>
      </c>
      <c r="Y50" s="5782">
        <v>1.1640211640211642E-2</v>
      </c>
      <c r="Z50" s="5781">
        <v>7.1232876712328773E-3</v>
      </c>
      <c r="AA50" s="5781">
        <v>0</v>
      </c>
      <c r="AB50" s="5780">
        <v>0</v>
      </c>
      <c r="AC50" s="5779">
        <f>AC47/AC46</f>
        <v>4.9696154492830207E-2</v>
      </c>
    </row>
    <row r="51" spans="1:48" s="7" customFormat="1" ht="12.75" customHeight="1" x14ac:dyDescent="0.2">
      <c r="A51" s="5770" t="s">
        <v>148</v>
      </c>
      <c r="B51" s="5769"/>
      <c r="C51" s="1367" t="s">
        <v>312</v>
      </c>
      <c r="D51" s="2704" t="s">
        <v>106</v>
      </c>
      <c r="E51" s="5776">
        <f>E41+E46</f>
        <v>9823.7999999999993</v>
      </c>
      <c r="F51" s="5776">
        <f>F41+F46</f>
        <v>9294.6</v>
      </c>
      <c r="G51" s="5776">
        <f>G41+G46</f>
        <v>8675.1</v>
      </c>
      <c r="H51" s="5777">
        <f>H41+H46</f>
        <v>8666.7000000000007</v>
      </c>
      <c r="I51" s="5776">
        <f>I41+I46</f>
        <v>9265.2000000000007</v>
      </c>
      <c r="J51" s="5776">
        <f>J41+J46</f>
        <v>9699.9</v>
      </c>
      <c r="K51" s="5776">
        <f>K41+K46</f>
        <v>10245.9</v>
      </c>
      <c r="L51" s="5776">
        <f>L41+L46</f>
        <v>10668</v>
      </c>
      <c r="M51" s="5776">
        <f>M41+M46</f>
        <v>12318.599999999999</v>
      </c>
      <c r="N51" s="5777">
        <f>N41+N46</f>
        <v>12883.5</v>
      </c>
      <c r="O51" s="5776">
        <f>O41+O46</f>
        <v>13101.900000000001</v>
      </c>
      <c r="P51" s="5776">
        <f>P41+P46</f>
        <v>13473.6</v>
      </c>
      <c r="Q51" s="5776">
        <f>Q41+Q46</f>
        <v>12996.9</v>
      </c>
      <c r="R51" s="5776">
        <f>R41+R46</f>
        <v>13024.199999999999</v>
      </c>
      <c r="S51" s="5776">
        <f>S41+S46</f>
        <v>13085.1</v>
      </c>
      <c r="T51" s="5776">
        <f>T41+T46</f>
        <v>13099.8</v>
      </c>
      <c r="U51" s="5776">
        <f>U41+U46</f>
        <v>12835.2</v>
      </c>
      <c r="V51" s="5778">
        <f>V41+V46</f>
        <v>13013.7</v>
      </c>
      <c r="W51" s="5776">
        <f>W41+W46</f>
        <v>13045.2</v>
      </c>
      <c r="X51" s="5776">
        <f>X41+X46</f>
        <v>13265.7</v>
      </c>
      <c r="Y51" s="5777">
        <f>Y41+Y46</f>
        <v>12721.8</v>
      </c>
      <c r="Z51" s="5776">
        <f>Z41+Z46</f>
        <v>11839.8</v>
      </c>
      <c r="AA51" s="5776">
        <f>AA41+AA46</f>
        <v>11823</v>
      </c>
      <c r="AB51" s="5776">
        <f>AB41+AB46</f>
        <v>10791.9</v>
      </c>
      <c r="AC51" s="5775">
        <f>SUM(E51:AB51)</f>
        <v>279659.10000000003</v>
      </c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</row>
    <row r="52" spans="1:48" s="7" customFormat="1" ht="12.75" customHeight="1" thickBot="1" x14ac:dyDescent="0.25">
      <c r="A52" s="5765"/>
      <c r="B52" s="5764"/>
      <c r="C52" s="1368" t="s">
        <v>312</v>
      </c>
      <c r="D52" s="2706" t="s">
        <v>107</v>
      </c>
      <c r="E52" s="5772">
        <f>E42+E47</f>
        <v>3467.1000000000004</v>
      </c>
      <c r="F52" s="5772">
        <f>F42+F47</f>
        <v>3460.8</v>
      </c>
      <c r="G52" s="5772">
        <f>G42+G47</f>
        <v>3458.7</v>
      </c>
      <c r="H52" s="5773">
        <f>H42+H47</f>
        <v>3507</v>
      </c>
      <c r="I52" s="5772">
        <f>I42+I47</f>
        <v>3507</v>
      </c>
      <c r="J52" s="5772">
        <f>J42+J47</f>
        <v>3406.2</v>
      </c>
      <c r="K52" s="5772">
        <f>K42+K47</f>
        <v>3530.1</v>
      </c>
      <c r="L52" s="5772">
        <f>L42+L47</f>
        <v>3551.1</v>
      </c>
      <c r="M52" s="5772">
        <f>M42+M47</f>
        <v>4250.3999999999996</v>
      </c>
      <c r="N52" s="5773">
        <f>N42+N47</f>
        <v>4592.7000000000007</v>
      </c>
      <c r="O52" s="5772">
        <f>O42+O47</f>
        <v>4647.3</v>
      </c>
      <c r="P52" s="5772">
        <f>P42+P47</f>
        <v>4893</v>
      </c>
      <c r="Q52" s="5772">
        <f>Q42+Q47</f>
        <v>4548.5999999999995</v>
      </c>
      <c r="R52" s="5772">
        <f>R42+R47</f>
        <v>4710.3</v>
      </c>
      <c r="S52" s="5772">
        <f>S42+S47</f>
        <v>4678.7999999999993</v>
      </c>
      <c r="T52" s="5772">
        <f>T42+T47</f>
        <v>4630.5</v>
      </c>
      <c r="U52" s="5772">
        <f>U42+U47</f>
        <v>4594.8</v>
      </c>
      <c r="V52" s="5774">
        <f>V42+V47</f>
        <v>4544.3999999999996</v>
      </c>
      <c r="W52" s="5772">
        <f>W42+W47</f>
        <v>4483.5</v>
      </c>
      <c r="X52" s="5772">
        <f>X42+X47</f>
        <v>4294.5</v>
      </c>
      <c r="Y52" s="5773">
        <f>Y42+Y47</f>
        <v>4055.1</v>
      </c>
      <c r="Z52" s="5772">
        <f>Z42+Z47</f>
        <v>3971.1000000000004</v>
      </c>
      <c r="AA52" s="5772">
        <f>AA42+AA47</f>
        <v>3996.3</v>
      </c>
      <c r="AB52" s="5772">
        <f>AB42+AB47</f>
        <v>3819.9</v>
      </c>
      <c r="AC52" s="5771">
        <f>SUM(E52:AB52)</f>
        <v>98599.2</v>
      </c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</row>
    <row r="53" spans="1:48" s="7" customFormat="1" ht="12.75" customHeight="1" x14ac:dyDescent="0.2">
      <c r="A53" s="5770" t="s">
        <v>149</v>
      </c>
      <c r="B53" s="5769"/>
      <c r="C53" s="1367" t="s">
        <v>312</v>
      </c>
      <c r="D53" s="2704" t="s">
        <v>106</v>
      </c>
      <c r="E53" s="5766">
        <f>E17+E21-E51</f>
        <v>0</v>
      </c>
      <c r="F53" s="5766">
        <f>F17+F21-F51</f>
        <v>0</v>
      </c>
      <c r="G53" s="5766">
        <f>G17+G21-G51</f>
        <v>4.1999999999989086</v>
      </c>
      <c r="H53" s="5767">
        <f>H17+H21-H51</f>
        <v>4.1999999999989086</v>
      </c>
      <c r="I53" s="5766">
        <f>I17+I21-I51</f>
        <v>0</v>
      </c>
      <c r="J53" s="5766">
        <f>J17+J21-J51</f>
        <v>0</v>
      </c>
      <c r="K53" s="5766">
        <f>K17+K21-K51</f>
        <v>4.2000000000007276</v>
      </c>
      <c r="L53" s="5766">
        <f>L17+L21-L51</f>
        <v>2.1000000000003638</v>
      </c>
      <c r="M53" s="5766">
        <f>M17+M21-M51</f>
        <v>2.1000000000021828</v>
      </c>
      <c r="N53" s="5767">
        <f>N17+N21-N51</f>
        <v>2.0999999999985448</v>
      </c>
      <c r="O53" s="5766">
        <f>O17+O21-O51</f>
        <v>2.0999999999985448</v>
      </c>
      <c r="P53" s="5766">
        <f>P17+P21-P51</f>
        <v>4.1999999999989086</v>
      </c>
      <c r="Q53" s="5766">
        <f>Q17+Q21-Q51</f>
        <v>0</v>
      </c>
      <c r="R53" s="5766">
        <f>R17+R21-R51</f>
        <v>4.2000000000007276</v>
      </c>
      <c r="S53" s="5766">
        <f>S17+S21-S51</f>
        <v>0</v>
      </c>
      <c r="T53" s="5766">
        <f>T17+T21-T51</f>
        <v>4.2000000000007276</v>
      </c>
      <c r="U53" s="5766">
        <f>U17+U21-U51</f>
        <v>0</v>
      </c>
      <c r="V53" s="5768">
        <f>V17+V21-V51</f>
        <v>2.0999999999985448</v>
      </c>
      <c r="W53" s="5766">
        <f>W17+W21-W51</f>
        <v>4.2000000000007276</v>
      </c>
      <c r="X53" s="5766">
        <f>X17+X21-X51</f>
        <v>2.0999999999985448</v>
      </c>
      <c r="Y53" s="5767">
        <f>Y17+Y21-Y51</f>
        <v>4.2000000000007276</v>
      </c>
      <c r="Z53" s="5766">
        <f>Z17+Z21-Z51</f>
        <v>0</v>
      </c>
      <c r="AA53" s="5766">
        <f>AA17+AA21-AA51</f>
        <v>2.1000000000003638</v>
      </c>
      <c r="AB53" s="5766">
        <f>AB17+AB21-AB51</f>
        <v>2.1000000000003638</v>
      </c>
      <c r="AC53" s="116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</row>
    <row r="54" spans="1:48" s="7" customFormat="1" ht="12.75" customHeight="1" thickBot="1" x14ac:dyDescent="0.25">
      <c r="A54" s="5765"/>
      <c r="B54" s="5764"/>
      <c r="C54" s="1368" t="s">
        <v>312</v>
      </c>
      <c r="D54" s="2707" t="s">
        <v>107</v>
      </c>
      <c r="E54" s="5761">
        <f>E18+E22-E52</f>
        <v>0</v>
      </c>
      <c r="F54" s="5761">
        <f>F18+F22-F52</f>
        <v>2.0999999999999091</v>
      </c>
      <c r="G54" s="5761">
        <f>G18+G22-G52</f>
        <v>0</v>
      </c>
      <c r="H54" s="5762">
        <f>H18+H22-H52</f>
        <v>0</v>
      </c>
      <c r="I54" s="5761">
        <f>I18+I22-I52</f>
        <v>0</v>
      </c>
      <c r="J54" s="5761">
        <f>J18+J22-J52</f>
        <v>0</v>
      </c>
      <c r="K54" s="5761">
        <f>K18+K22-K52</f>
        <v>2.0999999999999091</v>
      </c>
      <c r="L54" s="5761">
        <f>L18+L22-L52</f>
        <v>0</v>
      </c>
      <c r="M54" s="5761">
        <f>M18+M22-M52</f>
        <v>0</v>
      </c>
      <c r="N54" s="5762">
        <f>N18+N22-N52</f>
        <v>0</v>
      </c>
      <c r="O54" s="5761">
        <f>O18+O22-O52</f>
        <v>2.1000000000003638</v>
      </c>
      <c r="P54" s="5761">
        <f>P18+P22-P52</f>
        <v>-2.1000000000003638</v>
      </c>
      <c r="Q54" s="5761">
        <f>Q18+Q22-Q52</f>
        <v>0</v>
      </c>
      <c r="R54" s="5761">
        <f>R18+R22-R52</f>
        <v>2.1000000000003638</v>
      </c>
      <c r="S54" s="5761">
        <f>S18+S22-S52</f>
        <v>-2.0999999999994543</v>
      </c>
      <c r="T54" s="5761">
        <f>T18+T22-T52</f>
        <v>2.1000000000003638</v>
      </c>
      <c r="U54" s="5761">
        <f>U18+U22-U52</f>
        <v>0</v>
      </c>
      <c r="V54" s="5763">
        <f>V18+V22-V52</f>
        <v>0</v>
      </c>
      <c r="W54" s="5761">
        <f>W18+W22-W52</f>
        <v>0</v>
      </c>
      <c r="X54" s="5761">
        <f>X18+X22-X52</f>
        <v>-2.0999999999994543</v>
      </c>
      <c r="Y54" s="5762">
        <f>Y18+Y22-Y52</f>
        <v>0</v>
      </c>
      <c r="Z54" s="5761">
        <f>Z18+Z22-Z52</f>
        <v>0</v>
      </c>
      <c r="AA54" s="5761">
        <f>AA18+AA22-AA52</f>
        <v>0</v>
      </c>
      <c r="AB54" s="5761">
        <f>AB18+AB22-AB52</f>
        <v>0</v>
      </c>
      <c r="AC54" s="5625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</row>
    <row r="55" spans="1:48" s="7" customFormat="1" ht="12.75" customHeight="1" thickBot="1" x14ac:dyDescent="0.25">
      <c r="A55" s="95" t="s">
        <v>1</v>
      </c>
      <c r="B55" s="25"/>
      <c r="C55" s="109"/>
      <c r="D55" s="25"/>
      <c r="E55" s="25">
        <v>1</v>
      </c>
      <c r="F55" s="25">
        <v>2</v>
      </c>
      <c r="G55" s="25">
        <v>3</v>
      </c>
      <c r="H55" s="25">
        <v>4</v>
      </c>
      <c r="I55" s="25">
        <v>5</v>
      </c>
      <c r="J55" s="25">
        <v>6</v>
      </c>
      <c r="K55" s="25">
        <v>7</v>
      </c>
      <c r="L55" s="25">
        <v>8</v>
      </c>
      <c r="M55" s="25">
        <v>9</v>
      </c>
      <c r="N55" s="25">
        <v>10</v>
      </c>
      <c r="O55" s="25">
        <v>11</v>
      </c>
      <c r="P55" s="25">
        <v>12</v>
      </c>
      <c r="Q55" s="25">
        <v>13</v>
      </c>
      <c r="R55" s="25">
        <v>14</v>
      </c>
      <c r="S55" s="25">
        <v>15</v>
      </c>
      <c r="T55" s="25">
        <v>16</v>
      </c>
      <c r="U55" s="734">
        <v>17</v>
      </c>
      <c r="V55" s="734">
        <v>18</v>
      </c>
      <c r="W55" s="734">
        <v>19</v>
      </c>
      <c r="X55" s="734">
        <v>20</v>
      </c>
      <c r="Y55" s="734">
        <v>21</v>
      </c>
      <c r="Z55" s="25">
        <v>22</v>
      </c>
      <c r="AA55" s="25">
        <v>23</v>
      </c>
      <c r="AB55" s="37">
        <v>24</v>
      </c>
      <c r="AC55" s="6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</row>
    <row r="56" spans="1:48" s="7" customFormat="1" ht="12.75" customHeight="1" x14ac:dyDescent="0.2">
      <c r="A56" s="2203" t="s">
        <v>161</v>
      </c>
      <c r="B56" s="2204"/>
      <c r="C56" s="2510"/>
      <c r="D56" s="2205" t="s">
        <v>110</v>
      </c>
      <c r="E56" s="4892" t="s">
        <v>281</v>
      </c>
      <c r="F56" s="4893"/>
      <c r="G56" s="4893"/>
      <c r="H56" s="4893"/>
      <c r="I56" s="4893"/>
      <c r="J56" s="4893"/>
      <c r="K56" s="4893"/>
      <c r="L56" s="4893"/>
      <c r="M56" s="4893"/>
      <c r="N56" s="4893"/>
      <c r="O56" s="4893"/>
      <c r="P56" s="4893"/>
      <c r="Q56" s="4893"/>
      <c r="R56" s="4893"/>
      <c r="S56" s="4893"/>
      <c r="T56" s="4893"/>
      <c r="U56" s="4893"/>
      <c r="V56" s="4893"/>
      <c r="W56" s="4893"/>
      <c r="X56" s="4893"/>
      <c r="Y56" s="4893"/>
      <c r="Z56" s="4893"/>
      <c r="AA56" s="4893"/>
      <c r="AB56" s="4893"/>
      <c r="AC56" s="489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</row>
    <row r="57" spans="1:48" s="7" customFormat="1" ht="12.75" customHeight="1" thickBot="1" x14ac:dyDescent="0.25">
      <c r="A57" s="2206" t="s">
        <v>162</v>
      </c>
      <c r="B57" s="2207"/>
      <c r="C57" s="2511"/>
      <c r="D57" s="2208" t="s">
        <v>110</v>
      </c>
      <c r="E57" s="4895"/>
      <c r="F57" s="4896"/>
      <c r="G57" s="4896"/>
      <c r="H57" s="4896"/>
      <c r="I57" s="4896"/>
      <c r="J57" s="4896"/>
      <c r="K57" s="4896"/>
      <c r="L57" s="4896"/>
      <c r="M57" s="4896"/>
      <c r="N57" s="4896"/>
      <c r="O57" s="4896"/>
      <c r="P57" s="4896"/>
      <c r="Q57" s="4896"/>
      <c r="R57" s="4896"/>
      <c r="S57" s="4896"/>
      <c r="T57" s="4896"/>
      <c r="U57" s="4896"/>
      <c r="V57" s="4896"/>
      <c r="W57" s="4896"/>
      <c r="X57" s="4896"/>
      <c r="Y57" s="4896"/>
      <c r="Z57" s="4896"/>
      <c r="AA57" s="4896"/>
      <c r="AB57" s="4896"/>
      <c r="AC57" s="4897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</row>
    <row r="58" spans="1:48" s="8" customFormat="1" ht="12.75" customHeight="1" x14ac:dyDescent="0.2">
      <c r="A58" s="5559" t="s">
        <v>125</v>
      </c>
      <c r="B58" s="5603" t="s">
        <v>58</v>
      </c>
      <c r="C58" s="113" t="s">
        <v>280</v>
      </c>
      <c r="D58" s="5633" t="s">
        <v>106</v>
      </c>
      <c r="E58" s="107"/>
      <c r="F58" s="5753"/>
      <c r="G58" s="5753"/>
      <c r="H58" s="5754"/>
      <c r="I58" s="5753"/>
      <c r="J58" s="5753"/>
      <c r="K58" s="5753"/>
      <c r="L58" s="5753"/>
      <c r="M58" s="5753"/>
      <c r="N58" s="5754"/>
      <c r="O58" s="5753"/>
      <c r="P58" s="5753"/>
      <c r="Q58" s="5753"/>
      <c r="R58" s="5753"/>
      <c r="S58" s="5753"/>
      <c r="T58" s="5753"/>
      <c r="U58" s="5753"/>
      <c r="V58" s="5626"/>
      <c r="W58" s="5753"/>
      <c r="X58" s="5753"/>
      <c r="Y58" s="5627"/>
      <c r="Z58" s="5753"/>
      <c r="AA58" s="5753"/>
      <c r="AB58" s="5752"/>
      <c r="AC58" s="5760"/>
      <c r="AD58" s="7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</row>
    <row r="59" spans="1:48" s="8" customFormat="1" ht="12.75" customHeight="1" x14ac:dyDescent="0.2">
      <c r="A59" s="5549"/>
      <c r="B59" s="5592"/>
      <c r="C59" s="114"/>
      <c r="D59" s="5607" t="s">
        <v>107</v>
      </c>
      <c r="E59" s="5705"/>
      <c r="F59" s="5749"/>
      <c r="G59" s="5749"/>
      <c r="H59" s="5750"/>
      <c r="I59" s="5749"/>
      <c r="J59" s="5749"/>
      <c r="K59" s="5749"/>
      <c r="L59" s="5749"/>
      <c r="M59" s="5749"/>
      <c r="N59" s="5750"/>
      <c r="O59" s="5749"/>
      <c r="P59" s="5749"/>
      <c r="Q59" s="5749"/>
      <c r="R59" s="5749"/>
      <c r="S59" s="5749"/>
      <c r="T59" s="5749"/>
      <c r="U59" s="5749"/>
      <c r="V59" s="5586"/>
      <c r="W59" s="5749"/>
      <c r="X59" s="5749"/>
      <c r="Y59" s="5587"/>
      <c r="Z59" s="5749"/>
      <c r="AA59" s="5749"/>
      <c r="AB59" s="5748"/>
      <c r="AC59" s="5759"/>
      <c r="AD59" s="7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</row>
    <row r="60" spans="1:48" s="8" customFormat="1" ht="12.75" customHeight="1" x14ac:dyDescent="0.2">
      <c r="A60" s="5549"/>
      <c r="B60" s="5592"/>
      <c r="C60" s="114" t="s">
        <v>280</v>
      </c>
      <c r="D60" s="5607" t="s">
        <v>108</v>
      </c>
      <c r="E60" s="108"/>
      <c r="F60" s="5749"/>
      <c r="G60" s="5749"/>
      <c r="H60" s="5750"/>
      <c r="I60" s="5749"/>
      <c r="J60" s="5749"/>
      <c r="K60" s="5749"/>
      <c r="L60" s="5749"/>
      <c r="M60" s="5749"/>
      <c r="N60" s="5750"/>
      <c r="O60" s="5749"/>
      <c r="P60" s="5749"/>
      <c r="Q60" s="5749"/>
      <c r="R60" s="5749"/>
      <c r="S60" s="5749"/>
      <c r="T60" s="5749"/>
      <c r="U60" s="5749"/>
      <c r="V60" s="5586"/>
      <c r="W60" s="5749"/>
      <c r="X60" s="5749"/>
      <c r="Y60" s="5587"/>
      <c r="Z60" s="5749"/>
      <c r="AA60" s="5749"/>
      <c r="AB60" s="5748"/>
      <c r="AC60" s="5759"/>
      <c r="AD60" s="7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s="8" customFormat="1" ht="12.75" customHeight="1" thickBot="1" x14ac:dyDescent="0.25">
      <c r="A61" s="5543"/>
      <c r="B61" s="5629"/>
      <c r="C61" s="115"/>
      <c r="D61" s="5515" t="s">
        <v>109</v>
      </c>
      <c r="E61" s="5746"/>
      <c r="F61" s="5742"/>
      <c r="G61" s="5742"/>
      <c r="H61" s="5745"/>
      <c r="I61" s="5742"/>
      <c r="J61" s="5742"/>
      <c r="K61" s="5742"/>
      <c r="L61" s="5742"/>
      <c r="M61" s="5742"/>
      <c r="N61" s="5745"/>
      <c r="O61" s="5742"/>
      <c r="P61" s="5742"/>
      <c r="Q61" s="5742"/>
      <c r="R61" s="5742"/>
      <c r="S61" s="5742"/>
      <c r="T61" s="5742"/>
      <c r="U61" s="5742"/>
      <c r="V61" s="5744"/>
      <c r="W61" s="5742"/>
      <c r="X61" s="5742"/>
      <c r="Y61" s="5743"/>
      <c r="Z61" s="5742"/>
      <c r="AA61" s="5742"/>
      <c r="AB61" s="5741"/>
      <c r="AC61" s="5758"/>
      <c r="AD61" s="7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</row>
    <row r="62" spans="1:48" s="8" customFormat="1" ht="12.75" customHeight="1" x14ac:dyDescent="0.2">
      <c r="A62" s="5559" t="s">
        <v>146</v>
      </c>
      <c r="B62" s="5603" t="s">
        <v>8</v>
      </c>
      <c r="C62" s="116" t="s">
        <v>280</v>
      </c>
      <c r="D62" s="5532" t="s">
        <v>106</v>
      </c>
      <c r="E62" s="2512"/>
      <c r="F62" s="5756"/>
      <c r="G62" s="5756"/>
      <c r="H62" s="5757"/>
      <c r="I62" s="5756"/>
      <c r="J62" s="5756"/>
      <c r="K62" s="5756"/>
      <c r="L62" s="5756"/>
      <c r="M62" s="5756"/>
      <c r="N62" s="5757"/>
      <c r="O62" s="5756"/>
      <c r="P62" s="5756"/>
      <c r="Q62" s="5756"/>
      <c r="R62" s="5756"/>
      <c r="S62" s="5756"/>
      <c r="T62" s="5756"/>
      <c r="U62" s="5756"/>
      <c r="V62" s="5554"/>
      <c r="W62" s="5756"/>
      <c r="X62" s="5756"/>
      <c r="Y62" s="5555"/>
      <c r="Z62" s="5756"/>
      <c r="AA62" s="5756"/>
      <c r="AB62" s="5755"/>
      <c r="AC62" s="5751"/>
      <c r="AD62" s="7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</row>
    <row r="63" spans="1:48" s="8" customFormat="1" ht="12.75" customHeight="1" x14ac:dyDescent="0.2">
      <c r="A63" s="5549"/>
      <c r="B63" s="5592"/>
      <c r="C63" s="114"/>
      <c r="D63" s="5546" t="s">
        <v>107</v>
      </c>
      <c r="E63" s="5705"/>
      <c r="F63" s="5749"/>
      <c r="G63" s="5749"/>
      <c r="H63" s="5750"/>
      <c r="I63" s="5749"/>
      <c r="J63" s="5749"/>
      <c r="K63" s="5749"/>
      <c r="L63" s="5749"/>
      <c r="M63" s="5749"/>
      <c r="N63" s="5750"/>
      <c r="O63" s="5749"/>
      <c r="P63" s="5749"/>
      <c r="Q63" s="5749"/>
      <c r="R63" s="5749"/>
      <c r="S63" s="5749"/>
      <c r="T63" s="5749"/>
      <c r="U63" s="5749"/>
      <c r="V63" s="5586"/>
      <c r="W63" s="5749"/>
      <c r="X63" s="5749"/>
      <c r="Y63" s="5587"/>
      <c r="Z63" s="5749"/>
      <c r="AA63" s="5749"/>
      <c r="AB63" s="5748"/>
      <c r="AC63" s="5747"/>
      <c r="AD63" s="7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</row>
    <row r="64" spans="1:48" s="8" customFormat="1" ht="12.75" customHeight="1" x14ac:dyDescent="0.2">
      <c r="A64" s="5549"/>
      <c r="B64" s="5592"/>
      <c r="C64" s="114" t="s">
        <v>280</v>
      </c>
      <c r="D64" s="5546" t="s">
        <v>108</v>
      </c>
      <c r="E64" s="108"/>
      <c r="F64" s="5749"/>
      <c r="G64" s="5749"/>
      <c r="H64" s="5750"/>
      <c r="I64" s="5749"/>
      <c r="J64" s="5749"/>
      <c r="K64" s="5749"/>
      <c r="L64" s="5749"/>
      <c r="M64" s="5749"/>
      <c r="N64" s="5750"/>
      <c r="O64" s="5749"/>
      <c r="P64" s="5749"/>
      <c r="Q64" s="5749"/>
      <c r="R64" s="5749"/>
      <c r="S64" s="5749"/>
      <c r="T64" s="5749"/>
      <c r="U64" s="5749"/>
      <c r="V64" s="5586"/>
      <c r="W64" s="5749"/>
      <c r="X64" s="5749"/>
      <c r="Y64" s="5587"/>
      <c r="Z64" s="5749"/>
      <c r="AA64" s="5749"/>
      <c r="AB64" s="5748"/>
      <c r="AC64" s="5747"/>
      <c r="AD64" s="7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</row>
    <row r="65" spans="1:48" s="8" customFormat="1" ht="12.75" customHeight="1" thickBot="1" x14ac:dyDescent="0.25">
      <c r="A65" s="5543"/>
      <c r="B65" s="5590"/>
      <c r="C65" s="115"/>
      <c r="D65" s="5540" t="s">
        <v>109</v>
      </c>
      <c r="E65" s="5746"/>
      <c r="F65" s="5742"/>
      <c r="G65" s="5742"/>
      <c r="H65" s="5745"/>
      <c r="I65" s="5742"/>
      <c r="J65" s="5742"/>
      <c r="K65" s="5742"/>
      <c r="L65" s="5742"/>
      <c r="M65" s="5742"/>
      <c r="N65" s="5745"/>
      <c r="O65" s="5742"/>
      <c r="P65" s="5742"/>
      <c r="Q65" s="5742"/>
      <c r="R65" s="5742"/>
      <c r="S65" s="5742"/>
      <c r="T65" s="5742"/>
      <c r="U65" s="5742"/>
      <c r="V65" s="5744"/>
      <c r="W65" s="5742"/>
      <c r="X65" s="5742"/>
      <c r="Y65" s="5743"/>
      <c r="Z65" s="5742"/>
      <c r="AA65" s="5742"/>
      <c r="AB65" s="5741"/>
      <c r="AC65" s="5740"/>
      <c r="AD65" s="7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</row>
    <row r="66" spans="1:48" s="8" customFormat="1" ht="12.75" customHeight="1" x14ac:dyDescent="0.2">
      <c r="A66" s="5559" t="s">
        <v>145</v>
      </c>
      <c r="B66" s="5603" t="s">
        <v>8</v>
      </c>
      <c r="C66" s="116" t="s">
        <v>280</v>
      </c>
      <c r="D66" s="5532" t="s">
        <v>106</v>
      </c>
      <c r="E66" s="107"/>
      <c r="F66" s="5753"/>
      <c r="G66" s="5753"/>
      <c r="H66" s="5754"/>
      <c r="I66" s="5753"/>
      <c r="J66" s="5753"/>
      <c r="K66" s="5753"/>
      <c r="L66" s="5753"/>
      <c r="M66" s="5753"/>
      <c r="N66" s="5754"/>
      <c r="O66" s="5753"/>
      <c r="P66" s="5753"/>
      <c r="Q66" s="5753"/>
      <c r="R66" s="5753"/>
      <c r="S66" s="5753"/>
      <c r="T66" s="5753"/>
      <c r="U66" s="5753"/>
      <c r="V66" s="5626"/>
      <c r="W66" s="5753"/>
      <c r="X66" s="5753"/>
      <c r="Y66" s="5627"/>
      <c r="Z66" s="5753"/>
      <c r="AA66" s="5753"/>
      <c r="AB66" s="5752"/>
      <c r="AC66" s="5751"/>
      <c r="AD66" s="7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</row>
    <row r="67" spans="1:48" s="8" customFormat="1" ht="12.75" customHeight="1" x14ac:dyDescent="0.2">
      <c r="A67" s="5549"/>
      <c r="B67" s="5592"/>
      <c r="C67" s="114"/>
      <c r="D67" s="5546" t="s">
        <v>107</v>
      </c>
      <c r="E67" s="5705"/>
      <c r="F67" s="5749"/>
      <c r="G67" s="5749"/>
      <c r="H67" s="5750"/>
      <c r="I67" s="5749"/>
      <c r="J67" s="5749"/>
      <c r="K67" s="5749"/>
      <c r="L67" s="5749"/>
      <c r="M67" s="5749"/>
      <c r="N67" s="5750"/>
      <c r="O67" s="5749"/>
      <c r="P67" s="5749"/>
      <c r="Q67" s="5749"/>
      <c r="R67" s="5749"/>
      <c r="S67" s="5749"/>
      <c r="T67" s="5749"/>
      <c r="U67" s="5749"/>
      <c r="V67" s="5586"/>
      <c r="W67" s="5749"/>
      <c r="X67" s="5749"/>
      <c r="Y67" s="5587"/>
      <c r="Z67" s="5749"/>
      <c r="AA67" s="5749"/>
      <c r="AB67" s="5748"/>
      <c r="AC67" s="5747"/>
      <c r="AD67" s="7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</row>
    <row r="68" spans="1:48" s="8" customFormat="1" ht="12.75" customHeight="1" x14ac:dyDescent="0.2">
      <c r="A68" s="5549"/>
      <c r="B68" s="5592"/>
      <c r="C68" s="114" t="s">
        <v>280</v>
      </c>
      <c r="D68" s="5546" t="s">
        <v>108</v>
      </c>
      <c r="E68" s="108"/>
      <c r="F68" s="5749"/>
      <c r="G68" s="5749"/>
      <c r="H68" s="5750"/>
      <c r="I68" s="5749"/>
      <c r="J68" s="5749"/>
      <c r="K68" s="5749"/>
      <c r="L68" s="5749"/>
      <c r="M68" s="5749"/>
      <c r="N68" s="5750"/>
      <c r="O68" s="5749"/>
      <c r="P68" s="5749"/>
      <c r="Q68" s="5749"/>
      <c r="R68" s="5749"/>
      <c r="S68" s="5749"/>
      <c r="T68" s="5749"/>
      <c r="U68" s="5749"/>
      <c r="V68" s="5586"/>
      <c r="W68" s="5749"/>
      <c r="X68" s="5749"/>
      <c r="Y68" s="5587"/>
      <c r="Z68" s="5749"/>
      <c r="AA68" s="5749"/>
      <c r="AB68" s="5748"/>
      <c r="AC68" s="5747"/>
      <c r="AD68" s="7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</row>
    <row r="69" spans="1:48" s="8" customFormat="1" ht="12.75" customHeight="1" thickBot="1" x14ac:dyDescent="0.25">
      <c r="A69" s="5543"/>
      <c r="B69" s="5590"/>
      <c r="C69" s="115"/>
      <c r="D69" s="5540" t="s">
        <v>109</v>
      </c>
      <c r="E69" s="5746"/>
      <c r="F69" s="5742"/>
      <c r="G69" s="5742"/>
      <c r="H69" s="5745"/>
      <c r="I69" s="5742"/>
      <c r="J69" s="5742"/>
      <c r="K69" s="5742"/>
      <c r="L69" s="5742"/>
      <c r="M69" s="5742"/>
      <c r="N69" s="5745"/>
      <c r="O69" s="5742"/>
      <c r="P69" s="5742"/>
      <c r="Q69" s="5742"/>
      <c r="R69" s="5742"/>
      <c r="S69" s="5742"/>
      <c r="T69" s="5742"/>
      <c r="U69" s="5742"/>
      <c r="V69" s="5744"/>
      <c r="W69" s="5742"/>
      <c r="X69" s="5742"/>
      <c r="Y69" s="5743"/>
      <c r="Z69" s="5742"/>
      <c r="AA69" s="5742"/>
      <c r="AB69" s="5741"/>
      <c r="AC69" s="5740"/>
      <c r="AD69" s="7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</row>
    <row r="70" spans="1:48" s="8" customFormat="1" ht="12.75" customHeight="1" x14ac:dyDescent="0.2">
      <c r="A70" s="5559" t="s">
        <v>116</v>
      </c>
      <c r="B70" s="5603" t="s">
        <v>57</v>
      </c>
      <c r="C70" s="116" t="s">
        <v>280</v>
      </c>
      <c r="D70" s="5532" t="s">
        <v>106</v>
      </c>
      <c r="E70" s="107"/>
      <c r="F70" s="5753"/>
      <c r="G70" s="5753"/>
      <c r="H70" s="5754"/>
      <c r="I70" s="5753"/>
      <c r="J70" s="5753"/>
      <c r="K70" s="5753"/>
      <c r="L70" s="5753"/>
      <c r="M70" s="5753"/>
      <c r="N70" s="5754"/>
      <c r="O70" s="5753"/>
      <c r="P70" s="5753"/>
      <c r="Q70" s="5753"/>
      <c r="R70" s="5753"/>
      <c r="S70" s="5753"/>
      <c r="T70" s="5753"/>
      <c r="U70" s="5753"/>
      <c r="V70" s="5626"/>
      <c r="W70" s="5753"/>
      <c r="X70" s="5753"/>
      <c r="Y70" s="5627"/>
      <c r="Z70" s="5753"/>
      <c r="AA70" s="5753"/>
      <c r="AB70" s="5752"/>
      <c r="AC70" s="5751"/>
      <c r="AD70" s="7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</row>
    <row r="71" spans="1:48" s="8" customFormat="1" ht="12.75" customHeight="1" x14ac:dyDescent="0.2">
      <c r="A71" s="5549"/>
      <c r="B71" s="5592"/>
      <c r="C71" s="114"/>
      <c r="D71" s="5546" t="s">
        <v>107</v>
      </c>
      <c r="E71" s="5705"/>
      <c r="F71" s="5749"/>
      <c r="G71" s="5749"/>
      <c r="H71" s="5750"/>
      <c r="I71" s="5749"/>
      <c r="J71" s="5749"/>
      <c r="K71" s="5749"/>
      <c r="L71" s="5749"/>
      <c r="M71" s="5749"/>
      <c r="N71" s="5750"/>
      <c r="O71" s="5749"/>
      <c r="P71" s="5749"/>
      <c r="Q71" s="5749"/>
      <c r="R71" s="5749"/>
      <c r="S71" s="5749"/>
      <c r="T71" s="5749"/>
      <c r="U71" s="5749"/>
      <c r="V71" s="5586"/>
      <c r="W71" s="5749"/>
      <c r="X71" s="5749"/>
      <c r="Y71" s="5587"/>
      <c r="Z71" s="5749"/>
      <c r="AA71" s="5749"/>
      <c r="AB71" s="5748"/>
      <c r="AC71" s="5747"/>
      <c r="AD71" s="7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</row>
    <row r="72" spans="1:48" s="8" customFormat="1" ht="12.75" customHeight="1" x14ac:dyDescent="0.2">
      <c r="A72" s="5549"/>
      <c r="B72" s="5592"/>
      <c r="C72" s="114" t="s">
        <v>280</v>
      </c>
      <c r="D72" s="5546" t="s">
        <v>108</v>
      </c>
      <c r="E72" s="108"/>
      <c r="F72" s="5749"/>
      <c r="G72" s="5749"/>
      <c r="H72" s="5750"/>
      <c r="I72" s="5749"/>
      <c r="J72" s="5749"/>
      <c r="K72" s="5749"/>
      <c r="L72" s="5749"/>
      <c r="M72" s="5749"/>
      <c r="N72" s="5750"/>
      <c r="O72" s="5749"/>
      <c r="P72" s="5749"/>
      <c r="Q72" s="5749"/>
      <c r="R72" s="5749"/>
      <c r="S72" s="5749"/>
      <c r="T72" s="5749"/>
      <c r="U72" s="5749"/>
      <c r="V72" s="5586"/>
      <c r="W72" s="5749"/>
      <c r="X72" s="5749"/>
      <c r="Y72" s="5587"/>
      <c r="Z72" s="5749"/>
      <c r="AA72" s="5749"/>
      <c r="AB72" s="5748"/>
      <c r="AC72" s="5747"/>
      <c r="AD72" s="7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</row>
    <row r="73" spans="1:48" s="8" customFormat="1" ht="12.75" customHeight="1" thickBot="1" x14ac:dyDescent="0.25">
      <c r="A73" s="5543"/>
      <c r="B73" s="5590"/>
      <c r="C73" s="115"/>
      <c r="D73" s="5540" t="s">
        <v>109</v>
      </c>
      <c r="E73" s="5746"/>
      <c r="F73" s="5742"/>
      <c r="G73" s="5742"/>
      <c r="H73" s="5745"/>
      <c r="I73" s="5742"/>
      <c r="J73" s="5742"/>
      <c r="K73" s="5742"/>
      <c r="L73" s="5742"/>
      <c r="M73" s="5742"/>
      <c r="N73" s="5745"/>
      <c r="O73" s="5742"/>
      <c r="P73" s="5742"/>
      <c r="Q73" s="5742"/>
      <c r="R73" s="5742"/>
      <c r="S73" s="5742"/>
      <c r="T73" s="5742"/>
      <c r="U73" s="5742"/>
      <c r="V73" s="5744"/>
      <c r="W73" s="5742"/>
      <c r="X73" s="5742"/>
      <c r="Y73" s="5743"/>
      <c r="Z73" s="5742"/>
      <c r="AA73" s="5742"/>
      <c r="AB73" s="5741"/>
      <c r="AC73" s="5740"/>
      <c r="AD73" s="7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</row>
    <row r="74" spans="1:48" s="8" customFormat="1" ht="12.75" customHeight="1" x14ac:dyDescent="0.2">
      <c r="A74" s="5559" t="s">
        <v>150</v>
      </c>
      <c r="B74" s="5603" t="s">
        <v>57</v>
      </c>
      <c r="C74" s="116" t="s">
        <v>280</v>
      </c>
      <c r="D74" s="5532" t="s">
        <v>106</v>
      </c>
      <c r="E74" s="107"/>
      <c r="F74" s="5753"/>
      <c r="G74" s="5753"/>
      <c r="H74" s="5754"/>
      <c r="I74" s="5753"/>
      <c r="J74" s="5753"/>
      <c r="K74" s="5753"/>
      <c r="L74" s="5753"/>
      <c r="M74" s="5753"/>
      <c r="N74" s="5754"/>
      <c r="O74" s="5753"/>
      <c r="P74" s="5753"/>
      <c r="Q74" s="5753"/>
      <c r="R74" s="5753"/>
      <c r="S74" s="5753"/>
      <c r="T74" s="5753"/>
      <c r="U74" s="5753"/>
      <c r="V74" s="5626"/>
      <c r="W74" s="5753"/>
      <c r="X74" s="5753"/>
      <c r="Y74" s="5627"/>
      <c r="Z74" s="5753"/>
      <c r="AA74" s="5753"/>
      <c r="AB74" s="5752"/>
      <c r="AC74" s="5751"/>
      <c r="AD74" s="7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</row>
    <row r="75" spans="1:48" s="8" customFormat="1" ht="12.75" customHeight="1" x14ac:dyDescent="0.2">
      <c r="A75" s="5549"/>
      <c r="B75" s="5592"/>
      <c r="C75" s="114"/>
      <c r="D75" s="5546" t="s">
        <v>107</v>
      </c>
      <c r="E75" s="5705"/>
      <c r="F75" s="5749"/>
      <c r="G75" s="5749"/>
      <c r="H75" s="5750"/>
      <c r="I75" s="5749"/>
      <c r="J75" s="5749"/>
      <c r="K75" s="5749"/>
      <c r="L75" s="5749"/>
      <c r="M75" s="5749"/>
      <c r="N75" s="5750"/>
      <c r="O75" s="5749"/>
      <c r="P75" s="5749"/>
      <c r="Q75" s="5749"/>
      <c r="R75" s="5749"/>
      <c r="S75" s="5749"/>
      <c r="T75" s="5749"/>
      <c r="U75" s="5749"/>
      <c r="V75" s="5586"/>
      <c r="W75" s="5749"/>
      <c r="X75" s="5749"/>
      <c r="Y75" s="5587"/>
      <c r="Z75" s="5749"/>
      <c r="AA75" s="5749"/>
      <c r="AB75" s="5748"/>
      <c r="AC75" s="5747"/>
      <c r="AD75" s="7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</row>
    <row r="76" spans="1:48" s="8" customFormat="1" ht="12.75" customHeight="1" x14ac:dyDescent="0.2">
      <c r="A76" s="5549"/>
      <c r="B76" s="5592"/>
      <c r="C76" s="114" t="s">
        <v>280</v>
      </c>
      <c r="D76" s="5546" t="s">
        <v>108</v>
      </c>
      <c r="E76" s="108"/>
      <c r="F76" s="5749"/>
      <c r="G76" s="5749"/>
      <c r="H76" s="5750"/>
      <c r="I76" s="5749"/>
      <c r="J76" s="5749"/>
      <c r="K76" s="5749"/>
      <c r="L76" s="5749"/>
      <c r="M76" s="5749"/>
      <c r="N76" s="5750"/>
      <c r="O76" s="5749"/>
      <c r="P76" s="5749"/>
      <c r="Q76" s="5749"/>
      <c r="R76" s="5749"/>
      <c r="S76" s="5749"/>
      <c r="T76" s="5749"/>
      <c r="U76" s="5749"/>
      <c r="V76" s="5586"/>
      <c r="W76" s="5749"/>
      <c r="X76" s="5749"/>
      <c r="Y76" s="5587"/>
      <c r="Z76" s="5749"/>
      <c r="AA76" s="5749"/>
      <c r="AB76" s="5748"/>
      <c r="AC76" s="5747"/>
      <c r="AD76" s="7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</row>
    <row r="77" spans="1:48" s="8" customFormat="1" ht="12.75" customHeight="1" thickBot="1" x14ac:dyDescent="0.25">
      <c r="A77" s="5543"/>
      <c r="B77" s="5590"/>
      <c r="C77" s="115"/>
      <c r="D77" s="5540" t="s">
        <v>109</v>
      </c>
      <c r="E77" s="5746"/>
      <c r="F77" s="5742"/>
      <c r="G77" s="5742"/>
      <c r="H77" s="5745"/>
      <c r="I77" s="5742"/>
      <c r="J77" s="5742"/>
      <c r="K77" s="5742"/>
      <c r="L77" s="5742"/>
      <c r="M77" s="5742"/>
      <c r="N77" s="5745"/>
      <c r="O77" s="5742"/>
      <c r="P77" s="5742"/>
      <c r="Q77" s="5742"/>
      <c r="R77" s="5742"/>
      <c r="S77" s="5742"/>
      <c r="T77" s="5742"/>
      <c r="U77" s="5742"/>
      <c r="V77" s="5744"/>
      <c r="W77" s="5742"/>
      <c r="X77" s="5742"/>
      <c r="Y77" s="5743"/>
      <c r="Z77" s="5742"/>
      <c r="AA77" s="5742"/>
      <c r="AB77" s="5741"/>
      <c r="AC77" s="5740"/>
      <c r="AD77" s="7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</row>
    <row r="78" spans="1:48" s="8" customFormat="1" ht="12.75" customHeight="1" x14ac:dyDescent="0.2">
      <c r="A78" s="5559" t="s">
        <v>121</v>
      </c>
      <c r="B78" s="5603" t="s">
        <v>57</v>
      </c>
      <c r="C78" s="116" t="s">
        <v>280</v>
      </c>
      <c r="D78" s="5532" t="s">
        <v>106</v>
      </c>
      <c r="E78" s="107"/>
      <c r="F78" s="5753"/>
      <c r="G78" s="5753"/>
      <c r="H78" s="5754"/>
      <c r="I78" s="5753"/>
      <c r="J78" s="5753"/>
      <c r="K78" s="5753"/>
      <c r="L78" s="5753"/>
      <c r="M78" s="5753"/>
      <c r="N78" s="5754"/>
      <c r="O78" s="5753"/>
      <c r="P78" s="5753"/>
      <c r="Q78" s="5753"/>
      <c r="R78" s="5753"/>
      <c r="S78" s="5753"/>
      <c r="T78" s="5753"/>
      <c r="U78" s="5753"/>
      <c r="V78" s="5626"/>
      <c r="W78" s="5753"/>
      <c r="X78" s="5753"/>
      <c r="Y78" s="5627"/>
      <c r="Z78" s="5753"/>
      <c r="AA78" s="5753"/>
      <c r="AB78" s="5752"/>
      <c r="AC78" s="5751"/>
      <c r="AD78" s="7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</row>
    <row r="79" spans="1:48" s="8" customFormat="1" ht="12.75" customHeight="1" x14ac:dyDescent="0.2">
      <c r="A79" s="5549"/>
      <c r="B79" s="5592"/>
      <c r="C79" s="114"/>
      <c r="D79" s="5546" t="s">
        <v>107</v>
      </c>
      <c r="E79" s="5705"/>
      <c r="F79" s="5749"/>
      <c r="G79" s="5749"/>
      <c r="H79" s="5750"/>
      <c r="I79" s="5749"/>
      <c r="J79" s="5749"/>
      <c r="K79" s="5749"/>
      <c r="L79" s="5749"/>
      <c r="M79" s="5749"/>
      <c r="N79" s="5750"/>
      <c r="O79" s="5749"/>
      <c r="P79" s="5749"/>
      <c r="Q79" s="5749"/>
      <c r="R79" s="5749"/>
      <c r="S79" s="5749"/>
      <c r="T79" s="5749"/>
      <c r="U79" s="5749"/>
      <c r="V79" s="5586"/>
      <c r="W79" s="5749"/>
      <c r="X79" s="5749"/>
      <c r="Y79" s="5587"/>
      <c r="Z79" s="5749"/>
      <c r="AA79" s="5749"/>
      <c r="AB79" s="5748"/>
      <c r="AC79" s="5747"/>
      <c r="AD79" s="7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s="8" customFormat="1" ht="12.75" customHeight="1" x14ac:dyDescent="0.2">
      <c r="A80" s="5549"/>
      <c r="B80" s="5592"/>
      <c r="C80" s="114" t="s">
        <v>280</v>
      </c>
      <c r="D80" s="5546" t="s">
        <v>108</v>
      </c>
      <c r="E80" s="108"/>
      <c r="F80" s="5749"/>
      <c r="G80" s="5749"/>
      <c r="H80" s="5750"/>
      <c r="I80" s="5749"/>
      <c r="J80" s="5749"/>
      <c r="K80" s="5749"/>
      <c r="L80" s="5749"/>
      <c r="M80" s="5749"/>
      <c r="N80" s="5750"/>
      <c r="O80" s="5749"/>
      <c r="P80" s="5749"/>
      <c r="Q80" s="5749"/>
      <c r="R80" s="5749"/>
      <c r="S80" s="5749"/>
      <c r="T80" s="5749"/>
      <c r="U80" s="5749"/>
      <c r="V80" s="5586"/>
      <c r="W80" s="5749"/>
      <c r="X80" s="5749"/>
      <c r="Y80" s="5587"/>
      <c r="Z80" s="5749"/>
      <c r="AA80" s="5749"/>
      <c r="AB80" s="5748"/>
      <c r="AC80" s="5747"/>
      <c r="AD80" s="7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</row>
    <row r="81" spans="1:48" s="8" customFormat="1" ht="12.75" customHeight="1" thickBot="1" x14ac:dyDescent="0.25">
      <c r="A81" s="5543"/>
      <c r="B81" s="5590"/>
      <c r="C81" s="115"/>
      <c r="D81" s="5540" t="s">
        <v>109</v>
      </c>
      <c r="E81" s="5746"/>
      <c r="F81" s="5742"/>
      <c r="G81" s="5742"/>
      <c r="H81" s="5745"/>
      <c r="I81" s="5742"/>
      <c r="J81" s="5742"/>
      <c r="K81" s="5742"/>
      <c r="L81" s="5742"/>
      <c r="M81" s="5742"/>
      <c r="N81" s="5745"/>
      <c r="O81" s="5742"/>
      <c r="P81" s="5742"/>
      <c r="Q81" s="5742"/>
      <c r="R81" s="5742"/>
      <c r="S81" s="5742"/>
      <c r="T81" s="5742"/>
      <c r="U81" s="5742"/>
      <c r="V81" s="5744"/>
      <c r="W81" s="5742"/>
      <c r="X81" s="5742"/>
      <c r="Y81" s="5743"/>
      <c r="Z81" s="5742"/>
      <c r="AA81" s="5742"/>
      <c r="AB81" s="5741"/>
      <c r="AC81" s="5740"/>
      <c r="AD81" s="7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</row>
    <row r="82" spans="1:48" s="8" customFormat="1" ht="12.75" customHeight="1" x14ac:dyDescent="0.2">
      <c r="A82" s="5559" t="s">
        <v>173</v>
      </c>
      <c r="B82" s="5603" t="s">
        <v>57</v>
      </c>
      <c r="C82" s="116" t="s">
        <v>280</v>
      </c>
      <c r="D82" s="5532" t="s">
        <v>106</v>
      </c>
      <c r="E82" s="107"/>
      <c r="F82" s="5753"/>
      <c r="G82" s="5753"/>
      <c r="H82" s="5754"/>
      <c r="I82" s="5753"/>
      <c r="J82" s="5753"/>
      <c r="K82" s="5753"/>
      <c r="L82" s="5753"/>
      <c r="M82" s="5753"/>
      <c r="N82" s="5754"/>
      <c r="O82" s="5753"/>
      <c r="P82" s="5753"/>
      <c r="Q82" s="5753"/>
      <c r="R82" s="5753"/>
      <c r="S82" s="5753"/>
      <c r="T82" s="5753"/>
      <c r="U82" s="5753"/>
      <c r="V82" s="5626"/>
      <c r="W82" s="5753"/>
      <c r="X82" s="5753"/>
      <c r="Y82" s="5627"/>
      <c r="Z82" s="5753"/>
      <c r="AA82" s="5753"/>
      <c r="AB82" s="5752"/>
      <c r="AC82" s="5751"/>
      <c r="AD82" s="7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</row>
    <row r="83" spans="1:48" s="8" customFormat="1" ht="12.75" customHeight="1" x14ac:dyDescent="0.2">
      <c r="A83" s="5549"/>
      <c r="B83" s="5592"/>
      <c r="C83" s="114"/>
      <c r="D83" s="5546" t="s">
        <v>107</v>
      </c>
      <c r="E83" s="5705"/>
      <c r="F83" s="5749"/>
      <c r="G83" s="5749"/>
      <c r="H83" s="5750"/>
      <c r="I83" s="5749"/>
      <c r="J83" s="5749"/>
      <c r="K83" s="5749"/>
      <c r="L83" s="5749"/>
      <c r="M83" s="5749"/>
      <c r="N83" s="5750"/>
      <c r="O83" s="5749"/>
      <c r="P83" s="5749"/>
      <c r="Q83" s="5749"/>
      <c r="R83" s="5749"/>
      <c r="S83" s="5749"/>
      <c r="T83" s="5749"/>
      <c r="U83" s="5749"/>
      <c r="V83" s="5586"/>
      <c r="W83" s="5749"/>
      <c r="X83" s="5749"/>
      <c r="Y83" s="5587"/>
      <c r="Z83" s="5749"/>
      <c r="AA83" s="5749"/>
      <c r="AB83" s="5748"/>
      <c r="AC83" s="5747"/>
      <c r="AD83" s="7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</row>
    <row r="84" spans="1:48" s="8" customFormat="1" ht="12.75" customHeight="1" x14ac:dyDescent="0.2">
      <c r="A84" s="5549"/>
      <c r="B84" s="5592"/>
      <c r="C84" s="114" t="s">
        <v>280</v>
      </c>
      <c r="D84" s="5546" t="s">
        <v>108</v>
      </c>
      <c r="E84" s="108"/>
      <c r="F84" s="5749"/>
      <c r="G84" s="5749"/>
      <c r="H84" s="5750"/>
      <c r="I84" s="5749"/>
      <c r="J84" s="5749"/>
      <c r="K84" s="5749"/>
      <c r="L84" s="5749"/>
      <c r="M84" s="5749"/>
      <c r="N84" s="5750"/>
      <c r="O84" s="5749"/>
      <c r="P84" s="5749"/>
      <c r="Q84" s="5749"/>
      <c r="R84" s="5749"/>
      <c r="S84" s="5749"/>
      <c r="T84" s="5749"/>
      <c r="U84" s="5749"/>
      <c r="V84" s="5586"/>
      <c r="W84" s="5749"/>
      <c r="X84" s="5749"/>
      <c r="Y84" s="5587"/>
      <c r="Z84" s="5749"/>
      <c r="AA84" s="5749"/>
      <c r="AB84" s="5748"/>
      <c r="AC84" s="5747"/>
      <c r="AD84" s="7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</row>
    <row r="85" spans="1:48" s="8" customFormat="1" ht="12.75" customHeight="1" thickBot="1" x14ac:dyDescent="0.25">
      <c r="A85" s="5543"/>
      <c r="B85" s="5590"/>
      <c r="C85" s="115"/>
      <c r="D85" s="5540" t="s">
        <v>109</v>
      </c>
      <c r="E85" s="5746"/>
      <c r="F85" s="5742"/>
      <c r="G85" s="5742"/>
      <c r="H85" s="5745"/>
      <c r="I85" s="5742"/>
      <c r="J85" s="5742"/>
      <c r="K85" s="5742"/>
      <c r="L85" s="5742"/>
      <c r="M85" s="5742"/>
      <c r="N85" s="5745"/>
      <c r="O85" s="5742"/>
      <c r="P85" s="5742"/>
      <c r="Q85" s="5742"/>
      <c r="R85" s="5742"/>
      <c r="S85" s="5742"/>
      <c r="T85" s="5742"/>
      <c r="U85" s="5742"/>
      <c r="V85" s="5744"/>
      <c r="W85" s="5742"/>
      <c r="X85" s="5742"/>
      <c r="Y85" s="5743"/>
      <c r="Z85" s="5742"/>
      <c r="AA85" s="5742"/>
      <c r="AB85" s="5741"/>
      <c r="AC85" s="5740"/>
      <c r="AD85" s="7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</row>
    <row r="86" spans="1:48" s="8" customFormat="1" ht="12.75" customHeight="1" x14ac:dyDescent="0.2">
      <c r="A86" s="5559" t="s">
        <v>174</v>
      </c>
      <c r="B86" s="5603" t="s">
        <v>57</v>
      </c>
      <c r="C86" s="116" t="s">
        <v>280</v>
      </c>
      <c r="D86" s="5532" t="s">
        <v>106</v>
      </c>
      <c r="E86" s="107"/>
      <c r="F86" s="5753"/>
      <c r="G86" s="5753"/>
      <c r="H86" s="5754"/>
      <c r="I86" s="5753"/>
      <c r="J86" s="5753"/>
      <c r="K86" s="5753"/>
      <c r="L86" s="5753"/>
      <c r="M86" s="5753"/>
      <c r="N86" s="5754"/>
      <c r="O86" s="5753"/>
      <c r="P86" s="5753"/>
      <c r="Q86" s="5753"/>
      <c r="R86" s="5753"/>
      <c r="S86" s="5753"/>
      <c r="T86" s="5753"/>
      <c r="U86" s="5753"/>
      <c r="V86" s="5626"/>
      <c r="W86" s="5753"/>
      <c r="X86" s="5753"/>
      <c r="Y86" s="5627"/>
      <c r="Z86" s="5753"/>
      <c r="AA86" s="5753"/>
      <c r="AB86" s="5752"/>
      <c r="AC86" s="5751"/>
      <c r="AD86" s="7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</row>
    <row r="87" spans="1:48" s="8" customFormat="1" ht="12.75" customHeight="1" x14ac:dyDescent="0.2">
      <c r="A87" s="5549"/>
      <c r="B87" s="5592"/>
      <c r="C87" s="114"/>
      <c r="D87" s="5546" t="s">
        <v>107</v>
      </c>
      <c r="E87" s="5705"/>
      <c r="F87" s="5749"/>
      <c r="G87" s="5749"/>
      <c r="H87" s="5750"/>
      <c r="I87" s="5749"/>
      <c r="J87" s="5749"/>
      <c r="K87" s="5749"/>
      <c r="L87" s="5749"/>
      <c r="M87" s="5749"/>
      <c r="N87" s="5750"/>
      <c r="O87" s="5749"/>
      <c r="P87" s="5749"/>
      <c r="Q87" s="5749"/>
      <c r="R87" s="5749"/>
      <c r="S87" s="5749"/>
      <c r="T87" s="5749"/>
      <c r="U87" s="5749"/>
      <c r="V87" s="5586"/>
      <c r="W87" s="5749"/>
      <c r="X87" s="5749"/>
      <c r="Y87" s="5587"/>
      <c r="Z87" s="5749"/>
      <c r="AA87" s="5749"/>
      <c r="AB87" s="5748"/>
      <c r="AC87" s="5747"/>
      <c r="AD87" s="7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</row>
    <row r="88" spans="1:48" s="8" customFormat="1" ht="12.75" customHeight="1" x14ac:dyDescent="0.2">
      <c r="A88" s="5549"/>
      <c r="B88" s="5592"/>
      <c r="C88" s="114" t="s">
        <v>280</v>
      </c>
      <c r="D88" s="5546" t="s">
        <v>108</v>
      </c>
      <c r="E88" s="108"/>
      <c r="F88" s="5749"/>
      <c r="G88" s="5749"/>
      <c r="H88" s="5750"/>
      <c r="I88" s="5749"/>
      <c r="J88" s="5749"/>
      <c r="K88" s="5749"/>
      <c r="L88" s="5749"/>
      <c r="M88" s="5749"/>
      <c r="N88" s="5750"/>
      <c r="O88" s="5749"/>
      <c r="P88" s="5749"/>
      <c r="Q88" s="5749"/>
      <c r="R88" s="5749"/>
      <c r="S88" s="5749"/>
      <c r="T88" s="5749"/>
      <c r="U88" s="5749"/>
      <c r="V88" s="5586"/>
      <c r="W88" s="5749"/>
      <c r="X88" s="5749"/>
      <c r="Y88" s="5587"/>
      <c r="Z88" s="5749"/>
      <c r="AA88" s="5749"/>
      <c r="AB88" s="5748"/>
      <c r="AC88" s="5747"/>
      <c r="AD88" s="7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</row>
    <row r="89" spans="1:48" s="8" customFormat="1" ht="12.75" customHeight="1" thickBot="1" x14ac:dyDescent="0.25">
      <c r="A89" s="5543"/>
      <c r="B89" s="5590"/>
      <c r="C89" s="115"/>
      <c r="D89" s="5540" t="s">
        <v>109</v>
      </c>
      <c r="E89" s="5746"/>
      <c r="F89" s="5742"/>
      <c r="G89" s="5742"/>
      <c r="H89" s="5745"/>
      <c r="I89" s="5742"/>
      <c r="J89" s="5742"/>
      <c r="K89" s="5742"/>
      <c r="L89" s="5742"/>
      <c r="M89" s="5742"/>
      <c r="N89" s="5745"/>
      <c r="O89" s="5742"/>
      <c r="P89" s="5742"/>
      <c r="Q89" s="5742"/>
      <c r="R89" s="5742"/>
      <c r="S89" s="5742"/>
      <c r="T89" s="5742"/>
      <c r="U89" s="5742"/>
      <c r="V89" s="5744"/>
      <c r="W89" s="5742"/>
      <c r="X89" s="5742"/>
      <c r="Y89" s="5743"/>
      <c r="Z89" s="5742"/>
      <c r="AA89" s="5742"/>
      <c r="AB89" s="5741"/>
      <c r="AC89" s="5740"/>
      <c r="AD89" s="7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</row>
    <row r="90" spans="1:48" s="8" customFormat="1" ht="12.75" customHeight="1" x14ac:dyDescent="0.2">
      <c r="A90" s="5559" t="s">
        <v>175</v>
      </c>
      <c r="B90" s="5603" t="s">
        <v>56</v>
      </c>
      <c r="C90" s="116" t="s">
        <v>280</v>
      </c>
      <c r="D90" s="5532" t="s">
        <v>106</v>
      </c>
      <c r="E90" s="107"/>
      <c r="F90" s="5753"/>
      <c r="G90" s="5753"/>
      <c r="H90" s="5754"/>
      <c r="I90" s="5753"/>
      <c r="J90" s="5753"/>
      <c r="K90" s="5753"/>
      <c r="L90" s="5753"/>
      <c r="M90" s="5753"/>
      <c r="N90" s="5754"/>
      <c r="O90" s="5753"/>
      <c r="P90" s="5753"/>
      <c r="Q90" s="5753"/>
      <c r="R90" s="5753"/>
      <c r="S90" s="5753"/>
      <c r="T90" s="5753"/>
      <c r="U90" s="5753"/>
      <c r="V90" s="5626"/>
      <c r="W90" s="5753"/>
      <c r="X90" s="5753"/>
      <c r="Y90" s="5627"/>
      <c r="Z90" s="5753"/>
      <c r="AA90" s="5753"/>
      <c r="AB90" s="5752"/>
      <c r="AC90" s="5751"/>
      <c r="AD90" s="7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</row>
    <row r="91" spans="1:48" s="8" customFormat="1" ht="12.75" customHeight="1" x14ac:dyDescent="0.2">
      <c r="A91" s="5549"/>
      <c r="B91" s="5592"/>
      <c r="C91" s="114"/>
      <c r="D91" s="5546" t="s">
        <v>107</v>
      </c>
      <c r="E91" s="5705"/>
      <c r="F91" s="5749"/>
      <c r="G91" s="5749"/>
      <c r="H91" s="5750"/>
      <c r="I91" s="5749"/>
      <c r="J91" s="5749"/>
      <c r="K91" s="5749"/>
      <c r="L91" s="5749"/>
      <c r="M91" s="5749"/>
      <c r="N91" s="5750"/>
      <c r="O91" s="5749"/>
      <c r="P91" s="5749"/>
      <c r="Q91" s="5749"/>
      <c r="R91" s="5749"/>
      <c r="S91" s="5749"/>
      <c r="T91" s="5749"/>
      <c r="U91" s="5749"/>
      <c r="V91" s="5586"/>
      <c r="W91" s="5749"/>
      <c r="X91" s="5749"/>
      <c r="Y91" s="5587"/>
      <c r="Z91" s="5749"/>
      <c r="AA91" s="5749"/>
      <c r="AB91" s="5748"/>
      <c r="AC91" s="5747"/>
      <c r="AD91" s="7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</row>
    <row r="92" spans="1:48" s="8" customFormat="1" ht="12.75" customHeight="1" x14ac:dyDescent="0.2">
      <c r="A92" s="5549"/>
      <c r="B92" s="5592"/>
      <c r="C92" s="114" t="s">
        <v>280</v>
      </c>
      <c r="D92" s="5546" t="s">
        <v>108</v>
      </c>
      <c r="E92" s="108"/>
      <c r="F92" s="5749"/>
      <c r="G92" s="5749"/>
      <c r="H92" s="5750"/>
      <c r="I92" s="5749"/>
      <c r="J92" s="5749"/>
      <c r="K92" s="5749"/>
      <c r="L92" s="5749"/>
      <c r="M92" s="5749"/>
      <c r="N92" s="5750"/>
      <c r="O92" s="5749"/>
      <c r="P92" s="5749"/>
      <c r="Q92" s="5749"/>
      <c r="R92" s="5749"/>
      <c r="S92" s="5749"/>
      <c r="T92" s="5749"/>
      <c r="U92" s="5749"/>
      <c r="V92" s="5586"/>
      <c r="W92" s="5749"/>
      <c r="X92" s="5749"/>
      <c r="Y92" s="5587"/>
      <c r="Z92" s="5749"/>
      <c r="AA92" s="5749"/>
      <c r="AB92" s="5748"/>
      <c r="AC92" s="5747"/>
      <c r="AD92" s="7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</row>
    <row r="93" spans="1:48" s="8" customFormat="1" ht="12.75" customHeight="1" thickBot="1" x14ac:dyDescent="0.25">
      <c r="A93" s="5543"/>
      <c r="B93" s="5590"/>
      <c r="C93" s="115"/>
      <c r="D93" s="5540" t="s">
        <v>109</v>
      </c>
      <c r="E93" s="5746"/>
      <c r="F93" s="5742"/>
      <c r="G93" s="5742"/>
      <c r="H93" s="5745"/>
      <c r="I93" s="5742"/>
      <c r="J93" s="5742"/>
      <c r="K93" s="5742"/>
      <c r="L93" s="5742"/>
      <c r="M93" s="5742"/>
      <c r="N93" s="5745"/>
      <c r="O93" s="5742"/>
      <c r="P93" s="5742"/>
      <c r="Q93" s="5742"/>
      <c r="R93" s="5742"/>
      <c r="S93" s="5742"/>
      <c r="T93" s="5742"/>
      <c r="U93" s="5742"/>
      <c r="V93" s="5744"/>
      <c r="W93" s="5742"/>
      <c r="X93" s="5742"/>
      <c r="Y93" s="5743"/>
      <c r="Z93" s="5742"/>
      <c r="AA93" s="5742"/>
      <c r="AB93" s="5741"/>
      <c r="AC93" s="5740"/>
      <c r="AD93" s="7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</row>
    <row r="94" spans="1:48" s="8" customFormat="1" ht="12.75" customHeight="1" x14ac:dyDescent="0.2">
      <c r="A94" s="5559" t="s">
        <v>176</v>
      </c>
      <c r="B94" s="5603" t="s">
        <v>8</v>
      </c>
      <c r="C94" s="116" t="s">
        <v>280</v>
      </c>
      <c r="D94" s="5532" t="s">
        <v>106</v>
      </c>
      <c r="E94" s="107"/>
      <c r="F94" s="5753"/>
      <c r="G94" s="5753"/>
      <c r="H94" s="5754"/>
      <c r="I94" s="5753"/>
      <c r="J94" s="5753"/>
      <c r="K94" s="5753"/>
      <c r="L94" s="5753"/>
      <c r="M94" s="5753"/>
      <c r="N94" s="5754"/>
      <c r="O94" s="5753"/>
      <c r="P94" s="5753"/>
      <c r="Q94" s="5753"/>
      <c r="R94" s="5753"/>
      <c r="S94" s="5753"/>
      <c r="T94" s="5753"/>
      <c r="U94" s="5753"/>
      <c r="V94" s="5626"/>
      <c r="W94" s="5753"/>
      <c r="X94" s="5753"/>
      <c r="Y94" s="5627"/>
      <c r="Z94" s="5753"/>
      <c r="AA94" s="5753"/>
      <c r="AB94" s="5752"/>
      <c r="AC94" s="5751"/>
      <c r="AD94" s="7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</row>
    <row r="95" spans="1:48" s="8" customFormat="1" ht="12.75" customHeight="1" x14ac:dyDescent="0.2">
      <c r="A95" s="5549"/>
      <c r="B95" s="5592"/>
      <c r="C95" s="114"/>
      <c r="D95" s="5546" t="s">
        <v>107</v>
      </c>
      <c r="E95" s="5705"/>
      <c r="F95" s="5749"/>
      <c r="G95" s="5749"/>
      <c r="H95" s="5750"/>
      <c r="I95" s="5749"/>
      <c r="J95" s="5749"/>
      <c r="K95" s="5749"/>
      <c r="L95" s="5749"/>
      <c r="M95" s="5749"/>
      <c r="N95" s="5750"/>
      <c r="O95" s="5749"/>
      <c r="P95" s="5749"/>
      <c r="Q95" s="5749"/>
      <c r="R95" s="5749"/>
      <c r="S95" s="5749"/>
      <c r="T95" s="5749"/>
      <c r="U95" s="5749"/>
      <c r="V95" s="5586"/>
      <c r="W95" s="5749"/>
      <c r="X95" s="5749"/>
      <c r="Y95" s="5587"/>
      <c r="Z95" s="5749"/>
      <c r="AA95" s="5749"/>
      <c r="AB95" s="5748"/>
      <c r="AC95" s="5747"/>
      <c r="AD95" s="7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</row>
    <row r="96" spans="1:48" s="8" customFormat="1" ht="12.75" customHeight="1" x14ac:dyDescent="0.2">
      <c r="A96" s="5549"/>
      <c r="B96" s="5592"/>
      <c r="C96" s="114" t="s">
        <v>280</v>
      </c>
      <c r="D96" s="5546" t="s">
        <v>108</v>
      </c>
      <c r="E96" s="108"/>
      <c r="F96" s="5749"/>
      <c r="G96" s="5749"/>
      <c r="H96" s="5750"/>
      <c r="I96" s="5749"/>
      <c r="J96" s="5749"/>
      <c r="K96" s="5749"/>
      <c r="L96" s="5749"/>
      <c r="M96" s="5749"/>
      <c r="N96" s="5750"/>
      <c r="O96" s="5749"/>
      <c r="P96" s="5749"/>
      <c r="Q96" s="5749"/>
      <c r="R96" s="5749"/>
      <c r="S96" s="5749"/>
      <c r="T96" s="5749"/>
      <c r="U96" s="5749"/>
      <c r="V96" s="5586"/>
      <c r="W96" s="5749"/>
      <c r="X96" s="5749"/>
      <c r="Y96" s="5587"/>
      <c r="Z96" s="5749"/>
      <c r="AA96" s="5749"/>
      <c r="AB96" s="5748"/>
      <c r="AC96" s="5747"/>
      <c r="AD96" s="7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</row>
    <row r="97" spans="1:48" s="8" customFormat="1" ht="12.75" customHeight="1" thickBot="1" x14ac:dyDescent="0.25">
      <c r="A97" s="5543"/>
      <c r="B97" s="5590"/>
      <c r="C97" s="115"/>
      <c r="D97" s="5540" t="s">
        <v>109</v>
      </c>
      <c r="E97" s="5746"/>
      <c r="F97" s="5742"/>
      <c r="G97" s="5742"/>
      <c r="H97" s="5745"/>
      <c r="I97" s="5742"/>
      <c r="J97" s="5742"/>
      <c r="K97" s="5742"/>
      <c r="L97" s="5742"/>
      <c r="M97" s="5742"/>
      <c r="N97" s="5745"/>
      <c r="O97" s="5742"/>
      <c r="P97" s="5742"/>
      <c r="Q97" s="5742"/>
      <c r="R97" s="5742"/>
      <c r="S97" s="5742"/>
      <c r="T97" s="5742"/>
      <c r="U97" s="5742"/>
      <c r="V97" s="5744"/>
      <c r="W97" s="5742"/>
      <c r="X97" s="5742"/>
      <c r="Y97" s="5743"/>
      <c r="Z97" s="5742"/>
      <c r="AA97" s="5742"/>
      <c r="AB97" s="5741"/>
      <c r="AC97" s="5740"/>
      <c r="AD97" s="7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</row>
    <row r="98" spans="1:48" s="8" customFormat="1" ht="12.75" customHeight="1" x14ac:dyDescent="0.2">
      <c r="A98" s="5559" t="s">
        <v>177</v>
      </c>
      <c r="B98" s="5603" t="s">
        <v>8</v>
      </c>
      <c r="C98" s="116" t="s">
        <v>280</v>
      </c>
      <c r="D98" s="5532" t="s">
        <v>106</v>
      </c>
      <c r="E98" s="107"/>
      <c r="F98" s="5753"/>
      <c r="G98" s="5753"/>
      <c r="H98" s="5754"/>
      <c r="I98" s="5753"/>
      <c r="J98" s="5753"/>
      <c r="K98" s="5753"/>
      <c r="L98" s="5753"/>
      <c r="M98" s="5753"/>
      <c r="N98" s="5754"/>
      <c r="O98" s="5753"/>
      <c r="P98" s="5753"/>
      <c r="Q98" s="5753"/>
      <c r="R98" s="5753"/>
      <c r="S98" s="5753"/>
      <c r="T98" s="5753"/>
      <c r="U98" s="5753"/>
      <c r="V98" s="5626"/>
      <c r="W98" s="5753"/>
      <c r="X98" s="5753"/>
      <c r="Y98" s="5627"/>
      <c r="Z98" s="5753"/>
      <c r="AA98" s="5753"/>
      <c r="AB98" s="5752"/>
      <c r="AC98" s="5751"/>
      <c r="AD98" s="7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</row>
    <row r="99" spans="1:48" s="8" customFormat="1" ht="12.75" customHeight="1" x14ac:dyDescent="0.2">
      <c r="A99" s="5549"/>
      <c r="B99" s="5592"/>
      <c r="C99" s="114"/>
      <c r="D99" s="5546" t="s">
        <v>107</v>
      </c>
      <c r="E99" s="5705"/>
      <c r="F99" s="5749"/>
      <c r="G99" s="5749"/>
      <c r="H99" s="5750"/>
      <c r="I99" s="5749"/>
      <c r="J99" s="5749"/>
      <c r="K99" s="5749"/>
      <c r="L99" s="5749"/>
      <c r="M99" s="5749"/>
      <c r="N99" s="5750"/>
      <c r="O99" s="5749"/>
      <c r="P99" s="5749"/>
      <c r="Q99" s="5749"/>
      <c r="R99" s="5749"/>
      <c r="S99" s="5749"/>
      <c r="T99" s="5749"/>
      <c r="U99" s="5749"/>
      <c r="V99" s="5586"/>
      <c r="W99" s="5749"/>
      <c r="X99" s="5749"/>
      <c r="Y99" s="5587"/>
      <c r="Z99" s="5749"/>
      <c r="AA99" s="5749"/>
      <c r="AB99" s="5748"/>
      <c r="AC99" s="5747"/>
      <c r="AD99" s="7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</row>
    <row r="100" spans="1:48" s="8" customFormat="1" ht="12.75" customHeight="1" x14ac:dyDescent="0.2">
      <c r="A100" s="5549"/>
      <c r="B100" s="5592"/>
      <c r="C100" s="114" t="s">
        <v>280</v>
      </c>
      <c r="D100" s="5546" t="s">
        <v>108</v>
      </c>
      <c r="E100" s="108"/>
      <c r="F100" s="5749"/>
      <c r="G100" s="5749"/>
      <c r="H100" s="5750"/>
      <c r="I100" s="5749"/>
      <c r="J100" s="5749"/>
      <c r="K100" s="5749"/>
      <c r="L100" s="5749"/>
      <c r="M100" s="5749"/>
      <c r="N100" s="5750"/>
      <c r="O100" s="5749"/>
      <c r="P100" s="5749"/>
      <c r="Q100" s="5749"/>
      <c r="R100" s="5749"/>
      <c r="S100" s="5749"/>
      <c r="T100" s="5749"/>
      <c r="U100" s="5749"/>
      <c r="V100" s="5586"/>
      <c r="W100" s="5749"/>
      <c r="X100" s="5749"/>
      <c r="Y100" s="5587"/>
      <c r="Z100" s="5749"/>
      <c r="AA100" s="5749"/>
      <c r="AB100" s="5748"/>
      <c r="AC100" s="5747"/>
      <c r="AD100" s="7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</row>
    <row r="101" spans="1:48" s="8" customFormat="1" ht="12.75" customHeight="1" thickBot="1" x14ac:dyDescent="0.25">
      <c r="A101" s="5543"/>
      <c r="B101" s="5629"/>
      <c r="C101" s="115"/>
      <c r="D101" s="5540" t="s">
        <v>109</v>
      </c>
      <c r="E101" s="5746"/>
      <c r="F101" s="5742"/>
      <c r="G101" s="5742"/>
      <c r="H101" s="5745"/>
      <c r="I101" s="5742"/>
      <c r="J101" s="5742"/>
      <c r="K101" s="5742"/>
      <c r="L101" s="5742"/>
      <c r="M101" s="5742"/>
      <c r="N101" s="5745"/>
      <c r="O101" s="5742"/>
      <c r="P101" s="5742"/>
      <c r="Q101" s="5742"/>
      <c r="R101" s="5742"/>
      <c r="S101" s="5742"/>
      <c r="T101" s="5742"/>
      <c r="U101" s="5742"/>
      <c r="V101" s="5744"/>
      <c r="W101" s="5742"/>
      <c r="X101" s="5742"/>
      <c r="Y101" s="5743"/>
      <c r="Z101" s="5742"/>
      <c r="AA101" s="5742"/>
      <c r="AB101" s="5741"/>
      <c r="AC101" s="5740"/>
      <c r="AD101" s="7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</row>
    <row r="102" spans="1:48" s="8" customFormat="1" ht="12.75" customHeight="1" x14ac:dyDescent="0.2">
      <c r="A102" s="5737"/>
      <c r="B102" s="5739" t="s">
        <v>6</v>
      </c>
      <c r="C102" s="1369" t="s">
        <v>645</v>
      </c>
      <c r="D102" s="5532" t="s">
        <v>106</v>
      </c>
      <c r="E102" s="3507">
        <v>0.55400000000000005</v>
      </c>
      <c r="F102" s="3508">
        <v>0.55600000000000005</v>
      </c>
      <c r="G102" s="3508">
        <v>0.55400000000000005</v>
      </c>
      <c r="H102" s="3509">
        <v>0.55600000000000005</v>
      </c>
      <c r="I102" s="3508">
        <v>0.55600000000000005</v>
      </c>
      <c r="J102" s="3508">
        <v>0.54800000000000004</v>
      </c>
      <c r="K102" s="3508">
        <v>0.54800000000000004</v>
      </c>
      <c r="L102" s="3508">
        <v>0.54800000000000004</v>
      </c>
      <c r="M102" s="3508">
        <v>0.54600000000000004</v>
      </c>
      <c r="N102" s="3509">
        <v>0.54400000000000004</v>
      </c>
      <c r="O102" s="3508">
        <v>0.54400000000000004</v>
      </c>
      <c r="P102" s="3508">
        <v>0.54800000000000004</v>
      </c>
      <c r="Q102" s="3508">
        <v>0.54200000000000004</v>
      </c>
      <c r="R102" s="3508">
        <v>0.54600000000000004</v>
      </c>
      <c r="S102" s="3508">
        <v>0.54200000000000004</v>
      </c>
      <c r="T102" s="3508">
        <v>0.54200000000000004</v>
      </c>
      <c r="U102" s="3508">
        <v>0.54</v>
      </c>
      <c r="V102" s="3511">
        <v>0.54200000000000004</v>
      </c>
      <c r="W102" s="3508">
        <v>0.54200000000000004</v>
      </c>
      <c r="X102" s="3508">
        <v>0.54200000000000004</v>
      </c>
      <c r="Y102" s="3510">
        <v>0.54400000000000004</v>
      </c>
      <c r="Z102" s="3508">
        <v>0.54400000000000004</v>
      </c>
      <c r="AA102" s="3508">
        <v>0.54600000000000004</v>
      </c>
      <c r="AB102" s="3512">
        <v>0.54400000000000004</v>
      </c>
      <c r="AC102" s="5736">
        <f>SUM(E102:AB102)</f>
        <v>13.118</v>
      </c>
      <c r="AD102" s="7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s="8" customFormat="1" ht="12.75" customHeight="1" thickBot="1" x14ac:dyDescent="0.25">
      <c r="A103" s="5735"/>
      <c r="B103" s="5738" t="s">
        <v>7</v>
      </c>
      <c r="C103" s="1370" t="s">
        <v>645</v>
      </c>
      <c r="D103" s="5528" t="s">
        <v>106</v>
      </c>
      <c r="E103" s="4045">
        <v>3.05</v>
      </c>
      <c r="F103" s="4046">
        <v>3.0540000000000003</v>
      </c>
      <c r="G103" s="4046">
        <v>3.0620000000000003</v>
      </c>
      <c r="H103" s="4047">
        <v>3.06</v>
      </c>
      <c r="I103" s="4046">
        <v>3.0840000000000001</v>
      </c>
      <c r="J103" s="4046">
        <v>3.004</v>
      </c>
      <c r="K103" s="4046">
        <v>3.004</v>
      </c>
      <c r="L103" s="4046">
        <v>2.7320000000000002</v>
      </c>
      <c r="M103" s="4046">
        <v>2.4660000000000002</v>
      </c>
      <c r="N103" s="4047">
        <v>2.492</v>
      </c>
      <c r="O103" s="4046">
        <v>2.4900000000000002</v>
      </c>
      <c r="P103" s="4046">
        <v>2.71</v>
      </c>
      <c r="Q103" s="4046">
        <v>2.67</v>
      </c>
      <c r="R103" s="4046">
        <v>2.6059999999999999</v>
      </c>
      <c r="S103" s="4046">
        <v>2.5720000000000001</v>
      </c>
      <c r="T103" s="4046">
        <v>2.468</v>
      </c>
      <c r="U103" s="4046">
        <v>2.484</v>
      </c>
      <c r="V103" s="4048">
        <v>2.3839999999999999</v>
      </c>
      <c r="W103" s="4046">
        <v>2.3199999999999998</v>
      </c>
      <c r="X103" s="4046">
        <v>2.3559999999999999</v>
      </c>
      <c r="Y103" s="4049">
        <v>2.3540000000000001</v>
      </c>
      <c r="Z103" s="4046">
        <v>2.6480000000000001</v>
      </c>
      <c r="AA103" s="4046">
        <v>2.7140000000000004</v>
      </c>
      <c r="AB103" s="4050">
        <v>2.6820000000000004</v>
      </c>
      <c r="AC103" s="5734">
        <f>SUM(E103:AB103)</f>
        <v>64.466000000000022</v>
      </c>
      <c r="AD103" s="7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</row>
    <row r="104" spans="1:48" s="8" customFormat="1" ht="12.75" customHeight="1" x14ac:dyDescent="0.2">
      <c r="A104" s="5737"/>
      <c r="B104" s="4706" t="s">
        <v>41</v>
      </c>
      <c r="C104" s="1326" t="s">
        <v>644</v>
      </c>
      <c r="D104" s="5532" t="s">
        <v>106</v>
      </c>
      <c r="E104" s="3507">
        <v>0.52600000000000002</v>
      </c>
      <c r="F104" s="3508">
        <v>0.52600000000000002</v>
      </c>
      <c r="G104" s="3508">
        <v>0.52600000000000002</v>
      </c>
      <c r="H104" s="3509">
        <v>0.52600000000000002</v>
      </c>
      <c r="I104" s="3508">
        <v>0.52600000000000002</v>
      </c>
      <c r="J104" s="3508">
        <v>0.51600000000000001</v>
      </c>
      <c r="K104" s="3508">
        <v>0.51600000000000001</v>
      </c>
      <c r="L104" s="3508">
        <v>0.51400000000000001</v>
      </c>
      <c r="M104" s="3508">
        <v>0.51</v>
      </c>
      <c r="N104" s="3509">
        <v>0.51200000000000001</v>
      </c>
      <c r="O104" s="3508">
        <v>0.67600000000000005</v>
      </c>
      <c r="P104" s="3508">
        <v>0.51200000000000001</v>
      </c>
      <c r="Q104" s="3508">
        <v>0.97</v>
      </c>
      <c r="R104" s="3508">
        <v>1.232</v>
      </c>
      <c r="S104" s="3508">
        <v>0.51</v>
      </c>
      <c r="T104" s="3508">
        <v>0.51</v>
      </c>
      <c r="U104" s="3508">
        <v>0.51</v>
      </c>
      <c r="V104" s="3511">
        <v>0.51</v>
      </c>
      <c r="W104" s="3508">
        <v>0.51</v>
      </c>
      <c r="X104" s="3508">
        <v>0.51400000000000001</v>
      </c>
      <c r="Y104" s="3510">
        <v>0.51400000000000001</v>
      </c>
      <c r="Z104" s="3508">
        <v>0.51400000000000001</v>
      </c>
      <c r="AA104" s="3508">
        <v>0.51600000000000001</v>
      </c>
      <c r="AB104" s="3512">
        <v>0.51400000000000001</v>
      </c>
      <c r="AC104" s="5736">
        <f>SUM(E104:AB104)</f>
        <v>13.709999999999997</v>
      </c>
      <c r="AD104" s="7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</row>
    <row r="105" spans="1:48" s="8" customFormat="1" ht="12.75" customHeight="1" thickBot="1" x14ac:dyDescent="0.25">
      <c r="A105" s="5735"/>
      <c r="B105" s="4707" t="s">
        <v>647</v>
      </c>
      <c r="C105" s="1327" t="s">
        <v>644</v>
      </c>
      <c r="D105" s="5528" t="s">
        <v>106</v>
      </c>
      <c r="E105" s="3513">
        <v>0.66600000000000004</v>
      </c>
      <c r="F105" s="3513">
        <v>0.66600000000000004</v>
      </c>
      <c r="G105" s="3513">
        <v>0.66600000000000004</v>
      </c>
      <c r="H105" s="3514">
        <v>0.66600000000000004</v>
      </c>
      <c r="I105" s="3513">
        <v>0.66800000000000004</v>
      </c>
      <c r="J105" s="3513">
        <v>0.65800000000000003</v>
      </c>
      <c r="K105" s="3513">
        <v>0.66</v>
      </c>
      <c r="L105" s="3513">
        <v>0.65600000000000003</v>
      </c>
      <c r="M105" s="3513">
        <v>0.65</v>
      </c>
      <c r="N105" s="3514">
        <v>0.65200000000000002</v>
      </c>
      <c r="O105" s="3513">
        <v>0.65</v>
      </c>
      <c r="P105" s="3513">
        <v>0.65600000000000003</v>
      </c>
      <c r="Q105" s="3513">
        <v>0.65400000000000003</v>
      </c>
      <c r="R105" s="3513">
        <v>0.65600000000000003</v>
      </c>
      <c r="S105" s="3513">
        <v>0.65600000000000003</v>
      </c>
      <c r="T105" s="3513">
        <v>0.65200000000000002</v>
      </c>
      <c r="U105" s="3513">
        <v>0.65200000000000002</v>
      </c>
      <c r="V105" s="4026">
        <v>0.65</v>
      </c>
      <c r="W105" s="3513">
        <v>0.65400000000000003</v>
      </c>
      <c r="X105" s="3513">
        <v>0.65400000000000003</v>
      </c>
      <c r="Y105" s="3514">
        <v>0.65600000000000003</v>
      </c>
      <c r="Z105" s="3513">
        <v>0.65400000000000003</v>
      </c>
      <c r="AA105" s="3513">
        <v>0.65600000000000003</v>
      </c>
      <c r="AB105" s="3513">
        <v>0.65400000000000003</v>
      </c>
      <c r="AC105" s="5734">
        <f>SUM(E105:AB105)</f>
        <v>15.762000000000002</v>
      </c>
      <c r="AD105" s="7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</row>
    <row r="106" spans="1:48" s="7" customFormat="1" ht="12.75" customHeight="1" x14ac:dyDescent="0.2">
      <c r="A106" s="5733" t="s">
        <v>159</v>
      </c>
      <c r="B106" s="5724"/>
      <c r="C106" s="5732"/>
      <c r="D106" s="5731" t="s">
        <v>106</v>
      </c>
      <c r="E106" s="5730"/>
      <c r="F106" s="5714"/>
      <c r="G106" s="5714"/>
      <c r="H106" s="5717"/>
      <c r="I106" s="5714"/>
      <c r="J106" s="5714"/>
      <c r="K106" s="5714"/>
      <c r="L106" s="5714"/>
      <c r="M106" s="5714"/>
      <c r="N106" s="5717"/>
      <c r="O106" s="5714"/>
      <c r="P106" s="5714"/>
      <c r="Q106" s="5714"/>
      <c r="R106" s="5714"/>
      <c r="S106" s="5714"/>
      <c r="T106" s="5714"/>
      <c r="U106" s="5714"/>
      <c r="V106" s="5716"/>
      <c r="W106" s="5714"/>
      <c r="X106" s="5714"/>
      <c r="Y106" s="5715"/>
      <c r="Z106" s="5714"/>
      <c r="AA106" s="5714"/>
      <c r="AB106" s="5729"/>
      <c r="AC106" s="113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</row>
    <row r="107" spans="1:48" s="7" customFormat="1" ht="12.75" customHeight="1" thickBot="1" x14ac:dyDescent="0.25">
      <c r="A107" s="5728"/>
      <c r="B107" s="5727"/>
      <c r="C107" s="5723"/>
      <c r="D107" s="5528" t="s">
        <v>107</v>
      </c>
      <c r="E107" s="5585"/>
      <c r="F107" s="5582"/>
      <c r="G107" s="5582"/>
      <c r="H107" s="5697"/>
      <c r="I107" s="5582"/>
      <c r="J107" s="5582"/>
      <c r="K107" s="5582"/>
      <c r="L107" s="5582"/>
      <c r="M107" s="5582"/>
      <c r="N107" s="5697"/>
      <c r="O107" s="5582"/>
      <c r="P107" s="5582"/>
      <c r="Q107" s="5582"/>
      <c r="R107" s="5582"/>
      <c r="S107" s="5582"/>
      <c r="T107" s="5582"/>
      <c r="U107" s="5582"/>
      <c r="V107" s="5584"/>
      <c r="W107" s="5582"/>
      <c r="X107" s="5582"/>
      <c r="Y107" s="5583"/>
      <c r="Z107" s="5582"/>
      <c r="AA107" s="5582"/>
      <c r="AB107" s="5581"/>
      <c r="AC107" s="5625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</row>
    <row r="108" spans="1:48" s="7" customFormat="1" ht="12.75" customHeight="1" x14ac:dyDescent="0.2">
      <c r="A108" s="5052" t="s">
        <v>160</v>
      </c>
      <c r="B108" s="5726"/>
      <c r="C108" s="5725"/>
      <c r="D108" s="5579" t="s">
        <v>106</v>
      </c>
      <c r="E108" s="2972"/>
      <c r="F108" s="2973"/>
      <c r="G108" s="2973"/>
      <c r="H108" s="2981"/>
      <c r="I108" s="2973"/>
      <c r="J108" s="2973"/>
      <c r="K108" s="2973"/>
      <c r="L108" s="2973"/>
      <c r="M108" s="2973"/>
      <c r="N108" s="2981"/>
      <c r="O108" s="2973"/>
      <c r="P108" s="2973"/>
      <c r="Q108" s="2973"/>
      <c r="R108" s="2973"/>
      <c r="S108" s="2973"/>
      <c r="T108" s="2973"/>
      <c r="U108" s="2973"/>
      <c r="V108" s="3218"/>
      <c r="W108" s="2973"/>
      <c r="X108" s="2973"/>
      <c r="Y108" s="2981"/>
      <c r="Z108" s="2973"/>
      <c r="AA108" s="2973"/>
      <c r="AB108" s="2974"/>
      <c r="AC108" s="2978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</row>
    <row r="109" spans="1:48" s="7" customFormat="1" ht="12.75" customHeight="1" thickBot="1" x14ac:dyDescent="0.25">
      <c r="A109" s="5518"/>
      <c r="B109" s="5724"/>
      <c r="C109" s="5723"/>
      <c r="D109" s="5565" t="s">
        <v>107</v>
      </c>
      <c r="E109" s="2975"/>
      <c r="F109" s="2976"/>
      <c r="G109" s="2976"/>
      <c r="H109" s="2982"/>
      <c r="I109" s="2976"/>
      <c r="J109" s="2976"/>
      <c r="K109" s="2976"/>
      <c r="L109" s="2976"/>
      <c r="M109" s="2976"/>
      <c r="N109" s="2982"/>
      <c r="O109" s="2976"/>
      <c r="P109" s="2976"/>
      <c r="Q109" s="2976"/>
      <c r="R109" s="2976"/>
      <c r="S109" s="2976"/>
      <c r="T109" s="2976"/>
      <c r="U109" s="2976"/>
      <c r="V109" s="3219"/>
      <c r="W109" s="2976"/>
      <c r="X109" s="2976"/>
      <c r="Y109" s="2982"/>
      <c r="Z109" s="2976"/>
      <c r="AA109" s="2976"/>
      <c r="AB109" s="2977"/>
      <c r="AC109" s="2979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</row>
    <row r="110" spans="1:48" s="7" customFormat="1" ht="12.75" customHeight="1" x14ac:dyDescent="0.2">
      <c r="A110" s="4928" t="s">
        <v>134</v>
      </c>
      <c r="B110" s="4929"/>
      <c r="C110" s="102"/>
      <c r="D110" s="105" t="s">
        <v>106</v>
      </c>
      <c r="E110" s="182"/>
      <c r="F110" s="183"/>
      <c r="G110" s="183"/>
      <c r="H110" s="183"/>
      <c r="I110" s="183"/>
      <c r="J110" s="183"/>
      <c r="K110" s="183"/>
      <c r="L110" s="183"/>
      <c r="M110" s="183"/>
      <c r="N110" s="183"/>
      <c r="O110" s="183"/>
      <c r="P110" s="183"/>
      <c r="Q110" s="183"/>
      <c r="R110" s="183"/>
      <c r="S110" s="183"/>
      <c r="T110" s="183"/>
      <c r="U110" s="183"/>
      <c r="V110" s="183"/>
      <c r="W110" s="183"/>
      <c r="X110" s="183"/>
      <c r="Y110" s="183"/>
      <c r="Z110" s="183"/>
      <c r="AA110" s="183"/>
      <c r="AB110" s="183"/>
      <c r="AC110" s="2971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</row>
    <row r="111" spans="1:48" s="7" customFormat="1" ht="12.75" customHeight="1" thickBot="1" x14ac:dyDescent="0.25">
      <c r="A111" s="4914"/>
      <c r="B111" s="4930"/>
      <c r="C111" s="103"/>
      <c r="D111" s="106" t="s">
        <v>107</v>
      </c>
      <c r="E111" s="104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  <c r="Z111" s="97"/>
      <c r="AA111" s="97"/>
      <c r="AB111" s="97"/>
      <c r="AC111" s="98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</row>
    <row r="112" spans="1:48" s="8" customFormat="1" ht="20.25" customHeight="1" thickBot="1" x14ac:dyDescent="0.25">
      <c r="A112" s="21"/>
      <c r="B112" s="24"/>
      <c r="C112" s="70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D112" s="7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</row>
    <row r="113" spans="1:48" s="4" customFormat="1" ht="29.25" customHeight="1" thickBot="1" x14ac:dyDescent="0.25">
      <c r="A113" s="118" t="s">
        <v>4</v>
      </c>
      <c r="B113" s="119" t="s">
        <v>0</v>
      </c>
      <c r="C113" s="94" t="s">
        <v>286</v>
      </c>
      <c r="D113" s="94" t="s">
        <v>3</v>
      </c>
      <c r="E113" s="4924" t="s">
        <v>136</v>
      </c>
      <c r="F113" s="4925"/>
      <c r="G113" s="4925"/>
      <c r="H113" s="4925"/>
      <c r="I113" s="4925"/>
      <c r="J113" s="4925"/>
      <c r="K113" s="4925"/>
      <c r="L113" s="4925"/>
      <c r="M113" s="4925"/>
      <c r="N113" s="4925"/>
      <c r="O113" s="4925"/>
      <c r="P113" s="4925"/>
      <c r="Q113" s="4925"/>
      <c r="R113" s="4925"/>
      <c r="S113" s="4925"/>
      <c r="T113" s="4925"/>
      <c r="U113" s="4925"/>
      <c r="V113" s="4925"/>
      <c r="W113" s="4925"/>
      <c r="X113" s="4925"/>
      <c r="Y113" s="4925"/>
      <c r="Z113" s="4925"/>
      <c r="AA113" s="4925"/>
      <c r="AB113" s="4926"/>
      <c r="AC113" s="5722" t="s">
        <v>2</v>
      </c>
      <c r="AD113" s="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</row>
    <row r="114" spans="1:48" s="8" customFormat="1" ht="24.75" customHeight="1" thickBot="1" x14ac:dyDescent="0.25">
      <c r="A114" s="4921" t="s">
        <v>180</v>
      </c>
      <c r="B114" s="4922"/>
      <c r="C114" s="4923"/>
      <c r="D114" s="4696"/>
      <c r="E114" s="386">
        <v>1</v>
      </c>
      <c r="F114" s="387">
        <v>2</v>
      </c>
      <c r="G114" s="387">
        <v>3</v>
      </c>
      <c r="H114" s="109">
        <v>4</v>
      </c>
      <c r="I114" s="387">
        <v>5</v>
      </c>
      <c r="J114" s="387">
        <v>6</v>
      </c>
      <c r="K114" s="387">
        <v>7</v>
      </c>
      <c r="L114" s="387">
        <v>8</v>
      </c>
      <c r="M114" s="387">
        <v>9</v>
      </c>
      <c r="N114" s="109">
        <v>10</v>
      </c>
      <c r="O114" s="387">
        <v>11</v>
      </c>
      <c r="P114" s="387">
        <v>12</v>
      </c>
      <c r="Q114" s="387">
        <v>13</v>
      </c>
      <c r="R114" s="387">
        <v>14</v>
      </c>
      <c r="S114" s="387">
        <v>15</v>
      </c>
      <c r="T114" s="387">
        <v>16</v>
      </c>
      <c r="U114" s="387">
        <v>17</v>
      </c>
      <c r="V114" s="1247">
        <v>18</v>
      </c>
      <c r="W114" s="387">
        <v>19</v>
      </c>
      <c r="X114" s="1247">
        <v>20</v>
      </c>
      <c r="Y114" s="1247">
        <v>21</v>
      </c>
      <c r="Z114" s="387">
        <v>22</v>
      </c>
      <c r="AA114" s="387">
        <v>23</v>
      </c>
      <c r="AB114" s="387">
        <v>24</v>
      </c>
      <c r="AC114" s="123"/>
      <c r="AD114" s="7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</row>
    <row r="115" spans="1:48" s="7" customFormat="1" ht="18" customHeight="1" x14ac:dyDescent="0.2">
      <c r="A115" s="4692" t="s">
        <v>270</v>
      </c>
      <c r="B115" s="4693"/>
      <c r="C115" s="2634"/>
      <c r="D115" s="5721"/>
      <c r="E115" s="2636" t="s">
        <v>738</v>
      </c>
      <c r="F115" s="2637" t="s">
        <v>738</v>
      </c>
      <c r="G115" s="2637" t="s">
        <v>738</v>
      </c>
      <c r="H115" s="2637" t="s">
        <v>738</v>
      </c>
      <c r="I115" s="2637" t="s">
        <v>738</v>
      </c>
      <c r="J115" s="2637" t="s">
        <v>738</v>
      </c>
      <c r="K115" s="2637" t="s">
        <v>738</v>
      </c>
      <c r="L115" s="2637" t="s">
        <v>738</v>
      </c>
      <c r="M115" s="2637" t="s">
        <v>738</v>
      </c>
      <c r="N115" s="2637" t="s">
        <v>738</v>
      </c>
      <c r="O115" s="2637" t="s">
        <v>738</v>
      </c>
      <c r="P115" s="2637" t="s">
        <v>738</v>
      </c>
      <c r="Q115" s="2637" t="s">
        <v>738</v>
      </c>
      <c r="R115" s="2637" t="s">
        <v>738</v>
      </c>
      <c r="S115" s="2637" t="s">
        <v>738</v>
      </c>
      <c r="T115" s="2637" t="s">
        <v>738</v>
      </c>
      <c r="U115" s="2637" t="s">
        <v>738</v>
      </c>
      <c r="V115" s="2637" t="s">
        <v>738</v>
      </c>
      <c r="W115" s="2637" t="s">
        <v>738</v>
      </c>
      <c r="X115" s="2637" t="s">
        <v>738</v>
      </c>
      <c r="Y115" s="2637" t="s">
        <v>738</v>
      </c>
      <c r="Z115" s="2637" t="s">
        <v>738</v>
      </c>
      <c r="AA115" s="2637" t="s">
        <v>738</v>
      </c>
      <c r="AB115" s="2638" t="s">
        <v>738</v>
      </c>
      <c r="AC115" s="5720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</row>
    <row r="116" spans="1:48" s="7" customFormat="1" ht="16.5" customHeight="1" thickBot="1" x14ac:dyDescent="0.25">
      <c r="A116" s="4694" t="s">
        <v>271</v>
      </c>
      <c r="B116" s="4695"/>
      <c r="C116" s="2635"/>
      <c r="D116" s="5719"/>
      <c r="E116" s="2639" t="s">
        <v>704</v>
      </c>
      <c r="F116" s="2640" t="s">
        <v>704</v>
      </c>
      <c r="G116" s="2640" t="s">
        <v>704</v>
      </c>
      <c r="H116" s="3442" t="s">
        <v>704</v>
      </c>
      <c r="I116" s="2640" t="s">
        <v>704</v>
      </c>
      <c r="J116" s="2640" t="s">
        <v>704</v>
      </c>
      <c r="K116" s="2640" t="s">
        <v>704</v>
      </c>
      <c r="L116" s="2640" t="s">
        <v>704</v>
      </c>
      <c r="M116" s="2640" t="s">
        <v>704</v>
      </c>
      <c r="N116" s="3442" t="s">
        <v>704</v>
      </c>
      <c r="O116" s="2640" t="s">
        <v>704</v>
      </c>
      <c r="P116" s="2640" t="s">
        <v>704</v>
      </c>
      <c r="Q116" s="2640" t="s">
        <v>704</v>
      </c>
      <c r="R116" s="2640" t="s">
        <v>704</v>
      </c>
      <c r="S116" s="2640" t="s">
        <v>704</v>
      </c>
      <c r="T116" s="2640" t="s">
        <v>704</v>
      </c>
      <c r="U116" s="2640" t="s">
        <v>704</v>
      </c>
      <c r="V116" s="3442" t="s">
        <v>704</v>
      </c>
      <c r="W116" s="2640" t="s">
        <v>704</v>
      </c>
      <c r="X116" s="2640" t="s">
        <v>704</v>
      </c>
      <c r="Y116" s="2640" t="s">
        <v>704</v>
      </c>
      <c r="Z116" s="2640" t="s">
        <v>704</v>
      </c>
      <c r="AA116" s="2640" t="s">
        <v>704</v>
      </c>
      <c r="AB116" s="2641" t="s">
        <v>704</v>
      </c>
      <c r="AC116" s="5718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</row>
    <row r="117" spans="1:48" s="7" customFormat="1" ht="12.75" customHeight="1" x14ac:dyDescent="0.2">
      <c r="A117" s="5040" t="s">
        <v>138</v>
      </c>
      <c r="B117" s="4919" t="s">
        <v>682</v>
      </c>
      <c r="C117" s="1369" t="s">
        <v>280</v>
      </c>
      <c r="D117" s="5579" t="s">
        <v>106</v>
      </c>
      <c r="E117" s="2512"/>
      <c r="F117" s="5714"/>
      <c r="G117" s="5714"/>
      <c r="H117" s="5717"/>
      <c r="I117" s="5714"/>
      <c r="J117" s="5714"/>
      <c r="K117" s="5714"/>
      <c r="L117" s="5714"/>
      <c r="M117" s="5714"/>
      <c r="N117" s="5717"/>
      <c r="O117" s="5714"/>
      <c r="P117" s="5714"/>
      <c r="Q117" s="5714"/>
      <c r="R117" s="5714"/>
      <c r="S117" s="5714"/>
      <c r="T117" s="5714"/>
      <c r="U117" s="5714"/>
      <c r="V117" s="5716"/>
      <c r="W117" s="5714"/>
      <c r="X117" s="5714"/>
      <c r="Y117" s="5715"/>
      <c r="Z117" s="5714"/>
      <c r="AA117" s="5714"/>
      <c r="AB117" s="5713"/>
      <c r="AC117" s="5706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</row>
    <row r="118" spans="1:48" s="7" customFormat="1" ht="12.75" customHeight="1" x14ac:dyDescent="0.2">
      <c r="A118" s="5041"/>
      <c r="B118" s="5694"/>
      <c r="C118" s="1370" t="s">
        <v>280</v>
      </c>
      <c r="D118" s="5568" t="s">
        <v>107</v>
      </c>
      <c r="E118" s="5705"/>
      <c r="F118" s="5701"/>
      <c r="G118" s="5701"/>
      <c r="H118" s="5704"/>
      <c r="I118" s="5701"/>
      <c r="J118" s="5701"/>
      <c r="K118" s="5701"/>
      <c r="L118" s="5701"/>
      <c r="M118" s="5701"/>
      <c r="N118" s="5704"/>
      <c r="O118" s="5701"/>
      <c r="P118" s="5701"/>
      <c r="Q118" s="5701"/>
      <c r="R118" s="5701"/>
      <c r="S118" s="5701"/>
      <c r="T118" s="5701"/>
      <c r="U118" s="5701"/>
      <c r="V118" s="5703"/>
      <c r="W118" s="5701"/>
      <c r="X118" s="5701"/>
      <c r="Y118" s="5702"/>
      <c r="Z118" s="5701"/>
      <c r="AA118" s="5701"/>
      <c r="AB118" s="5700"/>
      <c r="AC118" s="5699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</row>
    <row r="119" spans="1:48" s="7" customFormat="1" ht="12.75" customHeight="1" x14ac:dyDescent="0.2">
      <c r="A119" s="5041"/>
      <c r="B119" s="5694"/>
      <c r="C119" s="2485"/>
      <c r="D119" s="5568" t="s">
        <v>108</v>
      </c>
      <c r="E119" s="3222"/>
      <c r="F119" s="3223"/>
      <c r="G119" s="3223"/>
      <c r="H119" s="3224"/>
      <c r="I119" s="3223"/>
      <c r="J119" s="3223"/>
      <c r="K119" s="3223"/>
      <c r="L119" s="3223"/>
      <c r="M119" s="3223"/>
      <c r="N119" s="3224"/>
      <c r="O119" s="3223"/>
      <c r="P119" s="3223"/>
      <c r="Q119" s="3223"/>
      <c r="R119" s="3223"/>
      <c r="S119" s="3223"/>
      <c r="T119" s="3223"/>
      <c r="U119" s="3223"/>
      <c r="V119" s="3226"/>
      <c r="W119" s="3223"/>
      <c r="X119" s="3223"/>
      <c r="Y119" s="3225"/>
      <c r="Z119" s="3223"/>
      <c r="AA119" s="3223"/>
      <c r="AB119" s="3227"/>
      <c r="AC119" s="5699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</row>
    <row r="120" spans="1:48" s="7" customFormat="1" ht="12.75" customHeight="1" thickBot="1" x14ac:dyDescent="0.25">
      <c r="A120" s="5042"/>
      <c r="B120" s="5693"/>
      <c r="C120" s="1372"/>
      <c r="D120" s="5565" t="s">
        <v>109</v>
      </c>
      <c r="E120" s="5698"/>
      <c r="F120" s="5582"/>
      <c r="G120" s="5582"/>
      <c r="H120" s="5697"/>
      <c r="I120" s="5582"/>
      <c r="J120" s="5582"/>
      <c r="K120" s="5582"/>
      <c r="L120" s="5582"/>
      <c r="M120" s="5582"/>
      <c r="N120" s="5697"/>
      <c r="O120" s="5582"/>
      <c r="P120" s="5582"/>
      <c r="Q120" s="5582"/>
      <c r="R120" s="5582"/>
      <c r="S120" s="5582"/>
      <c r="T120" s="5582"/>
      <c r="U120" s="5582"/>
      <c r="V120" s="5584"/>
      <c r="W120" s="5582"/>
      <c r="X120" s="5582"/>
      <c r="Y120" s="5583"/>
      <c r="Z120" s="5582"/>
      <c r="AA120" s="5582"/>
      <c r="AB120" s="5696"/>
      <c r="AC120" s="5712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</row>
    <row r="121" spans="1:48" s="7" customFormat="1" ht="12.75" customHeight="1" x14ac:dyDescent="0.2">
      <c r="A121" s="5040" t="s">
        <v>139</v>
      </c>
      <c r="B121" s="5691" t="s">
        <v>141</v>
      </c>
      <c r="C121" s="2434" t="s">
        <v>280</v>
      </c>
      <c r="D121" s="5579" t="s">
        <v>106</v>
      </c>
      <c r="E121" s="107"/>
      <c r="F121" s="5708"/>
      <c r="G121" s="5708"/>
      <c r="H121" s="5711"/>
      <c r="I121" s="5708"/>
      <c r="J121" s="5708"/>
      <c r="K121" s="5708"/>
      <c r="L121" s="5708"/>
      <c r="M121" s="5708"/>
      <c r="N121" s="5711"/>
      <c r="O121" s="5708"/>
      <c r="P121" s="5708"/>
      <c r="Q121" s="5708"/>
      <c r="R121" s="5708"/>
      <c r="S121" s="5708"/>
      <c r="T121" s="5708"/>
      <c r="U121" s="5708"/>
      <c r="V121" s="5710"/>
      <c r="W121" s="5708"/>
      <c r="X121" s="5708"/>
      <c r="Y121" s="5709"/>
      <c r="Z121" s="5708"/>
      <c r="AA121" s="5708"/>
      <c r="AB121" s="5707"/>
      <c r="AC121" s="5706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</row>
    <row r="122" spans="1:48" s="7" customFormat="1" ht="12.75" customHeight="1" x14ac:dyDescent="0.2">
      <c r="A122" s="5041"/>
      <c r="B122" s="5688"/>
      <c r="C122" s="2434" t="s">
        <v>280</v>
      </c>
      <c r="D122" s="5568" t="s">
        <v>107</v>
      </c>
      <c r="E122" s="5705"/>
      <c r="F122" s="5701"/>
      <c r="G122" s="5646"/>
      <c r="H122" s="5704"/>
      <c r="I122" s="5701"/>
      <c r="J122" s="5701"/>
      <c r="K122" s="5701"/>
      <c r="L122" s="5701"/>
      <c r="M122" s="5701"/>
      <c r="N122" s="5704"/>
      <c r="O122" s="5701"/>
      <c r="P122" s="5701"/>
      <c r="Q122" s="5701"/>
      <c r="R122" s="5701"/>
      <c r="S122" s="5701"/>
      <c r="T122" s="5701"/>
      <c r="U122" s="5701"/>
      <c r="V122" s="5703"/>
      <c r="W122" s="5701"/>
      <c r="X122" s="5701"/>
      <c r="Y122" s="5702"/>
      <c r="Z122" s="5701"/>
      <c r="AA122" s="5701"/>
      <c r="AB122" s="5700"/>
      <c r="AC122" s="5699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</row>
    <row r="123" spans="1:48" s="7" customFormat="1" ht="12.75" customHeight="1" x14ac:dyDescent="0.2">
      <c r="A123" s="5041"/>
      <c r="B123" s="5688"/>
      <c r="C123" s="2485"/>
      <c r="D123" s="5568" t="s">
        <v>108</v>
      </c>
      <c r="E123" s="3222"/>
      <c r="F123" s="3223"/>
      <c r="G123" s="3223"/>
      <c r="H123" s="3224"/>
      <c r="I123" s="3223"/>
      <c r="J123" s="3223"/>
      <c r="K123" s="3223"/>
      <c r="L123" s="3223"/>
      <c r="M123" s="3223"/>
      <c r="N123" s="3224"/>
      <c r="O123" s="3223"/>
      <c r="P123" s="3223"/>
      <c r="Q123" s="3223"/>
      <c r="R123" s="3223"/>
      <c r="S123" s="3223"/>
      <c r="T123" s="3223"/>
      <c r="U123" s="3223"/>
      <c r="V123" s="3226"/>
      <c r="W123" s="3223"/>
      <c r="X123" s="3223"/>
      <c r="Y123" s="3225"/>
      <c r="Z123" s="3223"/>
      <c r="AA123" s="3223"/>
      <c r="AB123" s="3227"/>
      <c r="AC123" s="5699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</row>
    <row r="124" spans="1:48" s="7" customFormat="1" ht="12.75" customHeight="1" thickBot="1" x14ac:dyDescent="0.25">
      <c r="A124" s="5042"/>
      <c r="B124" s="5686"/>
      <c r="C124" s="5516"/>
      <c r="D124" s="5565" t="s">
        <v>109</v>
      </c>
      <c r="E124" s="5698"/>
      <c r="F124" s="5582"/>
      <c r="G124" s="5582"/>
      <c r="H124" s="5697"/>
      <c r="I124" s="5582"/>
      <c r="J124" s="5582"/>
      <c r="K124" s="5582"/>
      <c r="L124" s="5582"/>
      <c r="M124" s="5582"/>
      <c r="N124" s="5697"/>
      <c r="O124" s="5582"/>
      <c r="P124" s="5582"/>
      <c r="Q124" s="5582"/>
      <c r="R124" s="5582"/>
      <c r="S124" s="5582"/>
      <c r="T124" s="5582"/>
      <c r="U124" s="5582"/>
      <c r="V124" s="5584"/>
      <c r="W124" s="5582"/>
      <c r="X124" s="5582"/>
      <c r="Y124" s="5583"/>
      <c r="Z124" s="5582"/>
      <c r="AA124" s="5582"/>
      <c r="AB124" s="5696"/>
      <c r="AC124" s="5695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</row>
    <row r="125" spans="1:48" s="7" customFormat="1" ht="12.75" customHeight="1" x14ac:dyDescent="0.2">
      <c r="A125" s="5040" t="s">
        <v>125</v>
      </c>
      <c r="B125" s="4911" t="s">
        <v>291</v>
      </c>
      <c r="C125" s="1369" t="s">
        <v>644</v>
      </c>
      <c r="D125" s="5579" t="s">
        <v>106</v>
      </c>
      <c r="E125" s="4080">
        <v>11214</v>
      </c>
      <c r="F125" s="4081">
        <v>11165</v>
      </c>
      <c r="G125" s="4081">
        <v>11214</v>
      </c>
      <c r="H125" s="4038">
        <v>11200</v>
      </c>
      <c r="I125" s="4081">
        <v>11172</v>
      </c>
      <c r="J125" s="4081">
        <v>11081</v>
      </c>
      <c r="K125" s="4081">
        <v>11109</v>
      </c>
      <c r="L125" s="4081">
        <v>11109</v>
      </c>
      <c r="M125" s="4081">
        <v>11263</v>
      </c>
      <c r="N125" s="4037">
        <v>13398</v>
      </c>
      <c r="O125" s="4081">
        <v>13538</v>
      </c>
      <c r="P125" s="4081">
        <v>13594</v>
      </c>
      <c r="Q125" s="4081">
        <v>13440</v>
      </c>
      <c r="R125" s="4081">
        <v>13356</v>
      </c>
      <c r="S125" s="4081">
        <v>13566</v>
      </c>
      <c r="T125" s="4081">
        <v>13496</v>
      </c>
      <c r="U125" s="4081">
        <v>13363</v>
      </c>
      <c r="V125" s="4036">
        <v>13482</v>
      </c>
      <c r="W125" s="4081">
        <v>13685</v>
      </c>
      <c r="X125" s="4081">
        <v>13650</v>
      </c>
      <c r="Y125" s="4038">
        <v>13433</v>
      </c>
      <c r="Z125" s="4081">
        <v>13657</v>
      </c>
      <c r="AA125" s="4081">
        <v>13993</v>
      </c>
      <c r="AB125" s="4082">
        <v>13958</v>
      </c>
      <c r="AC125" s="5616">
        <f>SUM(E125:AB125)</f>
        <v>304136</v>
      </c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</row>
    <row r="126" spans="1:48" s="7" customFormat="1" ht="12.75" customHeight="1" x14ac:dyDescent="0.2">
      <c r="A126" s="5041"/>
      <c r="B126" s="5694"/>
      <c r="C126" s="1370" t="s">
        <v>644</v>
      </c>
      <c r="D126" s="5568" t="s">
        <v>107</v>
      </c>
      <c r="E126" s="3434">
        <v>2814</v>
      </c>
      <c r="F126" s="3435">
        <v>2814</v>
      </c>
      <c r="G126" s="3435">
        <v>2870</v>
      </c>
      <c r="H126" s="3437">
        <v>2863</v>
      </c>
      <c r="I126" s="3435">
        <v>2800</v>
      </c>
      <c r="J126" s="3435">
        <v>2520</v>
      </c>
      <c r="K126" s="3435">
        <v>2527</v>
      </c>
      <c r="L126" s="3435">
        <v>2527</v>
      </c>
      <c r="M126" s="3435">
        <v>2583</v>
      </c>
      <c r="N126" s="4033">
        <v>2821</v>
      </c>
      <c r="O126" s="3435">
        <v>2954</v>
      </c>
      <c r="P126" s="3435">
        <v>3024</v>
      </c>
      <c r="Q126" s="3435">
        <v>2870</v>
      </c>
      <c r="R126" s="3435">
        <v>2926</v>
      </c>
      <c r="S126" s="3435">
        <v>3017</v>
      </c>
      <c r="T126" s="3435">
        <v>2947</v>
      </c>
      <c r="U126" s="3435">
        <v>2807</v>
      </c>
      <c r="V126" s="4012">
        <v>2898</v>
      </c>
      <c r="W126" s="3435">
        <v>3017</v>
      </c>
      <c r="X126" s="3435">
        <v>2954</v>
      </c>
      <c r="Y126" s="3437">
        <v>2814</v>
      </c>
      <c r="Z126" s="3435">
        <v>3080</v>
      </c>
      <c r="AA126" s="3435">
        <v>3255</v>
      </c>
      <c r="AB126" s="4034">
        <v>3143</v>
      </c>
      <c r="AC126" s="5593">
        <f>SUM(E126:AB126)</f>
        <v>68845</v>
      </c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</row>
    <row r="127" spans="1:48" s="7" customFormat="1" ht="12.75" customHeight="1" x14ac:dyDescent="0.2">
      <c r="A127" s="5041"/>
      <c r="B127" s="5694"/>
      <c r="C127" s="1370" t="s">
        <v>312</v>
      </c>
      <c r="D127" s="129" t="s">
        <v>337</v>
      </c>
      <c r="E127" s="130">
        <v>11561.677732924405</v>
      </c>
      <c r="F127" s="110">
        <v>11514.157415981423</v>
      </c>
      <c r="G127" s="110">
        <v>11575.435024222632</v>
      </c>
      <c r="H127" s="117">
        <v>11560.137066661451</v>
      </c>
      <c r="I127" s="110">
        <v>11517.533763788149</v>
      </c>
      <c r="J127" s="110">
        <v>11363.932461960516</v>
      </c>
      <c r="K127" s="110">
        <v>11392.787630777641</v>
      </c>
      <c r="L127" s="110">
        <v>11392.787630777641</v>
      </c>
      <c r="M127" s="110">
        <v>11555.390863142622</v>
      </c>
      <c r="N127" s="117">
        <v>13691.765591040477</v>
      </c>
      <c r="O127" s="110">
        <v>13856.534920390452</v>
      </c>
      <c r="P127" s="110">
        <v>13926.284931739692</v>
      </c>
      <c r="Q127" s="110">
        <v>13743.016408343548</v>
      </c>
      <c r="R127" s="110">
        <v>13672.754367719768</v>
      </c>
      <c r="S127" s="110">
        <v>13897.433036356031</v>
      </c>
      <c r="T127" s="110">
        <v>13814.008288690144</v>
      </c>
      <c r="U127" s="110">
        <v>13654.633572527679</v>
      </c>
      <c r="V127" s="110">
        <v>13789.950253717379</v>
      </c>
      <c r="W127" s="110">
        <v>14013.618875936365</v>
      </c>
      <c r="X127" s="110">
        <v>13965.980667321575</v>
      </c>
      <c r="Y127" s="1164">
        <v>13724.579592832708</v>
      </c>
      <c r="Z127" s="110">
        <v>14000.00174999989</v>
      </c>
      <c r="AA127" s="110">
        <v>14366.595769353295</v>
      </c>
      <c r="AB127" s="131">
        <v>14307.488004538043</v>
      </c>
      <c r="AC127" s="132">
        <f>SQRT(AC125^2+AC126^2)</f>
        <v>311830.62793927093</v>
      </c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</row>
    <row r="128" spans="1:48" s="7" customFormat="1" ht="12.75" customHeight="1" x14ac:dyDescent="0.2">
      <c r="A128" s="5041"/>
      <c r="B128" s="5694"/>
      <c r="C128" s="1370" t="s">
        <v>339</v>
      </c>
      <c r="D128" s="5568" t="s">
        <v>108</v>
      </c>
      <c r="E128" s="3690">
        <v>176.2</v>
      </c>
      <c r="F128" s="3691">
        <v>178.8</v>
      </c>
      <c r="G128" s="3691">
        <v>176.4</v>
      </c>
      <c r="H128" s="3692">
        <v>177</v>
      </c>
      <c r="I128" s="3691">
        <v>174.4</v>
      </c>
      <c r="J128" s="3691">
        <v>174.4</v>
      </c>
      <c r="K128" s="3691">
        <v>175.4</v>
      </c>
      <c r="L128" s="3691">
        <v>177</v>
      </c>
      <c r="M128" s="3691">
        <v>179.6</v>
      </c>
      <c r="N128" s="3692">
        <v>212.2</v>
      </c>
      <c r="O128" s="3691">
        <v>219.4</v>
      </c>
      <c r="P128" s="3691">
        <v>213.4</v>
      </c>
      <c r="Q128" s="3691">
        <v>212.6</v>
      </c>
      <c r="R128" s="3691">
        <v>214.2</v>
      </c>
      <c r="S128" s="3691">
        <v>216.6</v>
      </c>
      <c r="T128" s="3691">
        <v>211.4</v>
      </c>
      <c r="U128" s="3691">
        <v>209.2</v>
      </c>
      <c r="V128" s="3694">
        <v>214.8</v>
      </c>
      <c r="W128" s="3691">
        <v>216.8</v>
      </c>
      <c r="X128" s="3691">
        <v>212.4</v>
      </c>
      <c r="Y128" s="3693">
        <v>213.4</v>
      </c>
      <c r="Z128" s="3691">
        <v>218.6</v>
      </c>
      <c r="AA128" s="3691">
        <v>223.4</v>
      </c>
      <c r="AB128" s="3695">
        <v>221</v>
      </c>
      <c r="AC128" s="318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</row>
    <row r="129" spans="1:48" s="7" customFormat="1" ht="12.75" customHeight="1" thickBot="1" x14ac:dyDescent="0.25">
      <c r="A129" s="5042"/>
      <c r="B129" s="5693"/>
      <c r="C129" s="1161" t="s">
        <v>312</v>
      </c>
      <c r="D129" s="5565" t="s">
        <v>109</v>
      </c>
      <c r="E129" s="5564">
        <v>0.25093632958801498</v>
      </c>
      <c r="F129" s="5562">
        <v>0.25203761755485893</v>
      </c>
      <c r="G129" s="5562">
        <v>0.25593008739076156</v>
      </c>
      <c r="H129" s="5684">
        <v>0.25562499999999999</v>
      </c>
      <c r="I129" s="5562">
        <v>0.25062656641604009</v>
      </c>
      <c r="J129" s="5562">
        <v>0.22741629816803538</v>
      </c>
      <c r="K129" s="5562">
        <v>0.22747321991178324</v>
      </c>
      <c r="L129" s="5562">
        <v>0.22747321991178324</v>
      </c>
      <c r="M129" s="5562">
        <v>0.2293349906774394</v>
      </c>
      <c r="N129" s="5684">
        <v>0.21055381400208986</v>
      </c>
      <c r="O129" s="5562">
        <v>0.21820062047569805</v>
      </c>
      <c r="P129" s="5562">
        <v>0.22245108135942326</v>
      </c>
      <c r="Q129" s="5562">
        <v>0.21354166666666666</v>
      </c>
      <c r="R129" s="5562">
        <v>0.2190775681341719</v>
      </c>
      <c r="S129" s="5562">
        <v>0.22239422084623323</v>
      </c>
      <c r="T129" s="5562">
        <v>0.21836099585062241</v>
      </c>
      <c r="U129" s="5562">
        <v>0.21005762179151388</v>
      </c>
      <c r="V129" s="5660">
        <v>0.21495327102803738</v>
      </c>
      <c r="W129" s="5562">
        <v>0.22046035805626599</v>
      </c>
      <c r="X129" s="5562">
        <v>0.21641025641025641</v>
      </c>
      <c r="Y129" s="5563">
        <v>0.20948410630536737</v>
      </c>
      <c r="Z129" s="5562">
        <v>0.2255253716043055</v>
      </c>
      <c r="AA129" s="5562">
        <v>0.23261630815407705</v>
      </c>
      <c r="AB129" s="5561">
        <v>0.22517552657973922</v>
      </c>
      <c r="AC129" s="5604">
        <f>AC126/AC125</f>
        <v>0.22636254833364022</v>
      </c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</row>
    <row r="130" spans="1:48" s="7" customFormat="1" ht="12.75" customHeight="1" x14ac:dyDescent="0.2">
      <c r="A130" s="5040" t="s">
        <v>126</v>
      </c>
      <c r="B130" s="5691" t="s">
        <v>170</v>
      </c>
      <c r="C130" s="1369" t="s">
        <v>644</v>
      </c>
      <c r="D130" s="5579" t="s">
        <v>106</v>
      </c>
      <c r="E130" s="4080">
        <v>11851</v>
      </c>
      <c r="F130" s="4081">
        <v>11795</v>
      </c>
      <c r="G130" s="4081">
        <v>12103</v>
      </c>
      <c r="H130" s="4038">
        <v>12068</v>
      </c>
      <c r="I130" s="4081">
        <v>11858</v>
      </c>
      <c r="J130" s="4081">
        <v>11942</v>
      </c>
      <c r="K130" s="4081">
        <v>12026</v>
      </c>
      <c r="L130" s="4081">
        <v>12124</v>
      </c>
      <c r="M130" s="4081">
        <v>12019</v>
      </c>
      <c r="N130" s="4038">
        <v>10388</v>
      </c>
      <c r="O130" s="4081">
        <v>12054</v>
      </c>
      <c r="P130" s="4081">
        <v>12544</v>
      </c>
      <c r="Q130" s="4081">
        <v>12306</v>
      </c>
      <c r="R130" s="4081">
        <v>12180</v>
      </c>
      <c r="S130" s="4081">
        <v>12355</v>
      </c>
      <c r="T130" s="4081">
        <v>12502</v>
      </c>
      <c r="U130" s="4081">
        <v>12467</v>
      </c>
      <c r="V130" s="4036">
        <v>12425</v>
      </c>
      <c r="W130" s="4081">
        <v>12404</v>
      </c>
      <c r="X130" s="4081">
        <v>12054</v>
      </c>
      <c r="Y130" s="4038">
        <v>12285</v>
      </c>
      <c r="Z130" s="4081">
        <v>12390</v>
      </c>
      <c r="AA130" s="4081">
        <v>11753</v>
      </c>
      <c r="AB130" s="4082">
        <v>11543</v>
      </c>
      <c r="AC130" s="5598">
        <f>SUM(E130:AB130)</f>
        <v>289436</v>
      </c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</row>
    <row r="131" spans="1:48" s="7" customFormat="1" ht="12.75" customHeight="1" x14ac:dyDescent="0.2">
      <c r="A131" s="5041"/>
      <c r="B131" s="5688"/>
      <c r="C131" s="1370" t="s">
        <v>644</v>
      </c>
      <c r="D131" s="5568" t="s">
        <v>107</v>
      </c>
      <c r="E131" s="3434">
        <v>4760</v>
      </c>
      <c r="F131" s="3435">
        <v>4774</v>
      </c>
      <c r="G131" s="3435">
        <v>5005</v>
      </c>
      <c r="H131" s="4033">
        <v>4970</v>
      </c>
      <c r="I131" s="3435">
        <v>4711</v>
      </c>
      <c r="J131" s="3435">
        <v>4536</v>
      </c>
      <c r="K131" s="3435">
        <v>4585</v>
      </c>
      <c r="L131" s="3435">
        <v>4669</v>
      </c>
      <c r="M131" s="3435">
        <v>4655</v>
      </c>
      <c r="N131" s="4033">
        <v>4228</v>
      </c>
      <c r="O131" s="3435">
        <v>4522</v>
      </c>
      <c r="P131" s="3435">
        <v>4844</v>
      </c>
      <c r="Q131" s="3435">
        <v>4620</v>
      </c>
      <c r="R131" s="3435">
        <v>4606</v>
      </c>
      <c r="S131" s="3435">
        <v>4627</v>
      </c>
      <c r="T131" s="3435">
        <v>4669</v>
      </c>
      <c r="U131" s="3435">
        <v>4620</v>
      </c>
      <c r="V131" s="4012">
        <v>4613</v>
      </c>
      <c r="W131" s="3435">
        <v>4718</v>
      </c>
      <c r="X131" s="3435">
        <v>4487</v>
      </c>
      <c r="Y131" s="3437">
        <v>4662</v>
      </c>
      <c r="Z131" s="3435">
        <v>4774</v>
      </c>
      <c r="AA131" s="3435">
        <v>4270</v>
      </c>
      <c r="AB131" s="4034">
        <v>4158</v>
      </c>
      <c r="AC131" s="5593">
        <f>SUM(E131:AB131)</f>
        <v>111083</v>
      </c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</row>
    <row r="132" spans="1:48" s="7" customFormat="1" ht="12.75" customHeight="1" x14ac:dyDescent="0.2">
      <c r="A132" s="5041"/>
      <c r="B132" s="5688"/>
      <c r="C132" s="1370" t="s">
        <v>312</v>
      </c>
      <c r="D132" s="129" t="s">
        <v>337</v>
      </c>
      <c r="E132" s="130">
        <v>12771.209848718327</v>
      </c>
      <c r="F132" s="110">
        <v>12724.507888323225</v>
      </c>
      <c r="G132" s="110">
        <v>13097.046766351565</v>
      </c>
      <c r="H132" s="117">
        <v>13051.341846722122</v>
      </c>
      <c r="I132" s="110">
        <v>12759.533102743218</v>
      </c>
      <c r="J132" s="110">
        <v>12774.453412964485</v>
      </c>
      <c r="K132" s="110">
        <v>12870.388533373807</v>
      </c>
      <c r="L132" s="110">
        <v>12991.956627082775</v>
      </c>
      <c r="M132" s="110">
        <v>12888.963728709923</v>
      </c>
      <c r="N132" s="117">
        <v>11215.459330763051</v>
      </c>
      <c r="O132" s="110">
        <v>12874.292213554887</v>
      </c>
      <c r="P132" s="110">
        <v>13446.794116070938</v>
      </c>
      <c r="Q132" s="110">
        <v>13144.658078474313</v>
      </c>
      <c r="R132" s="110">
        <v>13021.813852148249</v>
      </c>
      <c r="S132" s="110">
        <v>13192.996399605361</v>
      </c>
      <c r="T132" s="110">
        <v>13345.394898615777</v>
      </c>
      <c r="U132" s="110">
        <v>13295.506346130636</v>
      </c>
      <c r="V132" s="110">
        <v>13253.693598389847</v>
      </c>
      <c r="W132" s="110">
        <v>13270.973589002429</v>
      </c>
      <c r="X132" s="110">
        <v>12862.040467981742</v>
      </c>
      <c r="Y132" s="1164">
        <v>13139.842807278936</v>
      </c>
      <c r="Z132" s="110">
        <v>13277.920620338111</v>
      </c>
      <c r="AA132" s="110">
        <v>12504.63550048541</v>
      </c>
      <c r="AB132" s="131">
        <v>12269.059173384077</v>
      </c>
      <c r="AC132" s="132">
        <f>SQRT(AC130^2+AC131^2)</f>
        <v>310020.37188707455</v>
      </c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</row>
    <row r="133" spans="1:48" s="7" customFormat="1" ht="12.75" customHeight="1" x14ac:dyDescent="0.2">
      <c r="A133" s="5041"/>
      <c r="B133" s="5688"/>
      <c r="C133" s="1370" t="s">
        <v>312</v>
      </c>
      <c r="D133" s="5568" t="s">
        <v>108</v>
      </c>
      <c r="E133" s="3691">
        <v>196.6</v>
      </c>
      <c r="F133" s="3691">
        <v>195.6</v>
      </c>
      <c r="G133" s="3691">
        <v>203.4</v>
      </c>
      <c r="H133" s="3692">
        <v>198.2</v>
      </c>
      <c r="I133" s="3691">
        <v>196.8</v>
      </c>
      <c r="J133" s="3691">
        <v>197.2</v>
      </c>
      <c r="K133" s="3691">
        <v>198.4</v>
      </c>
      <c r="L133" s="3691">
        <v>204</v>
      </c>
      <c r="M133" s="3691">
        <v>178.8</v>
      </c>
      <c r="N133" s="3692">
        <v>173.6</v>
      </c>
      <c r="O133" s="3691">
        <v>208.2</v>
      </c>
      <c r="P133" s="3691">
        <v>208.4</v>
      </c>
      <c r="Q133" s="3691">
        <v>203</v>
      </c>
      <c r="R133" s="3691">
        <v>202.4</v>
      </c>
      <c r="S133" s="3691">
        <v>207.6</v>
      </c>
      <c r="T133" s="3691">
        <v>215.6</v>
      </c>
      <c r="U133" s="3691">
        <v>205.4</v>
      </c>
      <c r="V133" s="3694">
        <v>206</v>
      </c>
      <c r="W133" s="3691">
        <v>205.4</v>
      </c>
      <c r="X133" s="3691">
        <v>196.2</v>
      </c>
      <c r="Y133" s="3693">
        <v>207.6</v>
      </c>
      <c r="Z133" s="3691">
        <v>205</v>
      </c>
      <c r="AA133" s="3691">
        <v>188.4</v>
      </c>
      <c r="AB133" s="3695">
        <v>188.6</v>
      </c>
      <c r="AC133" s="133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</row>
    <row r="134" spans="1:48" s="7" customFormat="1" ht="12.75" customHeight="1" thickBot="1" x14ac:dyDescent="0.25">
      <c r="A134" s="5042"/>
      <c r="B134" s="5686"/>
      <c r="C134" s="1365" t="s">
        <v>312</v>
      </c>
      <c r="D134" s="5565" t="s">
        <v>109</v>
      </c>
      <c r="E134" s="5564">
        <v>0.40165386887182514</v>
      </c>
      <c r="F134" s="5562">
        <v>0.40474777448071214</v>
      </c>
      <c r="G134" s="5562">
        <v>0.41353383458646614</v>
      </c>
      <c r="H134" s="5684">
        <v>0.41183294663573083</v>
      </c>
      <c r="I134" s="5660">
        <v>0.39728453364817001</v>
      </c>
      <c r="J134" s="5562">
        <v>0.3798358733880422</v>
      </c>
      <c r="K134" s="5562">
        <v>0.38125727590221187</v>
      </c>
      <c r="L134" s="5562">
        <v>0.38510392609699767</v>
      </c>
      <c r="M134" s="5562">
        <v>0.38730343622597552</v>
      </c>
      <c r="N134" s="5684">
        <v>0.40700808625336926</v>
      </c>
      <c r="O134" s="5660">
        <v>0.37514518002322883</v>
      </c>
      <c r="P134" s="5562">
        <v>0.3861607142857143</v>
      </c>
      <c r="Q134" s="5562">
        <v>0.37542662116040953</v>
      </c>
      <c r="R134" s="5562">
        <v>0.3781609195402299</v>
      </c>
      <c r="S134" s="5562">
        <v>0.37450424929178472</v>
      </c>
      <c r="T134" s="5562">
        <v>0.37346024636058228</v>
      </c>
      <c r="U134" s="5562">
        <v>0.37057832678270636</v>
      </c>
      <c r="V134" s="5660">
        <v>0.37126760563380284</v>
      </c>
      <c r="W134" s="5660">
        <v>0.38036117381489842</v>
      </c>
      <c r="X134" s="5562">
        <v>0.37224157955865272</v>
      </c>
      <c r="Y134" s="5563">
        <v>0.37948717948717947</v>
      </c>
      <c r="Z134" s="5562">
        <v>0.38531073446327685</v>
      </c>
      <c r="AA134" s="5562">
        <v>0.36331149493746279</v>
      </c>
      <c r="AB134" s="5561">
        <v>0.36021831412977562</v>
      </c>
      <c r="AC134" s="5589">
        <f>AC131/AC130</f>
        <v>0.38379123536809517</v>
      </c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</row>
    <row r="135" spans="1:48" s="7" customFormat="1" ht="12.75" customHeight="1" x14ac:dyDescent="0.2">
      <c r="A135" s="5040" t="s">
        <v>117</v>
      </c>
      <c r="B135" s="4911" t="s">
        <v>171</v>
      </c>
      <c r="C135" s="1369" t="s">
        <v>645</v>
      </c>
      <c r="D135" s="5579" t="s">
        <v>106</v>
      </c>
      <c r="E135" s="4027">
        <v>1566</v>
      </c>
      <c r="F135" s="4028">
        <v>1551.6</v>
      </c>
      <c r="G135" s="4028">
        <v>1557</v>
      </c>
      <c r="H135" s="4029">
        <v>1578.6</v>
      </c>
      <c r="I135" s="4028">
        <v>1564.2</v>
      </c>
      <c r="J135" s="4028">
        <v>1549.8</v>
      </c>
      <c r="K135" s="4028">
        <v>1585.8</v>
      </c>
      <c r="L135" s="4028">
        <v>1562.4</v>
      </c>
      <c r="M135" s="4028">
        <v>1564.2</v>
      </c>
      <c r="N135" s="4029">
        <v>1544.4</v>
      </c>
      <c r="O135" s="4028">
        <v>1589.4</v>
      </c>
      <c r="P135" s="4028">
        <v>1679.4</v>
      </c>
      <c r="Q135" s="4028">
        <v>1699.2</v>
      </c>
      <c r="R135" s="4028">
        <v>1668.6</v>
      </c>
      <c r="S135" s="4028">
        <v>1663.2</v>
      </c>
      <c r="T135" s="4028">
        <v>1656</v>
      </c>
      <c r="U135" s="4028">
        <v>1629</v>
      </c>
      <c r="V135" s="4031">
        <v>1630.8</v>
      </c>
      <c r="W135" s="4028">
        <v>1647</v>
      </c>
      <c r="X135" s="4028">
        <v>1697.4</v>
      </c>
      <c r="Y135" s="4030">
        <v>1674</v>
      </c>
      <c r="Z135" s="4028">
        <v>2084.4</v>
      </c>
      <c r="AA135" s="4028">
        <v>3171.6</v>
      </c>
      <c r="AB135" s="4032">
        <v>3175.2</v>
      </c>
      <c r="AC135" s="5651">
        <f>SUM(E135:AB135)</f>
        <v>42289.2</v>
      </c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</row>
    <row r="136" spans="1:48" s="7" customFormat="1" ht="12.75" customHeight="1" x14ac:dyDescent="0.2">
      <c r="A136" s="5041"/>
      <c r="B136" s="5694"/>
      <c r="C136" s="1370" t="s">
        <v>645</v>
      </c>
      <c r="D136" s="5568" t="s">
        <v>107</v>
      </c>
      <c r="E136" s="3434">
        <v>0</v>
      </c>
      <c r="F136" s="3435">
        <v>0</v>
      </c>
      <c r="G136" s="3435">
        <v>0</v>
      </c>
      <c r="H136" s="4033">
        <v>0</v>
      </c>
      <c r="I136" s="3435">
        <v>0</v>
      </c>
      <c r="J136" s="3435">
        <v>0</v>
      </c>
      <c r="K136" s="3435">
        <v>0</v>
      </c>
      <c r="L136" s="3435">
        <v>0</v>
      </c>
      <c r="M136" s="3435">
        <v>0</v>
      </c>
      <c r="N136" s="4033">
        <v>0</v>
      </c>
      <c r="O136" s="3435">
        <v>0</v>
      </c>
      <c r="P136" s="3435">
        <v>0</v>
      </c>
      <c r="Q136" s="3435">
        <v>0</v>
      </c>
      <c r="R136" s="3435">
        <v>0</v>
      </c>
      <c r="S136" s="3435">
        <v>0</v>
      </c>
      <c r="T136" s="3435">
        <v>0</v>
      </c>
      <c r="U136" s="3435">
        <v>0</v>
      </c>
      <c r="V136" s="4012">
        <v>0</v>
      </c>
      <c r="W136" s="3435">
        <v>0</v>
      </c>
      <c r="X136" s="3435">
        <v>0</v>
      </c>
      <c r="Y136" s="3437">
        <v>0</v>
      </c>
      <c r="Z136" s="3435">
        <v>7.2</v>
      </c>
      <c r="AA136" s="3435">
        <v>0</v>
      </c>
      <c r="AB136" s="4034">
        <v>0</v>
      </c>
      <c r="AC136" s="5644">
        <f>SUM(E136:AB136)</f>
        <v>7.2</v>
      </c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</row>
    <row r="137" spans="1:48" s="7" customFormat="1" ht="12.75" customHeight="1" x14ac:dyDescent="0.2">
      <c r="A137" s="5041"/>
      <c r="B137" s="5694"/>
      <c r="C137" s="1370" t="s">
        <v>312</v>
      </c>
      <c r="D137" s="129" t="s">
        <v>337</v>
      </c>
      <c r="E137" s="130">
        <v>1566</v>
      </c>
      <c r="F137" s="110">
        <v>1551.6</v>
      </c>
      <c r="G137" s="110">
        <v>1557</v>
      </c>
      <c r="H137" s="117">
        <v>1578.6</v>
      </c>
      <c r="I137" s="110">
        <v>1564.2</v>
      </c>
      <c r="J137" s="110">
        <v>1549.8</v>
      </c>
      <c r="K137" s="110">
        <v>1585.8</v>
      </c>
      <c r="L137" s="110">
        <v>1562.4</v>
      </c>
      <c r="M137" s="110">
        <v>1564.2</v>
      </c>
      <c r="N137" s="117">
        <v>1544.4</v>
      </c>
      <c r="O137" s="110">
        <v>1589.4</v>
      </c>
      <c r="P137" s="110">
        <v>1679.4</v>
      </c>
      <c r="Q137" s="110">
        <v>1699.2</v>
      </c>
      <c r="R137" s="110">
        <v>1668.6</v>
      </c>
      <c r="S137" s="110">
        <v>1663.2</v>
      </c>
      <c r="T137" s="110">
        <v>1656</v>
      </c>
      <c r="U137" s="110">
        <v>1629</v>
      </c>
      <c r="V137" s="110">
        <v>1630.8</v>
      </c>
      <c r="W137" s="110">
        <v>1647</v>
      </c>
      <c r="X137" s="110">
        <v>1697.4</v>
      </c>
      <c r="Y137" s="1164">
        <v>1674</v>
      </c>
      <c r="Z137" s="110">
        <v>2084.4124351960677</v>
      </c>
      <c r="AA137" s="110">
        <v>3171.6</v>
      </c>
      <c r="AB137" s="131">
        <v>3175.2</v>
      </c>
      <c r="AC137" s="112">
        <f>SQRT(AC135^2+AC136^2)</f>
        <v>42289.200612922439</v>
      </c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</row>
    <row r="138" spans="1:48" s="7" customFormat="1" ht="12.75" customHeight="1" x14ac:dyDescent="0.2">
      <c r="A138" s="5041"/>
      <c r="B138" s="5694"/>
      <c r="C138" s="1370" t="s">
        <v>339</v>
      </c>
      <c r="D138" s="5568" t="s">
        <v>108</v>
      </c>
      <c r="E138" s="3690">
        <v>133.80000000000001</v>
      </c>
      <c r="F138" s="3691">
        <v>133.80000000000001</v>
      </c>
      <c r="G138" s="3691">
        <v>136.19999999999999</v>
      </c>
      <c r="H138" s="3692">
        <v>133.80000000000001</v>
      </c>
      <c r="I138" s="3691">
        <v>137.4</v>
      </c>
      <c r="J138" s="3691">
        <v>135</v>
      </c>
      <c r="K138" s="3691">
        <v>145.80000000000001</v>
      </c>
      <c r="L138" s="3691">
        <v>147</v>
      </c>
      <c r="M138" s="3691">
        <v>142.19999999999999</v>
      </c>
      <c r="N138" s="3692">
        <v>139.80000000000001</v>
      </c>
      <c r="O138" s="3691">
        <v>146.4</v>
      </c>
      <c r="P138" s="3691">
        <v>143.4</v>
      </c>
      <c r="Q138" s="3691">
        <v>159</v>
      </c>
      <c r="R138" s="3691">
        <v>163.80000000000001</v>
      </c>
      <c r="S138" s="3691">
        <v>150</v>
      </c>
      <c r="T138" s="3691">
        <v>149.4</v>
      </c>
      <c r="U138" s="3691">
        <v>146.4</v>
      </c>
      <c r="V138" s="3694">
        <v>142.80000000000001</v>
      </c>
      <c r="W138" s="3691">
        <v>142.80000000000001</v>
      </c>
      <c r="X138" s="3691">
        <v>149.4</v>
      </c>
      <c r="Y138" s="3693">
        <v>150</v>
      </c>
      <c r="Z138" s="3691">
        <v>145.19999999999999</v>
      </c>
      <c r="AA138" s="3691">
        <v>295.2</v>
      </c>
      <c r="AB138" s="3695">
        <v>295.2</v>
      </c>
      <c r="AC138" s="318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</row>
    <row r="139" spans="1:48" s="7" customFormat="1" ht="12.75" customHeight="1" thickBot="1" x14ac:dyDescent="0.25">
      <c r="A139" s="5042"/>
      <c r="B139" s="5693"/>
      <c r="C139" s="1365" t="s">
        <v>312</v>
      </c>
      <c r="D139" s="5565" t="s">
        <v>109</v>
      </c>
      <c r="E139" s="5606">
        <v>0</v>
      </c>
      <c r="F139" s="5536">
        <v>0</v>
      </c>
      <c r="G139" s="5536">
        <v>0</v>
      </c>
      <c r="H139" s="5692">
        <v>0</v>
      </c>
      <c r="I139" s="5536">
        <v>0</v>
      </c>
      <c r="J139" s="5536">
        <v>0</v>
      </c>
      <c r="K139" s="5536">
        <v>0</v>
      </c>
      <c r="L139" s="5536">
        <v>0</v>
      </c>
      <c r="M139" s="5536">
        <v>0</v>
      </c>
      <c r="N139" s="5692">
        <v>0</v>
      </c>
      <c r="O139" s="5536">
        <v>0</v>
      </c>
      <c r="P139" s="5536">
        <v>0</v>
      </c>
      <c r="Q139" s="5536">
        <v>0</v>
      </c>
      <c r="R139" s="5536">
        <v>0</v>
      </c>
      <c r="S139" s="5536">
        <v>0</v>
      </c>
      <c r="T139" s="5536">
        <v>0</v>
      </c>
      <c r="U139" s="5536">
        <v>0</v>
      </c>
      <c r="V139" s="5538">
        <v>0</v>
      </c>
      <c r="W139" s="5536">
        <v>0</v>
      </c>
      <c r="X139" s="5536">
        <v>0</v>
      </c>
      <c r="Y139" s="5537">
        <v>0</v>
      </c>
      <c r="Z139" s="5536">
        <v>3.4542314335060447E-3</v>
      </c>
      <c r="AA139" s="5536">
        <v>0</v>
      </c>
      <c r="AB139" s="5605">
        <v>0</v>
      </c>
      <c r="AC139" s="5589">
        <f>AC136/AC135</f>
        <v>1.7025623563463014E-4</v>
      </c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</row>
    <row r="140" spans="1:48" s="7" customFormat="1" ht="12.75" customHeight="1" x14ac:dyDescent="0.2">
      <c r="A140" s="5040" t="s">
        <v>172</v>
      </c>
      <c r="B140" s="5691" t="s">
        <v>189</v>
      </c>
      <c r="C140" s="1369" t="s">
        <v>645</v>
      </c>
      <c r="D140" s="5579" t="s">
        <v>106</v>
      </c>
      <c r="E140" s="4035">
        <v>3243.6</v>
      </c>
      <c r="F140" s="4036">
        <v>3180.6</v>
      </c>
      <c r="G140" s="4036">
        <v>3211.2</v>
      </c>
      <c r="H140" s="4037">
        <v>3236.4</v>
      </c>
      <c r="I140" s="4036">
        <v>3261.6</v>
      </c>
      <c r="J140" s="4036">
        <v>3261.6</v>
      </c>
      <c r="K140" s="4036">
        <v>3250.8</v>
      </c>
      <c r="L140" s="4036">
        <v>3168</v>
      </c>
      <c r="M140" s="4036">
        <v>3225.6</v>
      </c>
      <c r="N140" s="4037">
        <v>3276</v>
      </c>
      <c r="O140" s="4036">
        <v>3254.4</v>
      </c>
      <c r="P140" s="4036">
        <v>3364.2</v>
      </c>
      <c r="Q140" s="4036">
        <v>3378.6</v>
      </c>
      <c r="R140" s="4036">
        <v>3313.8</v>
      </c>
      <c r="S140" s="4036">
        <v>3252.6</v>
      </c>
      <c r="T140" s="4036">
        <v>3380.4</v>
      </c>
      <c r="U140" s="4036">
        <v>3330</v>
      </c>
      <c r="V140" s="4036">
        <v>3312</v>
      </c>
      <c r="W140" s="4036">
        <v>3263.4</v>
      </c>
      <c r="X140" s="4036">
        <v>3202.2</v>
      </c>
      <c r="Y140" s="4038">
        <v>3204</v>
      </c>
      <c r="Z140" s="4036">
        <v>2844</v>
      </c>
      <c r="AA140" s="4036">
        <v>2070</v>
      </c>
      <c r="AB140" s="5690">
        <v>2102.4</v>
      </c>
      <c r="AC140" s="5651">
        <f>SUM(E140:AB140)</f>
        <v>75587.399999999994</v>
      </c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</row>
    <row r="141" spans="1:48" s="7" customFormat="1" ht="12.75" customHeight="1" x14ac:dyDescent="0.2">
      <c r="A141" s="5041"/>
      <c r="B141" s="5688"/>
      <c r="C141" s="1370" t="s">
        <v>645</v>
      </c>
      <c r="D141" s="5568" t="s">
        <v>107</v>
      </c>
      <c r="E141" s="4011">
        <v>257.39999999999998</v>
      </c>
      <c r="F141" s="4012">
        <v>199.8</v>
      </c>
      <c r="G141" s="4012">
        <v>228.6</v>
      </c>
      <c r="H141" s="4033">
        <v>252</v>
      </c>
      <c r="I141" s="4012">
        <v>248.4</v>
      </c>
      <c r="J141" s="4012">
        <v>169.2</v>
      </c>
      <c r="K141" s="4012">
        <v>149.4</v>
      </c>
      <c r="L141" s="4012">
        <v>81</v>
      </c>
      <c r="M141" s="4012">
        <v>109.8</v>
      </c>
      <c r="N141" s="4033">
        <v>147.6</v>
      </c>
      <c r="O141" s="4012">
        <v>117</v>
      </c>
      <c r="P141" s="4012">
        <v>214.2</v>
      </c>
      <c r="Q141" s="4012">
        <v>216</v>
      </c>
      <c r="R141" s="4012">
        <v>154.80000000000001</v>
      </c>
      <c r="S141" s="4012">
        <v>68.400000000000006</v>
      </c>
      <c r="T141" s="4012">
        <v>120.6</v>
      </c>
      <c r="U141" s="4012">
        <v>50.4</v>
      </c>
      <c r="V141" s="4012">
        <v>28.8</v>
      </c>
      <c r="W141" s="4012">
        <v>34.200000000000003</v>
      </c>
      <c r="X141" s="4012">
        <v>25.2</v>
      </c>
      <c r="Y141" s="3437">
        <v>14.4</v>
      </c>
      <c r="Z141" s="4012">
        <v>104.4</v>
      </c>
      <c r="AA141" s="4012">
        <v>318.60000000000002</v>
      </c>
      <c r="AB141" s="5689">
        <v>358.2</v>
      </c>
      <c r="AC141" s="5644">
        <f>SUM(E141:AB141)</f>
        <v>3668.4</v>
      </c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</row>
    <row r="142" spans="1:48" s="7" customFormat="1" ht="12.75" customHeight="1" x14ac:dyDescent="0.2">
      <c r="A142" s="5041"/>
      <c r="B142" s="5688"/>
      <c r="C142" s="1370" t="s">
        <v>312</v>
      </c>
      <c r="D142" s="129" t="s">
        <v>337</v>
      </c>
      <c r="E142" s="130">
        <v>3253.7971233621802</v>
      </c>
      <c r="F142" s="110">
        <v>3186.8693729112902</v>
      </c>
      <c r="G142" s="110">
        <v>3219.3265444810036</v>
      </c>
      <c r="H142" s="117">
        <v>3246.1960754088777</v>
      </c>
      <c r="I142" s="110">
        <v>3271.0452641319407</v>
      </c>
      <c r="J142" s="110">
        <v>3265.9857929880832</v>
      </c>
      <c r="K142" s="110">
        <v>3254.2312456246868</v>
      </c>
      <c r="L142" s="110">
        <v>3169.0353421822233</v>
      </c>
      <c r="M142" s="110">
        <v>3227.4682647548989</v>
      </c>
      <c r="N142" s="117">
        <v>3279.3233692333547</v>
      </c>
      <c r="O142" s="110">
        <v>3256.5024735135703</v>
      </c>
      <c r="P142" s="110">
        <v>3371.0122040716492</v>
      </c>
      <c r="Q142" s="110">
        <v>3385.4975941506736</v>
      </c>
      <c r="R142" s="110">
        <v>3317.4136733304758</v>
      </c>
      <c r="S142" s="110">
        <v>3253.3191236028474</v>
      </c>
      <c r="T142" s="110">
        <v>3382.5505938566534</v>
      </c>
      <c r="U142" s="110">
        <v>3330.3813835655519</v>
      </c>
      <c r="V142" s="110">
        <v>3312.1252150243354</v>
      </c>
      <c r="W142" s="110">
        <v>3263.5792008161839</v>
      </c>
      <c r="X142" s="110">
        <v>3202.29915529452</v>
      </c>
      <c r="Y142" s="1164">
        <v>3204.0323593871517</v>
      </c>
      <c r="Z142" s="110">
        <v>2845.9155574261158</v>
      </c>
      <c r="AA142" s="110">
        <v>2094.3748375111845</v>
      </c>
      <c r="AB142" s="111">
        <v>2132.6961808940346</v>
      </c>
      <c r="AC142" s="112">
        <f>SQRT(AC140^2+AC141^2)</f>
        <v>75676.364852706814</v>
      </c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</row>
    <row r="143" spans="1:48" s="7" customFormat="1" ht="12.75" customHeight="1" x14ac:dyDescent="0.2">
      <c r="A143" s="5041"/>
      <c r="B143" s="5688"/>
      <c r="C143" s="1370" t="s">
        <v>339</v>
      </c>
      <c r="D143" s="5568" t="s">
        <v>108</v>
      </c>
      <c r="E143" s="3631">
        <v>291.60000000000002</v>
      </c>
      <c r="F143" s="3632">
        <v>291.60000000000002</v>
      </c>
      <c r="G143" s="3632">
        <v>288</v>
      </c>
      <c r="H143" s="3696">
        <v>291.60000000000002</v>
      </c>
      <c r="I143" s="3632">
        <v>291</v>
      </c>
      <c r="J143" s="3632">
        <v>295.2</v>
      </c>
      <c r="K143" s="3632">
        <v>301.8</v>
      </c>
      <c r="L143" s="3632">
        <v>291.60000000000002</v>
      </c>
      <c r="M143" s="3632">
        <v>291.60000000000002</v>
      </c>
      <c r="N143" s="3696">
        <v>298.2</v>
      </c>
      <c r="O143" s="3632">
        <v>295.2</v>
      </c>
      <c r="P143" s="3632">
        <v>303.60000000000002</v>
      </c>
      <c r="Q143" s="3632">
        <v>309.60000000000002</v>
      </c>
      <c r="R143" s="3632">
        <v>304.2</v>
      </c>
      <c r="S143" s="3632">
        <v>293.39999999999998</v>
      </c>
      <c r="T143" s="3632">
        <v>301.8</v>
      </c>
      <c r="U143" s="3632">
        <v>313.8</v>
      </c>
      <c r="V143" s="3632">
        <v>294.60000000000002</v>
      </c>
      <c r="W143" s="3632">
        <v>303</v>
      </c>
      <c r="X143" s="3632">
        <v>288</v>
      </c>
      <c r="Y143" s="3634">
        <v>293.39999999999998</v>
      </c>
      <c r="Z143" s="3632">
        <v>286.2</v>
      </c>
      <c r="AA143" s="3632">
        <v>193.8</v>
      </c>
      <c r="AB143" s="3635">
        <v>189.6</v>
      </c>
      <c r="AC143" s="5687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</row>
    <row r="144" spans="1:48" s="7" customFormat="1" ht="12.75" customHeight="1" thickBot="1" x14ac:dyDescent="0.25">
      <c r="A144" s="5042"/>
      <c r="B144" s="5686"/>
      <c r="C144" s="1365" t="s">
        <v>312</v>
      </c>
      <c r="D144" s="5565" t="s">
        <v>109</v>
      </c>
      <c r="E144" s="5685">
        <v>7.9356270810210877E-2</v>
      </c>
      <c r="F144" s="5660">
        <v>6.2818336162988125E-2</v>
      </c>
      <c r="G144" s="5660">
        <v>7.1188340807174885E-2</v>
      </c>
      <c r="H144" s="5684">
        <v>7.7864293659621803E-2</v>
      </c>
      <c r="I144" s="5660">
        <v>7.6158940397350994E-2</v>
      </c>
      <c r="J144" s="5660">
        <v>5.1876379690949229E-2</v>
      </c>
      <c r="K144" s="5660">
        <v>4.5957918050941307E-2</v>
      </c>
      <c r="L144" s="5660">
        <v>2.556818181818182E-2</v>
      </c>
      <c r="M144" s="5660">
        <v>3.4040178571428568E-2</v>
      </c>
      <c r="N144" s="5684">
        <v>4.5054945054945054E-2</v>
      </c>
      <c r="O144" s="5660">
        <v>3.5951327433628319E-2</v>
      </c>
      <c r="P144" s="5660">
        <v>6.3670411985018729E-2</v>
      </c>
      <c r="Q144" s="5660">
        <v>6.3931806073521585E-2</v>
      </c>
      <c r="R144" s="5660">
        <v>4.6713742531233025E-2</v>
      </c>
      <c r="S144" s="5660">
        <v>2.1029330381848371E-2</v>
      </c>
      <c r="T144" s="5660">
        <v>3.5676251331203404E-2</v>
      </c>
      <c r="U144" s="5660">
        <v>1.5135135135135135E-2</v>
      </c>
      <c r="V144" s="5660">
        <v>8.6956521739130436E-3</v>
      </c>
      <c r="W144" s="5660">
        <v>1.0479867622724766E-2</v>
      </c>
      <c r="X144" s="5660">
        <v>7.8695896571107371E-3</v>
      </c>
      <c r="Y144" s="5563">
        <v>4.4943820224719105E-3</v>
      </c>
      <c r="Z144" s="5660">
        <v>3.6708860759493672E-2</v>
      </c>
      <c r="AA144" s="5660">
        <v>0.15391304347826087</v>
      </c>
      <c r="AB144" s="5683">
        <v>0.17037671232876711</v>
      </c>
      <c r="AC144" s="5560">
        <f>AC141/AC140</f>
        <v>4.853189817350511E-2</v>
      </c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</row>
    <row r="145" spans="1:48" s="75" customFormat="1" ht="12.75" customHeight="1" x14ac:dyDescent="0.2">
      <c r="A145" s="5682" t="s">
        <v>287</v>
      </c>
      <c r="B145" s="5681"/>
      <c r="C145" s="1622" t="s">
        <v>312</v>
      </c>
      <c r="D145" s="5680"/>
      <c r="E145" s="1623">
        <f>E125+E130+E135+E140</f>
        <v>27874.6</v>
      </c>
      <c r="F145" s="1624">
        <f>F125+F130+F135+F140</f>
        <v>27692.199999999997</v>
      </c>
      <c r="G145" s="1624">
        <f>G125+G130+G135+G140</f>
        <v>28085.200000000001</v>
      </c>
      <c r="H145" s="1624">
        <f>H125+H130+H135+H140</f>
        <v>28083</v>
      </c>
      <c r="I145" s="1624">
        <f>I125+I130+I135+I140</f>
        <v>27855.8</v>
      </c>
      <c r="J145" s="1624">
        <f>J125+J130+J135+J140</f>
        <v>27834.399999999998</v>
      </c>
      <c r="K145" s="1624">
        <f>K125+K130+K135+K140</f>
        <v>27971.599999999999</v>
      </c>
      <c r="L145" s="1624">
        <f>L125+L130+L135+L140</f>
        <v>27963.4</v>
      </c>
      <c r="M145" s="1624">
        <f>M125+M130+M135+M140</f>
        <v>28071.8</v>
      </c>
      <c r="N145" s="1624">
        <f>N125+N130+N135+N140</f>
        <v>28606.400000000001</v>
      </c>
      <c r="O145" s="1624">
        <f>O125+O130+O135+O140</f>
        <v>30435.800000000003</v>
      </c>
      <c r="P145" s="1624">
        <f>P125+P130+P135+P140</f>
        <v>31181.600000000002</v>
      </c>
      <c r="Q145" s="1624">
        <f>Q125+Q130+Q135+Q140</f>
        <v>30823.8</v>
      </c>
      <c r="R145" s="1624">
        <f>R125+R130+R135+R140</f>
        <v>30518.399999999998</v>
      </c>
      <c r="S145" s="1624">
        <f>S125+S130+S135+S140</f>
        <v>30836.799999999999</v>
      </c>
      <c r="T145" s="1624">
        <f>T125+T130+T135+T140</f>
        <v>31034.400000000001</v>
      </c>
      <c r="U145" s="1624">
        <f>U125+U130+U135+U140</f>
        <v>30789</v>
      </c>
      <c r="V145" s="1624">
        <f>V125+V130+V135+V140</f>
        <v>30849.8</v>
      </c>
      <c r="W145" s="1624">
        <f>W125+W130+W135+W140</f>
        <v>30999.4</v>
      </c>
      <c r="X145" s="1624">
        <f>X125+X130+X135+X140</f>
        <v>30603.600000000002</v>
      </c>
      <c r="Y145" s="1624">
        <f>Y125+Y130+Y135+Y140</f>
        <v>30596</v>
      </c>
      <c r="Z145" s="1624">
        <f>Z125+Z130+Z135+Z140</f>
        <v>30975.4</v>
      </c>
      <c r="AA145" s="1624">
        <f>AA125+AA130+AA135+AA140</f>
        <v>30987.599999999999</v>
      </c>
      <c r="AB145" s="1624">
        <f>AB125+AB130+AB135+AB140</f>
        <v>30778.600000000002</v>
      </c>
      <c r="AC145" s="5679">
        <f>AC125+AC130+AC135+AC140</f>
        <v>711448.6</v>
      </c>
      <c r="AD145" s="73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</row>
    <row r="146" spans="1:48" s="75" customFormat="1" ht="12.75" customHeight="1" x14ac:dyDescent="0.2">
      <c r="A146" s="5678" t="s">
        <v>307</v>
      </c>
      <c r="B146" s="5677"/>
      <c r="C146" s="1625" t="s">
        <v>312</v>
      </c>
      <c r="D146" s="5676"/>
      <c r="E146" s="1626">
        <f>E126+E131+E136+E141</f>
        <v>7831.4</v>
      </c>
      <c r="F146" s="1613">
        <f>F126+F131+F136+F141</f>
        <v>7787.8</v>
      </c>
      <c r="G146" s="1613">
        <f>G126+G131+G136+G141</f>
        <v>8103.6</v>
      </c>
      <c r="H146" s="1613">
        <f>H126+H131+H136+H141</f>
        <v>8085</v>
      </c>
      <c r="I146" s="1613">
        <f>I126+I131+I136+I141</f>
        <v>7759.4</v>
      </c>
      <c r="J146" s="1613">
        <f>J126+J131+J136+J141</f>
        <v>7225.2</v>
      </c>
      <c r="K146" s="1613">
        <f>K126+K131+K136+K141</f>
        <v>7261.4</v>
      </c>
      <c r="L146" s="1613">
        <f>L126+L131+L136+L141</f>
        <v>7277</v>
      </c>
      <c r="M146" s="1613">
        <f>M126+M131+M136+M141</f>
        <v>7347.8</v>
      </c>
      <c r="N146" s="1613">
        <f>N126+N131+N136+N141</f>
        <v>7196.6</v>
      </c>
      <c r="O146" s="1613">
        <f>O126+O131+O136+O141</f>
        <v>7593</v>
      </c>
      <c r="P146" s="1613">
        <f>P126+P131+P136+P141</f>
        <v>8082.2</v>
      </c>
      <c r="Q146" s="1613">
        <f>Q126+Q131+Q136+Q141</f>
        <v>7706</v>
      </c>
      <c r="R146" s="1613">
        <f>R126+R131+R136+R141</f>
        <v>7686.8</v>
      </c>
      <c r="S146" s="1613">
        <f>S126+S131+S136+S141</f>
        <v>7712.4</v>
      </c>
      <c r="T146" s="1613">
        <f>T126+T131+T136+T141</f>
        <v>7736.6</v>
      </c>
      <c r="U146" s="1613">
        <f>U126+U131+U136+U141</f>
        <v>7477.4</v>
      </c>
      <c r="V146" s="1613">
        <f>V126+V131+V136+V141</f>
        <v>7539.8</v>
      </c>
      <c r="W146" s="1613">
        <f>W126+W131+W136+W141</f>
        <v>7769.2</v>
      </c>
      <c r="X146" s="1613">
        <f>X126+X131+X136+X141</f>
        <v>7466.2</v>
      </c>
      <c r="Y146" s="1613">
        <f>Y126+Y131+Y136+Y141</f>
        <v>7490.4</v>
      </c>
      <c r="Z146" s="1613">
        <f>Z126+Z131+Z136+Z141</f>
        <v>7965.5999999999995</v>
      </c>
      <c r="AA146" s="1613">
        <f>AA126+AA131+AA136+AA141</f>
        <v>7843.6</v>
      </c>
      <c r="AB146" s="1613">
        <f>AB126+AB131+AB136+AB141</f>
        <v>7659.2</v>
      </c>
      <c r="AC146" s="1627">
        <f>AC126+AC131+AC136+AC141</f>
        <v>183603.6</v>
      </c>
      <c r="AD146" s="73"/>
      <c r="AE146" s="74"/>
      <c r="AF146" s="74"/>
      <c r="AG146" s="74"/>
      <c r="AH146" s="74"/>
      <c r="AI146" s="74"/>
      <c r="AJ146" s="74"/>
      <c r="AK146" s="74"/>
      <c r="AL146" s="74"/>
      <c r="AM146" s="74"/>
      <c r="AN146" s="74"/>
      <c r="AO146" s="74"/>
      <c r="AP146" s="74"/>
      <c r="AQ146" s="74"/>
      <c r="AR146" s="74"/>
      <c r="AS146" s="74"/>
      <c r="AT146" s="74"/>
      <c r="AU146" s="74"/>
      <c r="AV146" s="74"/>
    </row>
    <row r="147" spans="1:48" s="75" customFormat="1" ht="12.75" customHeight="1" thickBot="1" x14ac:dyDescent="0.25">
      <c r="A147" s="5675" t="s">
        <v>308</v>
      </c>
      <c r="B147" s="5674"/>
      <c r="C147" s="1628" t="s">
        <v>312</v>
      </c>
      <c r="D147" s="5673"/>
      <c r="E147" s="5672">
        <f>SQRT(E146*E146+E145*E145)</f>
        <v>28953.827918256335</v>
      </c>
      <c r="F147" s="5671">
        <f>SQRT(F146*F146+F145*F145)</f>
        <v>28766.434775272377</v>
      </c>
      <c r="G147" s="5671">
        <f>SQRT(G146*G146+G145*G145)</f>
        <v>29230.921846565157</v>
      </c>
      <c r="H147" s="5671">
        <f>SQRT(H146*H146+H145*H145)</f>
        <v>29223.65675270636</v>
      </c>
      <c r="I147" s="5671">
        <f>SQRT(I146*I146+I145*I145)</f>
        <v>28916.325527286484</v>
      </c>
      <c r="J147" s="5671">
        <f>SQRT(J146*J146+J145*J145)</f>
        <v>28756.86593493804</v>
      </c>
      <c r="K147" s="5671">
        <f>SQRT(K146*K146+K145*K145)</f>
        <v>28898.76012080795</v>
      </c>
      <c r="L147" s="5671">
        <f>SQRT(L146*L146+L145*L145)</f>
        <v>28894.748113800888</v>
      </c>
      <c r="M147" s="5671">
        <f>SQRT(M146*M146+M145*M145)</f>
        <v>29017.514023086129</v>
      </c>
      <c r="N147" s="5671">
        <f>SQRT(N146*N146+N145*N145)</f>
        <v>29497.748600867828</v>
      </c>
      <c r="O147" s="5671">
        <f>SQRT(O146*O146+O145*O145)</f>
        <v>31368.63992333745</v>
      </c>
      <c r="P147" s="5671">
        <f>SQRT(P146*P146+P145*P145)</f>
        <v>32212.018493102853</v>
      </c>
      <c r="Q147" s="5671">
        <f>SQRT(Q146*Q146+Q145*Q145)</f>
        <v>31772.457922546691</v>
      </c>
      <c r="R147" s="5671">
        <f>SQRT(R146*R146+R145*R145)</f>
        <v>31471.568642188777</v>
      </c>
      <c r="S147" s="5671">
        <f>SQRT(S146*S146+S145*S145)</f>
        <v>31786.622154610894</v>
      </c>
      <c r="T147" s="5671">
        <f>SQRT(T146*T146+T145*T145)</f>
        <v>31984.198644330612</v>
      </c>
      <c r="U147" s="5671">
        <f>SQRT(U146*U146+U145*U145)</f>
        <v>31683.971211955108</v>
      </c>
      <c r="V147" s="5671">
        <f>SQRT(V146*V146+V145*V145)</f>
        <v>31757.813905872048</v>
      </c>
      <c r="W147" s="5671">
        <f>SQRT(W146*W146+W145*W145)</f>
        <v>31958.148710461941</v>
      </c>
      <c r="X147" s="5671">
        <f>SQRT(X146*X146+X145*X145)</f>
        <v>31501.182127025011</v>
      </c>
      <c r="Y147" s="5671">
        <f>SQRT(Y146*Y146+Y145*Y145)</f>
        <v>31499.544570675938</v>
      </c>
      <c r="Z147" s="5671">
        <f>SQRT(Z146*Z146+Z145*Z145)</f>
        <v>31983.217294700047</v>
      </c>
      <c r="AA147" s="5671">
        <f>SQRT(AA146*AA146+AA145*AA145)</f>
        <v>31964.877830518919</v>
      </c>
      <c r="AB147" s="5671">
        <f>SQRT(AB146*AB146+AB145*AB145)</f>
        <v>31717.275459913013</v>
      </c>
      <c r="AC147" s="5670">
        <f>SQRT(AC146*AC146+AC145*AC145)</f>
        <v>734758.05022804614</v>
      </c>
      <c r="AD147" s="73"/>
      <c r="AE147" s="74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  <c r="AR147" s="74"/>
      <c r="AS147" s="74"/>
      <c r="AT147" s="74"/>
      <c r="AU147" s="74"/>
      <c r="AV147" s="74"/>
    </row>
    <row r="148" spans="1:48" s="8" customFormat="1" ht="12.75" customHeight="1" thickBot="1" x14ac:dyDescent="0.25">
      <c r="A148" s="95" t="s">
        <v>185</v>
      </c>
      <c r="B148" s="37"/>
      <c r="C148" s="69"/>
      <c r="D148" s="64"/>
      <c r="E148" s="126">
        <v>1</v>
      </c>
      <c r="F148" s="25">
        <v>2</v>
      </c>
      <c r="G148" s="25">
        <v>3</v>
      </c>
      <c r="H148" s="734">
        <v>4</v>
      </c>
      <c r="I148" s="25">
        <v>5</v>
      </c>
      <c r="J148" s="25">
        <v>6</v>
      </c>
      <c r="K148" s="25">
        <v>7</v>
      </c>
      <c r="L148" s="25">
        <v>8</v>
      </c>
      <c r="M148" s="25">
        <v>9</v>
      </c>
      <c r="N148" s="734">
        <v>10</v>
      </c>
      <c r="O148" s="25">
        <v>11</v>
      </c>
      <c r="P148" s="25">
        <v>12</v>
      </c>
      <c r="Q148" s="25">
        <v>13</v>
      </c>
      <c r="R148" s="25">
        <v>14</v>
      </c>
      <c r="S148" s="25">
        <v>15</v>
      </c>
      <c r="T148" s="25">
        <v>16</v>
      </c>
      <c r="U148" s="25">
        <v>17</v>
      </c>
      <c r="V148" s="734">
        <v>18</v>
      </c>
      <c r="W148" s="25">
        <v>19</v>
      </c>
      <c r="X148" s="25">
        <v>20</v>
      </c>
      <c r="Y148" s="25">
        <v>21</v>
      </c>
      <c r="Z148" s="25">
        <v>22</v>
      </c>
      <c r="AA148" s="25">
        <v>23</v>
      </c>
      <c r="AB148" s="25">
        <v>24</v>
      </c>
      <c r="AC148" s="96"/>
      <c r="AD148" s="7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</row>
    <row r="149" spans="1:48" s="8" customFormat="1" ht="12.75" customHeight="1" x14ac:dyDescent="0.2">
      <c r="A149" s="1634" t="s">
        <v>143</v>
      </c>
      <c r="B149" s="1635"/>
      <c r="C149" s="2698" t="s">
        <v>339</v>
      </c>
      <c r="D149" s="1636" t="s">
        <v>110</v>
      </c>
      <c r="E149" s="4103">
        <f>'[2]Промысловая ОИК'!C36</f>
        <v>38.299999999999997</v>
      </c>
      <c r="F149" s="4104">
        <f>'[2]Промысловая ОИК'!D36</f>
        <v>38.299999999999997</v>
      </c>
      <c r="G149" s="4104">
        <f>'[2]Промысловая ОИК'!E36</f>
        <v>38.299999999999997</v>
      </c>
      <c r="H149" s="4104">
        <f>'[2]Промысловая ОИК'!F36</f>
        <v>38.299999999999997</v>
      </c>
      <c r="I149" s="4104">
        <f>'[2]Промысловая ОИК'!G36</f>
        <v>38</v>
      </c>
      <c r="J149" s="4104">
        <f>'[2]Промысловая ОИК'!H36</f>
        <v>38.1</v>
      </c>
      <c r="K149" s="4104">
        <f>'[2]Промысловая ОИК'!I36</f>
        <v>38</v>
      </c>
      <c r="L149" s="4104">
        <f>'[2]Промысловая ОИК'!J36</f>
        <v>38</v>
      </c>
      <c r="M149" s="4104">
        <f>'[2]Промысловая ОИК'!K36</f>
        <v>38</v>
      </c>
      <c r="N149" s="4104">
        <f>'[2]Промысловая ОИК'!L36</f>
        <v>37.9</v>
      </c>
      <c r="O149" s="4104">
        <f>'[2]Промысловая ОИК'!M36</f>
        <v>38</v>
      </c>
      <c r="P149" s="4104">
        <f>'[2]Промысловая ОИК'!N36</f>
        <v>38</v>
      </c>
      <c r="Q149" s="4104">
        <f>'[2]Промысловая ОИК'!O36</f>
        <v>37.9</v>
      </c>
      <c r="R149" s="4104">
        <f>'[2]Промысловая ОИК'!P36</f>
        <v>38</v>
      </c>
      <c r="S149" s="4104">
        <f>'[2]Промысловая ОИК'!Q36</f>
        <v>37.9</v>
      </c>
      <c r="T149" s="4104">
        <f>'[2]Промысловая ОИК'!R36</f>
        <v>37.9</v>
      </c>
      <c r="U149" s="4104">
        <f>'[2]Промысловая ОИК'!S36</f>
        <v>37.9</v>
      </c>
      <c r="V149" s="4104">
        <f>'[2]Промысловая ОИК'!T36</f>
        <v>38</v>
      </c>
      <c r="W149" s="4104">
        <f>'[2]Промысловая ОИК'!U36</f>
        <v>37.9</v>
      </c>
      <c r="X149" s="4104">
        <f>'[2]Промысловая ОИК'!V36</f>
        <v>38</v>
      </c>
      <c r="Y149" s="4104">
        <f>'[2]Промысловая ОИК'!W36</f>
        <v>38</v>
      </c>
      <c r="Z149" s="4104">
        <f>'[2]Промысловая ОИК'!X36</f>
        <v>38.1</v>
      </c>
      <c r="AA149" s="4104">
        <f>'[2]Промысловая ОИК'!Y36</f>
        <v>38</v>
      </c>
      <c r="AB149" s="4104">
        <f>'[2]Промысловая ОИК'!Z36</f>
        <v>38.200000000000003</v>
      </c>
      <c r="AC149" s="5669"/>
      <c r="AD149" s="7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</row>
    <row r="150" spans="1:48" s="8" customFormat="1" ht="12.75" customHeight="1" thickBot="1" x14ac:dyDescent="0.25">
      <c r="A150" s="1259" t="s">
        <v>144</v>
      </c>
      <c r="B150" s="1637"/>
      <c r="C150" s="2699" t="s">
        <v>339</v>
      </c>
      <c r="D150" s="1638" t="s">
        <v>110</v>
      </c>
      <c r="E150" s="4105">
        <f>'[2]Промысловая ОИК'!C37</f>
        <v>37.799999999999997</v>
      </c>
      <c r="F150" s="4106">
        <f>'[2]Промысловая ОИК'!D37</f>
        <v>37.700000000000003</v>
      </c>
      <c r="G150" s="4106">
        <f>'[2]Промысловая ОИК'!E37</f>
        <v>37.700000000000003</v>
      </c>
      <c r="H150" s="4106">
        <f>'[2]Промысловая ОИК'!F37</f>
        <v>37.700000000000003</v>
      </c>
      <c r="I150" s="4106">
        <f>'[2]Промысловая ОИК'!G37</f>
        <v>37.4</v>
      </c>
      <c r="J150" s="4106">
        <f>'[2]Промысловая ОИК'!H37</f>
        <v>37.4</v>
      </c>
      <c r="K150" s="4106">
        <f>'[2]Промысловая ОИК'!I37</f>
        <v>37.299999999999997</v>
      </c>
      <c r="L150" s="4106">
        <f>'[2]Промысловая ОИК'!J37</f>
        <v>37.200000000000003</v>
      </c>
      <c r="M150" s="4106">
        <f>'[2]Промысловая ОИК'!K37</f>
        <v>37.299999999999997</v>
      </c>
      <c r="N150" s="4106">
        <f>'[2]Промысловая ОИК'!L37</f>
        <v>37.4</v>
      </c>
      <c r="O150" s="4106">
        <f>'[2]Промысловая ОИК'!M37</f>
        <v>37.4</v>
      </c>
      <c r="P150" s="4106">
        <f>'[2]Промысловая ОИК'!N37</f>
        <v>37.4</v>
      </c>
      <c r="Q150" s="4106">
        <f>'[2]Промысловая ОИК'!O37</f>
        <v>37.299999999999997</v>
      </c>
      <c r="R150" s="4106">
        <f>'[2]Промысловая ОИК'!P37</f>
        <v>37.299999999999997</v>
      </c>
      <c r="S150" s="4106">
        <f>'[2]Промысловая ОИК'!Q37</f>
        <v>37.299999999999997</v>
      </c>
      <c r="T150" s="4106">
        <f>'[2]Промысловая ОИК'!R37</f>
        <v>37.299999999999997</v>
      </c>
      <c r="U150" s="4106">
        <f>'[2]Промысловая ОИК'!S37</f>
        <v>37.299999999999997</v>
      </c>
      <c r="V150" s="4106">
        <f>'[2]Промысловая ОИК'!T37</f>
        <v>37.299999999999997</v>
      </c>
      <c r="W150" s="4106">
        <f>'[2]Промысловая ОИК'!U37</f>
        <v>37.4</v>
      </c>
      <c r="X150" s="4106">
        <f>'[2]Промысловая ОИК'!V37</f>
        <v>37.5</v>
      </c>
      <c r="Y150" s="4106">
        <f>'[2]Промысловая ОИК'!W37</f>
        <v>37.4</v>
      </c>
      <c r="Z150" s="4106">
        <f>'[2]Промысловая ОИК'!X37</f>
        <v>37.5</v>
      </c>
      <c r="AA150" s="4106">
        <f>'[2]Промысловая ОИК'!Y37</f>
        <v>37.4</v>
      </c>
      <c r="AB150" s="4106">
        <f>'[2]Промысловая ОИК'!Z37</f>
        <v>37.700000000000003</v>
      </c>
      <c r="AC150" s="5668"/>
      <c r="AD150" s="7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</row>
    <row r="151" spans="1:48" s="7" customFormat="1" ht="12.75" customHeight="1" x14ac:dyDescent="0.2">
      <c r="A151" s="5603" t="s">
        <v>145</v>
      </c>
      <c r="B151" s="5667" t="s">
        <v>49</v>
      </c>
      <c r="C151" s="1369" t="s">
        <v>644</v>
      </c>
      <c r="D151" s="5579" t="s">
        <v>106</v>
      </c>
      <c r="E151" s="4080">
        <v>3242.4</v>
      </c>
      <c r="F151" s="4081">
        <v>3238.2</v>
      </c>
      <c r="G151" s="4081">
        <v>3238.2</v>
      </c>
      <c r="H151" s="4038">
        <v>3229.8</v>
      </c>
      <c r="I151" s="4081">
        <v>3238.2</v>
      </c>
      <c r="J151" s="4081">
        <v>3234</v>
      </c>
      <c r="K151" s="4081">
        <v>3255</v>
      </c>
      <c r="L151" s="4081">
        <v>3267.6</v>
      </c>
      <c r="M151" s="4081">
        <v>3351.6</v>
      </c>
      <c r="N151" s="4038">
        <v>3099.6</v>
      </c>
      <c r="O151" s="4081">
        <v>3171</v>
      </c>
      <c r="P151" s="4081">
        <v>3376.8</v>
      </c>
      <c r="Q151" s="4081">
        <v>3120.6</v>
      </c>
      <c r="R151" s="4081">
        <v>3221.4</v>
      </c>
      <c r="S151" s="4081">
        <v>3397.8</v>
      </c>
      <c r="T151" s="4081">
        <v>3435.6</v>
      </c>
      <c r="U151" s="4081">
        <v>3410.4</v>
      </c>
      <c r="V151" s="4036">
        <v>3393.6</v>
      </c>
      <c r="W151" s="4081">
        <v>3330.6</v>
      </c>
      <c r="X151" s="4081">
        <v>3200.4</v>
      </c>
      <c r="Y151" s="4038">
        <v>3427.2</v>
      </c>
      <c r="Z151" s="4081">
        <v>3439.8</v>
      </c>
      <c r="AA151" s="4081">
        <v>2977.8</v>
      </c>
      <c r="AB151" s="4082">
        <v>2814</v>
      </c>
      <c r="AC151" s="5598">
        <f>SUM(E151:AB151)</f>
        <v>78111.600000000006</v>
      </c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</row>
    <row r="152" spans="1:48" s="7" customFormat="1" ht="12.75" customHeight="1" x14ac:dyDescent="0.2">
      <c r="A152" s="5592"/>
      <c r="B152" s="5665"/>
      <c r="C152" s="1370" t="s">
        <v>644</v>
      </c>
      <c r="D152" s="5568" t="s">
        <v>107</v>
      </c>
      <c r="E152" s="3434">
        <v>1440.6</v>
      </c>
      <c r="F152" s="3435">
        <v>1428</v>
      </c>
      <c r="G152" s="3435">
        <v>1440.6</v>
      </c>
      <c r="H152" s="3437">
        <v>1423.8</v>
      </c>
      <c r="I152" s="3435">
        <v>1436.4</v>
      </c>
      <c r="J152" s="3435">
        <v>1390.2</v>
      </c>
      <c r="K152" s="3435">
        <v>1394.4</v>
      </c>
      <c r="L152" s="3435">
        <v>1402.8</v>
      </c>
      <c r="M152" s="3435">
        <v>1470</v>
      </c>
      <c r="N152" s="3437">
        <v>1163.4000000000001</v>
      </c>
      <c r="O152" s="3435">
        <v>1218</v>
      </c>
      <c r="P152" s="3435">
        <v>1386</v>
      </c>
      <c r="Q152" s="3435">
        <v>1155</v>
      </c>
      <c r="R152" s="3435">
        <v>1281</v>
      </c>
      <c r="S152" s="3435">
        <v>1411.2</v>
      </c>
      <c r="T152" s="3435">
        <v>1444.8</v>
      </c>
      <c r="U152" s="3435">
        <v>1428</v>
      </c>
      <c r="V152" s="4012">
        <v>1386</v>
      </c>
      <c r="W152" s="3435">
        <v>1335.6</v>
      </c>
      <c r="X152" s="3435">
        <v>1247.4000000000001</v>
      </c>
      <c r="Y152" s="3437">
        <v>1444.8</v>
      </c>
      <c r="Z152" s="3435">
        <v>1449</v>
      </c>
      <c r="AA152" s="3435">
        <v>1138.2</v>
      </c>
      <c r="AB152" s="4034">
        <v>1050</v>
      </c>
      <c r="AC152" s="5593">
        <f>SUM(E152:AB152)</f>
        <v>32365.199999999997</v>
      </c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</row>
    <row r="153" spans="1:48" s="7" customFormat="1" ht="12.75" customHeight="1" x14ac:dyDescent="0.2">
      <c r="A153" s="5592"/>
      <c r="B153" s="5665"/>
      <c r="C153" s="1370" t="s">
        <v>312</v>
      </c>
      <c r="D153" s="129" t="s">
        <v>337</v>
      </c>
      <c r="E153" s="130">
        <v>3548.025665070646</v>
      </c>
      <c r="F153" s="110">
        <v>3539.0850851597224</v>
      </c>
      <c r="G153" s="110">
        <v>3544.187861838026</v>
      </c>
      <c r="H153" s="1164">
        <v>3529.7045882056477</v>
      </c>
      <c r="I153" s="110">
        <v>3542.4827734231822</v>
      </c>
      <c r="J153" s="110">
        <v>3520.1437527464695</v>
      </c>
      <c r="K153" s="110">
        <v>3541.0981855915829</v>
      </c>
      <c r="L153" s="110">
        <v>3555.9889763608662</v>
      </c>
      <c r="M153" s="110">
        <v>3659.7981583688461</v>
      </c>
      <c r="N153" s="1164">
        <v>3310.7430767125379</v>
      </c>
      <c r="O153" s="110">
        <v>3396.8757704690938</v>
      </c>
      <c r="P153" s="110">
        <v>3650.1745492510358</v>
      </c>
      <c r="Q153" s="110">
        <v>3327.4869436257745</v>
      </c>
      <c r="R153" s="110">
        <v>3466.7533745566616</v>
      </c>
      <c r="S153" s="110">
        <v>3679.202397259493</v>
      </c>
      <c r="T153" s="110">
        <v>3727.0356048742005</v>
      </c>
      <c r="U153" s="110">
        <v>3697.2979539117482</v>
      </c>
      <c r="V153" s="110">
        <v>3665.7218879778643</v>
      </c>
      <c r="W153" s="110">
        <v>3588.415210089267</v>
      </c>
      <c r="X153" s="110">
        <v>3434.9042082713167</v>
      </c>
      <c r="Y153" s="1164">
        <v>3719.2938684648188</v>
      </c>
      <c r="Z153" s="110">
        <v>3732.5360065242508</v>
      </c>
      <c r="AA153" s="110">
        <v>3187.9134367168758</v>
      </c>
      <c r="AB153" s="131">
        <v>3003.5139420352289</v>
      </c>
      <c r="AC153" s="132">
        <f>SQRT(AC151^2+AC152^2)</f>
        <v>84551.334854040018</v>
      </c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</row>
    <row r="154" spans="1:48" s="7" customFormat="1" ht="12.75" customHeight="1" x14ac:dyDescent="0.2">
      <c r="A154" s="5592"/>
      <c r="B154" s="5665"/>
      <c r="C154" s="1370" t="s">
        <v>339</v>
      </c>
      <c r="D154" s="5568" t="s">
        <v>108</v>
      </c>
      <c r="E154" s="3690">
        <v>53.3</v>
      </c>
      <c r="F154" s="3691">
        <v>54.6</v>
      </c>
      <c r="G154" s="3691">
        <v>54.7</v>
      </c>
      <c r="H154" s="3693">
        <v>53.8</v>
      </c>
      <c r="I154" s="3691">
        <v>54.6</v>
      </c>
      <c r="J154" s="3691">
        <v>54.6</v>
      </c>
      <c r="K154" s="3691">
        <v>55.4</v>
      </c>
      <c r="L154" s="3691">
        <v>56.4</v>
      </c>
      <c r="M154" s="3691">
        <v>56.4</v>
      </c>
      <c r="N154" s="3693">
        <v>50.8</v>
      </c>
      <c r="O154" s="3691">
        <v>57.1</v>
      </c>
      <c r="P154" s="3691">
        <v>56</v>
      </c>
      <c r="Q154" s="3691">
        <v>51.4</v>
      </c>
      <c r="R154" s="3691">
        <v>56.3</v>
      </c>
      <c r="S154" s="3691">
        <v>57.7</v>
      </c>
      <c r="T154" s="3691">
        <v>58.8</v>
      </c>
      <c r="U154" s="3691">
        <v>57.2</v>
      </c>
      <c r="V154" s="3694">
        <v>57.1</v>
      </c>
      <c r="W154" s="3691">
        <v>54.5</v>
      </c>
      <c r="X154" s="3691">
        <v>52.1</v>
      </c>
      <c r="Y154" s="3693">
        <v>57.2</v>
      </c>
      <c r="Z154" s="3691">
        <v>58.4</v>
      </c>
      <c r="AA154" s="3691">
        <v>46.3</v>
      </c>
      <c r="AB154" s="3695">
        <v>47</v>
      </c>
      <c r="AC154" s="5591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</row>
    <row r="155" spans="1:48" s="7" customFormat="1" ht="12.75" customHeight="1" thickBot="1" x14ac:dyDescent="0.25">
      <c r="A155" s="5590"/>
      <c r="B155" s="5666"/>
      <c r="C155" s="1365" t="s">
        <v>312</v>
      </c>
      <c r="D155" s="5613" t="s">
        <v>109</v>
      </c>
      <c r="E155" s="5606">
        <v>0.44430051813471499</v>
      </c>
      <c r="F155" s="5536">
        <v>0.44098573281452663</v>
      </c>
      <c r="G155" s="5536">
        <v>0.44487678339818415</v>
      </c>
      <c r="H155" s="5537">
        <v>0.44083224967490242</v>
      </c>
      <c r="I155" s="5536">
        <v>0.44357976653696501</v>
      </c>
      <c r="J155" s="5536">
        <v>0.4298701298701299</v>
      </c>
      <c r="K155" s="5536">
        <v>0.42838709677419357</v>
      </c>
      <c r="L155" s="5536">
        <v>0.42930591259640105</v>
      </c>
      <c r="M155" s="5536">
        <v>0.43859649122807021</v>
      </c>
      <c r="N155" s="5537">
        <v>0.37533875338753392</v>
      </c>
      <c r="O155" s="5536">
        <v>0.38410596026490068</v>
      </c>
      <c r="P155" s="5536">
        <v>0.41044776119402981</v>
      </c>
      <c r="Q155" s="5536">
        <v>0.37012113055181695</v>
      </c>
      <c r="R155" s="5536">
        <v>0.39765319426336376</v>
      </c>
      <c r="S155" s="5536">
        <v>0.415327564894932</v>
      </c>
      <c r="T155" s="5536">
        <v>0.42053789731051344</v>
      </c>
      <c r="U155" s="5536">
        <v>0.41871921182266009</v>
      </c>
      <c r="V155" s="5538">
        <v>0.408415841584158</v>
      </c>
      <c r="W155" s="5536">
        <v>0.40100882723833542</v>
      </c>
      <c r="X155" s="5536">
        <v>0.38976377952755908</v>
      </c>
      <c r="Y155" s="5537">
        <v>0.42156862745098039</v>
      </c>
      <c r="Z155" s="5536">
        <v>0.42124542124542125</v>
      </c>
      <c r="AA155" s="5536">
        <v>0.38222849083215799</v>
      </c>
      <c r="AB155" s="5605">
        <v>0.37313432835820898</v>
      </c>
      <c r="AC155" s="5589">
        <f>AC152/AC151</f>
        <v>0.41434562856221091</v>
      </c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</row>
    <row r="156" spans="1:48" s="7" customFormat="1" ht="12.75" customHeight="1" x14ac:dyDescent="0.2">
      <c r="A156" s="5603" t="s">
        <v>146</v>
      </c>
      <c r="B156" s="5667" t="s">
        <v>13</v>
      </c>
      <c r="C156" s="1369" t="s">
        <v>644</v>
      </c>
      <c r="D156" s="5579" t="s">
        <v>106</v>
      </c>
      <c r="E156" s="4080">
        <v>3952.2</v>
      </c>
      <c r="F156" s="4081">
        <v>3952.2</v>
      </c>
      <c r="G156" s="4081">
        <v>4128.6000000000004</v>
      </c>
      <c r="H156" s="4038">
        <v>4103.3999999999996</v>
      </c>
      <c r="I156" s="4081">
        <v>4061.4</v>
      </c>
      <c r="J156" s="4081">
        <v>4044.6</v>
      </c>
      <c r="K156" s="4081">
        <v>4044.6</v>
      </c>
      <c r="L156" s="4081">
        <v>3994.2</v>
      </c>
      <c r="M156" s="4081">
        <v>4023.6</v>
      </c>
      <c r="N156" s="4038">
        <v>5959.8</v>
      </c>
      <c r="O156" s="4081">
        <v>6056.4</v>
      </c>
      <c r="P156" s="4081">
        <v>6048</v>
      </c>
      <c r="Q156" s="4081">
        <v>6010.2</v>
      </c>
      <c r="R156" s="4081">
        <v>5976.6</v>
      </c>
      <c r="S156" s="4081">
        <v>6018.6</v>
      </c>
      <c r="T156" s="4081">
        <v>5964</v>
      </c>
      <c r="U156" s="4081">
        <v>5875.8</v>
      </c>
      <c r="V156" s="4036">
        <v>5833.8</v>
      </c>
      <c r="W156" s="4081">
        <v>6031.2</v>
      </c>
      <c r="X156" s="4081">
        <v>6106.8</v>
      </c>
      <c r="Y156" s="4038">
        <v>6010.2</v>
      </c>
      <c r="Z156" s="4081">
        <v>5989.2</v>
      </c>
      <c r="AA156" s="4081">
        <v>6186.6</v>
      </c>
      <c r="AB156" s="4082">
        <v>6245.4</v>
      </c>
      <c r="AC156" s="5598">
        <f>SUM(E156:AB156)</f>
        <v>126617.40000000001</v>
      </c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</row>
    <row r="157" spans="1:48" s="7" customFormat="1" ht="12.75" customHeight="1" x14ac:dyDescent="0.2">
      <c r="A157" s="5592"/>
      <c r="B157" s="5665"/>
      <c r="C157" s="1370" t="s">
        <v>644</v>
      </c>
      <c r="D157" s="5568" t="s">
        <v>107</v>
      </c>
      <c r="E157" s="4083">
        <v>688.8</v>
      </c>
      <c r="F157" s="3498">
        <v>709.8</v>
      </c>
      <c r="G157" s="3498">
        <v>861</v>
      </c>
      <c r="H157" s="3497">
        <v>831.6</v>
      </c>
      <c r="I157" s="3498">
        <v>785.4</v>
      </c>
      <c r="J157" s="3498">
        <v>726.6</v>
      </c>
      <c r="K157" s="3498">
        <v>722.4</v>
      </c>
      <c r="L157" s="3498">
        <v>680.4</v>
      </c>
      <c r="M157" s="3498">
        <v>667.8</v>
      </c>
      <c r="N157" s="3497">
        <v>747.6</v>
      </c>
      <c r="O157" s="3498">
        <v>844.2</v>
      </c>
      <c r="P157" s="3498">
        <v>852.6</v>
      </c>
      <c r="Q157" s="3498">
        <v>814.8</v>
      </c>
      <c r="R157" s="3498">
        <v>819</v>
      </c>
      <c r="S157" s="3498">
        <v>802.2</v>
      </c>
      <c r="T157" s="3498">
        <v>739.2</v>
      </c>
      <c r="U157" s="3498">
        <v>714</v>
      </c>
      <c r="V157" s="3498">
        <v>714</v>
      </c>
      <c r="W157" s="3498">
        <v>848.4</v>
      </c>
      <c r="X157" s="3498">
        <v>865.2</v>
      </c>
      <c r="Y157" s="3497">
        <v>819</v>
      </c>
      <c r="Z157" s="3498">
        <v>827.4</v>
      </c>
      <c r="AA157" s="3498">
        <v>907.2</v>
      </c>
      <c r="AB157" s="4084">
        <v>919.8</v>
      </c>
      <c r="AC157" s="5593">
        <f>SUM(E157:AB157)</f>
        <v>18908.400000000001</v>
      </c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</row>
    <row r="158" spans="1:48" s="7" customFormat="1" ht="12.75" customHeight="1" x14ac:dyDescent="0.2">
      <c r="A158" s="5592"/>
      <c r="B158" s="5665"/>
      <c r="C158" s="1370" t="s">
        <v>312</v>
      </c>
      <c r="D158" s="129" t="s">
        <v>337</v>
      </c>
      <c r="E158" s="130">
        <v>4011.7739567428271</v>
      </c>
      <c r="F158" s="110">
        <v>4015.4328384372211</v>
      </c>
      <c r="G158" s="110">
        <v>4217.423260712636</v>
      </c>
      <c r="H158" s="1164">
        <v>4186.8186156077982</v>
      </c>
      <c r="I158" s="110">
        <v>4136.64394406867</v>
      </c>
      <c r="J158" s="110">
        <v>4109.3474810485422</v>
      </c>
      <c r="K158" s="110">
        <v>4108.6069317957399</v>
      </c>
      <c r="L158" s="110">
        <v>4051.7376272409347</v>
      </c>
      <c r="M158" s="110">
        <v>4078.6411707822494</v>
      </c>
      <c r="N158" s="1164">
        <v>6006.5066219891905</v>
      </c>
      <c r="O158" s="110">
        <v>6114.9533604108537</v>
      </c>
      <c r="P158" s="110">
        <v>6107.800812076307</v>
      </c>
      <c r="Q158" s="110">
        <v>6065.1795587599872</v>
      </c>
      <c r="R158" s="110">
        <v>6032.4546048851462</v>
      </c>
      <c r="S158" s="110">
        <v>6071.8259856487985</v>
      </c>
      <c r="T158" s="110">
        <v>6009.6349839237328</v>
      </c>
      <c r="U158" s="110">
        <v>5919.0220171916917</v>
      </c>
      <c r="V158" s="110">
        <v>5877.3308942069962</v>
      </c>
      <c r="W158" s="110">
        <v>6090.5792827940431</v>
      </c>
      <c r="X158" s="110">
        <v>6167.7854437391061</v>
      </c>
      <c r="Y158" s="1164">
        <v>6065.7452172012636</v>
      </c>
      <c r="Z158" s="110">
        <v>6046.0819875353991</v>
      </c>
      <c r="AA158" s="110">
        <v>6252.7619017518973</v>
      </c>
      <c r="AB158" s="131">
        <v>6312.7690596124294</v>
      </c>
      <c r="AC158" s="132">
        <f>SQRT(AC156^2+AC157^2)</f>
        <v>128021.45747225346</v>
      </c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</row>
    <row r="159" spans="1:48" s="7" customFormat="1" ht="12.75" customHeight="1" x14ac:dyDescent="0.2">
      <c r="A159" s="5592"/>
      <c r="B159" s="5665"/>
      <c r="C159" s="1370" t="s">
        <v>339</v>
      </c>
      <c r="D159" s="5568" t="s">
        <v>108</v>
      </c>
      <c r="E159" s="3690">
        <v>62.5</v>
      </c>
      <c r="F159" s="3691">
        <v>63.1</v>
      </c>
      <c r="G159" s="3691">
        <v>66.7</v>
      </c>
      <c r="H159" s="3693">
        <v>63.7</v>
      </c>
      <c r="I159" s="3691">
        <v>62.6</v>
      </c>
      <c r="J159" s="3691">
        <v>64</v>
      </c>
      <c r="K159" s="3691">
        <v>63.6</v>
      </c>
      <c r="L159" s="3691">
        <v>61.3</v>
      </c>
      <c r="M159" s="3691">
        <v>62.4</v>
      </c>
      <c r="N159" s="3693">
        <v>93.2</v>
      </c>
      <c r="O159" s="3691">
        <v>96</v>
      </c>
      <c r="P159" s="3691">
        <v>94.2</v>
      </c>
      <c r="Q159" s="3691">
        <v>93.6</v>
      </c>
      <c r="R159" s="3691">
        <v>94</v>
      </c>
      <c r="S159" s="3691">
        <v>94</v>
      </c>
      <c r="T159" s="3691">
        <v>92.8</v>
      </c>
      <c r="U159" s="3691">
        <v>89</v>
      </c>
      <c r="V159" s="3694">
        <v>91.8</v>
      </c>
      <c r="W159" s="3691">
        <v>96</v>
      </c>
      <c r="X159" s="3691">
        <v>94.6</v>
      </c>
      <c r="Y159" s="3693">
        <v>93.7</v>
      </c>
      <c r="Z159" s="3691">
        <v>94.6</v>
      </c>
      <c r="AA159" s="3691">
        <v>97.6</v>
      </c>
      <c r="AB159" s="3695">
        <v>97.1</v>
      </c>
      <c r="AC159" s="5591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</row>
    <row r="160" spans="1:48" s="7" customFormat="1" ht="12.75" customHeight="1" thickBot="1" x14ac:dyDescent="0.25">
      <c r="A160" s="5590"/>
      <c r="B160" s="5666"/>
      <c r="C160" s="1365" t="s">
        <v>312</v>
      </c>
      <c r="D160" s="5565" t="s">
        <v>109</v>
      </c>
      <c r="E160" s="5606">
        <v>0.17428267800212541</v>
      </c>
      <c r="F160" s="5536">
        <v>0.17959617428267799</v>
      </c>
      <c r="G160" s="5536">
        <v>0.20854526958290945</v>
      </c>
      <c r="H160" s="5537">
        <v>0.20266120777891508</v>
      </c>
      <c r="I160" s="5536">
        <v>0.1933815925542916</v>
      </c>
      <c r="J160" s="5536">
        <v>0.17964693665628245</v>
      </c>
      <c r="K160" s="5536">
        <v>0.1786085150571132</v>
      </c>
      <c r="L160" s="5536">
        <v>0.17034700315457413</v>
      </c>
      <c r="M160" s="5536">
        <v>0.16597077244258873</v>
      </c>
      <c r="N160" s="5537">
        <v>0.12544045102184637</v>
      </c>
      <c r="O160" s="5538">
        <v>0.13938973647711514</v>
      </c>
      <c r="P160" s="5536">
        <v>0.14097222222222222</v>
      </c>
      <c r="Q160" s="5536">
        <v>0.13556953179594688</v>
      </c>
      <c r="R160" s="5536">
        <v>0.13703443429374559</v>
      </c>
      <c r="S160" s="5536">
        <v>0.1332868108862526</v>
      </c>
      <c r="T160" s="5536">
        <v>0.12394366197183099</v>
      </c>
      <c r="U160" s="5536">
        <v>0.12151536812008577</v>
      </c>
      <c r="V160" s="5538">
        <v>0.12239020878329733</v>
      </c>
      <c r="W160" s="5538">
        <v>0.14066852367688024</v>
      </c>
      <c r="X160" s="5536">
        <v>0.14167812929848694</v>
      </c>
      <c r="Y160" s="5537">
        <v>0.13626834381551364</v>
      </c>
      <c r="Z160" s="5536">
        <v>0.13814866760168304</v>
      </c>
      <c r="AA160" s="5536">
        <v>0.14663951120162932</v>
      </c>
      <c r="AB160" s="5605">
        <v>0.1472763954270343</v>
      </c>
      <c r="AC160" s="5589">
        <f>AC157/AC156</f>
        <v>0.14933492553156202</v>
      </c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</row>
    <row r="161" spans="1:48" s="7" customFormat="1" ht="12.75" customHeight="1" x14ac:dyDescent="0.2">
      <c r="A161" s="5603" t="s">
        <v>142</v>
      </c>
      <c r="B161" s="5667" t="s">
        <v>48</v>
      </c>
      <c r="C161" s="1369" t="s">
        <v>644</v>
      </c>
      <c r="D161" s="5579" t="s">
        <v>106</v>
      </c>
      <c r="E161" s="4080">
        <v>2142</v>
      </c>
      <c r="F161" s="4081">
        <v>2112.6</v>
      </c>
      <c r="G161" s="4081">
        <v>2091.6</v>
      </c>
      <c r="H161" s="4038">
        <v>2100</v>
      </c>
      <c r="I161" s="4081">
        <v>2079</v>
      </c>
      <c r="J161" s="4081">
        <v>2011.8</v>
      </c>
      <c r="K161" s="4081">
        <v>2024.4</v>
      </c>
      <c r="L161" s="4081">
        <v>2142</v>
      </c>
      <c r="M161" s="4081">
        <v>2125.1999999999998</v>
      </c>
      <c r="N161" s="4038">
        <v>2028.6</v>
      </c>
      <c r="O161" s="4081">
        <v>2049.6</v>
      </c>
      <c r="P161" s="4081">
        <v>2066.4</v>
      </c>
      <c r="Q161" s="4081">
        <v>2007.6</v>
      </c>
      <c r="R161" s="4081">
        <v>2011.8</v>
      </c>
      <c r="S161" s="4081">
        <v>2087.4</v>
      </c>
      <c r="T161" s="4081">
        <v>2070.6</v>
      </c>
      <c r="U161" s="4081">
        <v>2053.8000000000002</v>
      </c>
      <c r="V161" s="4036">
        <v>2079</v>
      </c>
      <c r="W161" s="4081">
        <v>2121</v>
      </c>
      <c r="X161" s="4081">
        <v>2053.8000000000002</v>
      </c>
      <c r="Y161" s="4038">
        <v>2011.8</v>
      </c>
      <c r="Z161" s="4081">
        <v>2150.4</v>
      </c>
      <c r="AA161" s="4081">
        <v>2154.6</v>
      </c>
      <c r="AB161" s="4082">
        <v>2091.6</v>
      </c>
      <c r="AC161" s="5598">
        <f>SUM(E161:AB161)</f>
        <v>49866.600000000006</v>
      </c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</row>
    <row r="162" spans="1:48" s="7" customFormat="1" ht="12.75" customHeight="1" x14ac:dyDescent="0.2">
      <c r="A162" s="5592"/>
      <c r="B162" s="5665"/>
      <c r="C162" s="1370" t="s">
        <v>644</v>
      </c>
      <c r="D162" s="5568" t="s">
        <v>107</v>
      </c>
      <c r="E162" s="4083">
        <v>0</v>
      </c>
      <c r="F162" s="3498">
        <v>0</v>
      </c>
      <c r="G162" s="3498">
        <v>0</v>
      </c>
      <c r="H162" s="3497">
        <v>0</v>
      </c>
      <c r="I162" s="3498">
        <v>0</v>
      </c>
      <c r="J162" s="3498">
        <v>0</v>
      </c>
      <c r="K162" s="3498">
        <v>0</v>
      </c>
      <c r="L162" s="3498">
        <v>0</v>
      </c>
      <c r="M162" s="3498">
        <v>8.4</v>
      </c>
      <c r="N162" s="3497">
        <v>16.8</v>
      </c>
      <c r="O162" s="3498">
        <v>0</v>
      </c>
      <c r="P162" s="3498">
        <v>0</v>
      </c>
      <c r="Q162" s="3498">
        <v>0</v>
      </c>
      <c r="R162" s="3498">
        <v>0</v>
      </c>
      <c r="S162" s="3498">
        <v>0</v>
      </c>
      <c r="T162" s="3498">
        <v>0</v>
      </c>
      <c r="U162" s="3498">
        <v>0</v>
      </c>
      <c r="V162" s="3498">
        <v>0</v>
      </c>
      <c r="W162" s="3498">
        <v>0</v>
      </c>
      <c r="X162" s="3498">
        <v>0</v>
      </c>
      <c r="Y162" s="3497">
        <v>0</v>
      </c>
      <c r="Z162" s="3498">
        <v>0</v>
      </c>
      <c r="AA162" s="3498">
        <v>0</v>
      </c>
      <c r="AB162" s="4084">
        <v>0</v>
      </c>
      <c r="AC162" s="5593">
        <f>SUM(E162:AB162)</f>
        <v>25.200000000000003</v>
      </c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</row>
    <row r="163" spans="1:48" s="7" customFormat="1" ht="12.75" customHeight="1" x14ac:dyDescent="0.2">
      <c r="A163" s="5592"/>
      <c r="B163" s="5665"/>
      <c r="C163" s="1370" t="s">
        <v>312</v>
      </c>
      <c r="D163" s="129" t="s">
        <v>337</v>
      </c>
      <c r="E163" s="130">
        <v>2142</v>
      </c>
      <c r="F163" s="110">
        <v>2112.6</v>
      </c>
      <c r="G163" s="110">
        <v>2091.6</v>
      </c>
      <c r="H163" s="1164">
        <v>2100</v>
      </c>
      <c r="I163" s="110">
        <v>2079</v>
      </c>
      <c r="J163" s="110">
        <v>2011.8</v>
      </c>
      <c r="K163" s="110">
        <v>2024.4</v>
      </c>
      <c r="L163" s="110">
        <v>2142</v>
      </c>
      <c r="M163" s="110">
        <v>2125.2166007256765</v>
      </c>
      <c r="N163" s="1164">
        <v>2028.6695640246589</v>
      </c>
      <c r="O163" s="110">
        <v>2049.6</v>
      </c>
      <c r="P163" s="110">
        <v>2066.4</v>
      </c>
      <c r="Q163" s="110">
        <v>2007.6</v>
      </c>
      <c r="R163" s="110">
        <v>2011.8</v>
      </c>
      <c r="S163" s="110">
        <v>2087.4</v>
      </c>
      <c r="T163" s="110">
        <v>2070.6</v>
      </c>
      <c r="U163" s="110">
        <v>2053.8000000000002</v>
      </c>
      <c r="V163" s="110">
        <v>2079</v>
      </c>
      <c r="W163" s="110">
        <v>2121</v>
      </c>
      <c r="X163" s="110">
        <v>2053.8000000000002</v>
      </c>
      <c r="Y163" s="1164">
        <v>2011.8</v>
      </c>
      <c r="Z163" s="110">
        <v>2150.4</v>
      </c>
      <c r="AA163" s="110">
        <v>2154.6</v>
      </c>
      <c r="AB163" s="131">
        <v>2091.6</v>
      </c>
      <c r="AC163" s="132">
        <f>SQRT(AC161^2+AC162^2)</f>
        <v>49866.606367387787</v>
      </c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</row>
    <row r="164" spans="1:48" s="7" customFormat="1" ht="12.75" customHeight="1" x14ac:dyDescent="0.2">
      <c r="A164" s="5592"/>
      <c r="B164" s="5665"/>
      <c r="C164" s="1370" t="s">
        <v>339</v>
      </c>
      <c r="D164" s="5568" t="s">
        <v>108</v>
      </c>
      <c r="E164" s="3690">
        <v>31</v>
      </c>
      <c r="F164" s="3691">
        <v>31.2</v>
      </c>
      <c r="G164" s="3691">
        <v>30.7</v>
      </c>
      <c r="H164" s="3693">
        <v>30.7</v>
      </c>
      <c r="I164" s="3691">
        <v>30.7</v>
      </c>
      <c r="J164" s="3691">
        <v>30.6</v>
      </c>
      <c r="K164" s="3691">
        <v>31.7</v>
      </c>
      <c r="L164" s="3691">
        <v>33.6</v>
      </c>
      <c r="M164" s="3691">
        <v>31.8</v>
      </c>
      <c r="N164" s="3693">
        <v>31.1</v>
      </c>
      <c r="O164" s="3691">
        <v>31</v>
      </c>
      <c r="P164" s="3691">
        <v>31.6</v>
      </c>
      <c r="Q164" s="3691">
        <v>31.1</v>
      </c>
      <c r="R164" s="3691">
        <v>32.200000000000003</v>
      </c>
      <c r="S164" s="3691">
        <v>31.1</v>
      </c>
      <c r="T164" s="3691">
        <v>31</v>
      </c>
      <c r="U164" s="3691">
        <v>30.7</v>
      </c>
      <c r="V164" s="3694">
        <v>31.7</v>
      </c>
      <c r="W164" s="3691">
        <v>31</v>
      </c>
      <c r="X164" s="3691">
        <v>30.4</v>
      </c>
      <c r="Y164" s="3693">
        <v>30.7</v>
      </c>
      <c r="Z164" s="3691">
        <v>33.6</v>
      </c>
      <c r="AA164" s="3691">
        <v>32.299999999999997</v>
      </c>
      <c r="AB164" s="3695">
        <v>30.7</v>
      </c>
      <c r="AC164" s="133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</row>
    <row r="165" spans="1:48" s="7" customFormat="1" ht="12.75" customHeight="1" thickBot="1" x14ac:dyDescent="0.25">
      <c r="A165" s="5590"/>
      <c r="B165" s="5666"/>
      <c r="C165" s="1365" t="s">
        <v>312</v>
      </c>
      <c r="D165" s="5565" t="s">
        <v>109</v>
      </c>
      <c r="E165" s="5606">
        <v>0</v>
      </c>
      <c r="F165" s="5536">
        <v>0</v>
      </c>
      <c r="G165" s="5536">
        <v>0</v>
      </c>
      <c r="H165" s="5537">
        <v>0</v>
      </c>
      <c r="I165" s="5538">
        <v>0</v>
      </c>
      <c r="J165" s="5536">
        <v>0</v>
      </c>
      <c r="K165" s="5536">
        <v>0</v>
      </c>
      <c r="L165" s="5536">
        <v>0</v>
      </c>
      <c r="M165" s="5536">
        <v>3.9525691699604749E-3</v>
      </c>
      <c r="N165" s="5537">
        <v>8.2815734989648039E-3</v>
      </c>
      <c r="O165" s="5538">
        <v>0</v>
      </c>
      <c r="P165" s="5536">
        <v>0</v>
      </c>
      <c r="Q165" s="5536">
        <v>0</v>
      </c>
      <c r="R165" s="5536">
        <v>0</v>
      </c>
      <c r="S165" s="5536">
        <v>0</v>
      </c>
      <c r="T165" s="5536">
        <v>0</v>
      </c>
      <c r="U165" s="5536">
        <v>0</v>
      </c>
      <c r="V165" s="5538">
        <v>0</v>
      </c>
      <c r="W165" s="5538">
        <v>0</v>
      </c>
      <c r="X165" s="5536">
        <v>0</v>
      </c>
      <c r="Y165" s="5537">
        <v>0</v>
      </c>
      <c r="Z165" s="5536">
        <v>0</v>
      </c>
      <c r="AA165" s="5536">
        <v>0</v>
      </c>
      <c r="AB165" s="5605">
        <v>0</v>
      </c>
      <c r="AC165" s="5589">
        <f>AC162/AC161</f>
        <v>5.0534826918217804E-4</v>
      </c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</row>
    <row r="166" spans="1:48" s="7" customFormat="1" ht="12.75" customHeight="1" x14ac:dyDescent="0.2">
      <c r="A166" s="5603" t="s">
        <v>117</v>
      </c>
      <c r="B166" s="5667" t="s">
        <v>273</v>
      </c>
      <c r="C166" s="1369" t="s">
        <v>644</v>
      </c>
      <c r="D166" s="5579" t="s">
        <v>106</v>
      </c>
      <c r="E166" s="4080">
        <v>5800.2</v>
      </c>
      <c r="F166" s="4081">
        <v>5779.2</v>
      </c>
      <c r="G166" s="4081">
        <v>6048</v>
      </c>
      <c r="H166" s="4038">
        <v>6064.8</v>
      </c>
      <c r="I166" s="4081">
        <v>5817</v>
      </c>
      <c r="J166" s="4081">
        <v>5871.6</v>
      </c>
      <c r="K166" s="4081">
        <v>5913.6</v>
      </c>
      <c r="L166" s="4081">
        <v>6018.6</v>
      </c>
      <c r="M166" s="4081">
        <v>5972.4</v>
      </c>
      <c r="N166" s="4038">
        <v>4435.2</v>
      </c>
      <c r="O166" s="4081">
        <v>5833.8</v>
      </c>
      <c r="P166" s="4081">
        <v>6144.6</v>
      </c>
      <c r="Q166" s="4081">
        <v>6195</v>
      </c>
      <c r="R166" s="4081">
        <v>6102.6</v>
      </c>
      <c r="S166" s="4081">
        <v>6039.6</v>
      </c>
      <c r="T166" s="4081">
        <v>6043.8</v>
      </c>
      <c r="U166" s="4081">
        <v>6102.6</v>
      </c>
      <c r="V166" s="4036">
        <v>6186.6</v>
      </c>
      <c r="W166" s="4081">
        <v>6216</v>
      </c>
      <c r="X166" s="4081">
        <v>6048</v>
      </c>
      <c r="Y166" s="4038">
        <v>6039.6</v>
      </c>
      <c r="Z166" s="4081">
        <v>6115.2</v>
      </c>
      <c r="AA166" s="4081">
        <v>5951.4</v>
      </c>
      <c r="AB166" s="4082">
        <v>5901</v>
      </c>
      <c r="AC166" s="5598">
        <f>SUM(E166:AB166)</f>
        <v>142640.40000000002</v>
      </c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</row>
    <row r="167" spans="1:48" s="7" customFormat="1" ht="12.75" customHeight="1" x14ac:dyDescent="0.2">
      <c r="A167" s="5592"/>
      <c r="B167" s="5665"/>
      <c r="C167" s="1370" t="s">
        <v>644</v>
      </c>
      <c r="D167" s="5568" t="s">
        <v>107</v>
      </c>
      <c r="E167" s="4083">
        <v>2053.8000000000002</v>
      </c>
      <c r="F167" s="3498">
        <v>2058</v>
      </c>
      <c r="G167" s="3498">
        <v>2259.6</v>
      </c>
      <c r="H167" s="3497">
        <v>2284.8000000000002</v>
      </c>
      <c r="I167" s="3498">
        <v>2007.6</v>
      </c>
      <c r="J167" s="3498">
        <v>1902.6</v>
      </c>
      <c r="K167" s="3498">
        <v>1944.6</v>
      </c>
      <c r="L167" s="3498">
        <v>2049.6</v>
      </c>
      <c r="M167" s="3498">
        <v>2045.4</v>
      </c>
      <c r="N167" s="3497">
        <v>1864.8</v>
      </c>
      <c r="O167" s="3498">
        <v>2045.4</v>
      </c>
      <c r="P167" s="3498">
        <v>2112.6</v>
      </c>
      <c r="Q167" s="3498">
        <v>2171.4</v>
      </c>
      <c r="R167" s="3498">
        <v>2100</v>
      </c>
      <c r="S167" s="3498">
        <v>2007.6</v>
      </c>
      <c r="T167" s="3498">
        <v>1953</v>
      </c>
      <c r="U167" s="3498">
        <v>1982.4</v>
      </c>
      <c r="V167" s="3498">
        <v>2028.6</v>
      </c>
      <c r="W167" s="3498">
        <v>2163</v>
      </c>
      <c r="X167" s="3498">
        <v>2041.2</v>
      </c>
      <c r="Y167" s="3497">
        <v>2011.8</v>
      </c>
      <c r="Z167" s="3498">
        <v>2121</v>
      </c>
      <c r="AA167" s="3498">
        <v>1957.2</v>
      </c>
      <c r="AB167" s="4084">
        <v>1911</v>
      </c>
      <c r="AC167" s="5593">
        <f>SUM(E167:AB167)</f>
        <v>49077</v>
      </c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</row>
    <row r="168" spans="1:48" s="7" customFormat="1" ht="12.75" customHeight="1" x14ac:dyDescent="0.2">
      <c r="A168" s="5592"/>
      <c r="B168" s="5665"/>
      <c r="C168" s="1370" t="s">
        <v>312</v>
      </c>
      <c r="D168" s="129" t="s">
        <v>337</v>
      </c>
      <c r="E168" s="130">
        <v>6153.0817059421533</v>
      </c>
      <c r="F168" s="110">
        <v>6134.6977627263759</v>
      </c>
      <c r="G168" s="110">
        <v>6456.3221852692568</v>
      </c>
      <c r="H168" s="1164">
        <v>6480.903492569535</v>
      </c>
      <c r="I168" s="110">
        <v>6153.6937492858706</v>
      </c>
      <c r="J168" s="110">
        <v>6172.1611547334051</v>
      </c>
      <c r="K168" s="110">
        <v>6225.1212132776982</v>
      </c>
      <c r="L168" s="110">
        <v>6358.0190405502872</v>
      </c>
      <c r="M168" s="110">
        <v>6312.9409089583596</v>
      </c>
      <c r="N168" s="1164">
        <v>4811.2865306485328</v>
      </c>
      <c r="O168" s="110">
        <v>6181.9805564236458</v>
      </c>
      <c r="P168" s="110">
        <v>6497.6294077147859</v>
      </c>
      <c r="Q168" s="110">
        <v>6564.5261032309099</v>
      </c>
      <c r="R168" s="110">
        <v>6453.8148997317858</v>
      </c>
      <c r="S168" s="110">
        <v>6364.5287272507458</v>
      </c>
      <c r="T168" s="110">
        <v>6351.513791215446</v>
      </c>
      <c r="U168" s="110">
        <v>6416.512800579455</v>
      </c>
      <c r="V168" s="110">
        <v>6510.7017686267891</v>
      </c>
      <c r="W168" s="110">
        <v>6581.5822565702238</v>
      </c>
      <c r="X168" s="110">
        <v>6383.1654717702559</v>
      </c>
      <c r="Y168" s="1164">
        <v>6365.8548051302587</v>
      </c>
      <c r="Z168" s="110">
        <v>6472.581559161692</v>
      </c>
      <c r="AA168" s="110">
        <v>6264.9655864976621</v>
      </c>
      <c r="AB168" s="131">
        <v>6202.7189199576023</v>
      </c>
      <c r="AC168" s="132">
        <f>SQRT(AC166^2+AC167^2)</f>
        <v>150847.0604326117</v>
      </c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</row>
    <row r="169" spans="1:48" s="7" customFormat="1" ht="12.75" customHeight="1" x14ac:dyDescent="0.2">
      <c r="A169" s="5592"/>
      <c r="B169" s="5665"/>
      <c r="C169" s="1370" t="s">
        <v>339</v>
      </c>
      <c r="D169" s="5568" t="s">
        <v>108</v>
      </c>
      <c r="E169" s="3690">
        <v>94.9</v>
      </c>
      <c r="F169" s="3691">
        <v>94.8</v>
      </c>
      <c r="G169" s="3691">
        <v>102</v>
      </c>
      <c r="H169" s="3693">
        <v>97.9</v>
      </c>
      <c r="I169" s="3691">
        <v>93.6</v>
      </c>
      <c r="J169" s="3691">
        <v>94</v>
      </c>
      <c r="K169" s="3691">
        <v>95.8</v>
      </c>
      <c r="L169" s="3691">
        <v>100</v>
      </c>
      <c r="M169" s="3691">
        <v>94</v>
      </c>
      <c r="N169" s="3693">
        <v>74.400000000000006</v>
      </c>
      <c r="O169" s="3691">
        <v>97</v>
      </c>
      <c r="P169" s="3691">
        <v>100.7</v>
      </c>
      <c r="Q169" s="3691">
        <v>102.1</v>
      </c>
      <c r="R169" s="3691">
        <v>97.7</v>
      </c>
      <c r="S169" s="3691">
        <v>100.3</v>
      </c>
      <c r="T169" s="3691">
        <v>99.6</v>
      </c>
      <c r="U169" s="3691">
        <v>100.1</v>
      </c>
      <c r="V169" s="3694">
        <v>100.2</v>
      </c>
      <c r="W169" s="3691">
        <v>101.5</v>
      </c>
      <c r="X169" s="3691">
        <v>96.6</v>
      </c>
      <c r="Y169" s="3693">
        <v>99</v>
      </c>
      <c r="Z169" s="3691">
        <v>99.5</v>
      </c>
      <c r="AA169" s="3691">
        <v>94.7</v>
      </c>
      <c r="AB169" s="3695">
        <v>95.3</v>
      </c>
      <c r="AC169" s="5591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</row>
    <row r="170" spans="1:48" s="7" customFormat="1" ht="12.75" customHeight="1" thickBot="1" x14ac:dyDescent="0.25">
      <c r="A170" s="5590"/>
      <c r="B170" s="5666"/>
      <c r="C170" s="1365" t="s">
        <v>312</v>
      </c>
      <c r="D170" s="5565" t="s">
        <v>109</v>
      </c>
      <c r="E170" s="5606">
        <v>0.35409123823316441</v>
      </c>
      <c r="F170" s="5536">
        <v>0.35610465116279072</v>
      </c>
      <c r="G170" s="5536">
        <v>0.37361111111111112</v>
      </c>
      <c r="H170" s="5537">
        <v>0.37673130193905818</v>
      </c>
      <c r="I170" s="5538">
        <v>0.34512635379061368</v>
      </c>
      <c r="J170" s="5536">
        <v>0.32403433476394844</v>
      </c>
      <c r="K170" s="5536">
        <v>0.32883522727272724</v>
      </c>
      <c r="L170" s="5536">
        <v>0.34054431263084434</v>
      </c>
      <c r="M170" s="5536">
        <v>0.34247538677918427</v>
      </c>
      <c r="N170" s="5537">
        <v>0.42045454545454547</v>
      </c>
      <c r="O170" s="5538">
        <v>0.35061195104391651</v>
      </c>
      <c r="P170" s="5536">
        <v>0.34381408065618591</v>
      </c>
      <c r="Q170" s="5536">
        <v>0.35050847457627121</v>
      </c>
      <c r="R170" s="5536">
        <v>0.34411562284927733</v>
      </c>
      <c r="S170" s="5536">
        <v>0.33240611961057021</v>
      </c>
      <c r="T170" s="5536">
        <v>0.32314107018763027</v>
      </c>
      <c r="U170" s="5536">
        <v>0.32484514796971781</v>
      </c>
      <c r="V170" s="5538">
        <v>0.32790224032586557</v>
      </c>
      <c r="W170" s="5538">
        <v>0.34797297297297297</v>
      </c>
      <c r="X170" s="5536">
        <v>0.33750000000000002</v>
      </c>
      <c r="Y170" s="5537">
        <v>0.33310152990264252</v>
      </c>
      <c r="Z170" s="5536">
        <v>0.34684065934065933</v>
      </c>
      <c r="AA170" s="5536">
        <v>0.32886379675370503</v>
      </c>
      <c r="AB170" s="5605">
        <v>0.32384341637010677</v>
      </c>
      <c r="AC170" s="5589">
        <f>AC167/AC166</f>
        <v>0.34406100936340611</v>
      </c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</row>
    <row r="171" spans="1:48" s="7" customFormat="1" ht="12.75" customHeight="1" x14ac:dyDescent="0.2">
      <c r="A171" s="5603"/>
      <c r="B171" s="4898" t="s">
        <v>355</v>
      </c>
      <c r="C171" s="1369" t="s">
        <v>644</v>
      </c>
      <c r="D171" s="5579" t="s">
        <v>106</v>
      </c>
      <c r="E171" s="4085">
        <v>3414.6</v>
      </c>
      <c r="F171" s="3493">
        <v>3381</v>
      </c>
      <c r="G171" s="3493">
        <v>3339</v>
      </c>
      <c r="H171" s="3492">
        <v>3330.6</v>
      </c>
      <c r="I171" s="3493">
        <v>3389.4</v>
      </c>
      <c r="J171" s="3493">
        <v>3418.8</v>
      </c>
      <c r="K171" s="3493">
        <v>3397.8</v>
      </c>
      <c r="L171" s="3493">
        <v>3343.2</v>
      </c>
      <c r="M171" s="3493">
        <v>3435.6</v>
      </c>
      <c r="N171" s="3492">
        <v>3549</v>
      </c>
      <c r="O171" s="3493">
        <v>3561.6</v>
      </c>
      <c r="P171" s="3493">
        <v>3595.2</v>
      </c>
      <c r="Q171" s="3493">
        <v>3570</v>
      </c>
      <c r="R171" s="3493">
        <v>3511.2</v>
      </c>
      <c r="S171" s="3493">
        <v>3544.8</v>
      </c>
      <c r="T171" s="3493">
        <v>3528</v>
      </c>
      <c r="U171" s="3493">
        <v>3633</v>
      </c>
      <c r="V171" s="3493">
        <v>3838.8</v>
      </c>
      <c r="W171" s="3493">
        <v>3872.4</v>
      </c>
      <c r="X171" s="3493">
        <v>3876.6</v>
      </c>
      <c r="Y171" s="3492">
        <v>3784.2</v>
      </c>
      <c r="Z171" s="3493">
        <v>3801</v>
      </c>
      <c r="AA171" s="3493">
        <v>3847.2</v>
      </c>
      <c r="AB171" s="4086">
        <v>3843</v>
      </c>
      <c r="AC171" s="3185">
        <f>SUM(E171:AB171)</f>
        <v>85806</v>
      </c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</row>
    <row r="172" spans="1:48" s="7" customFormat="1" ht="12.75" customHeight="1" x14ac:dyDescent="0.2">
      <c r="A172" s="5592"/>
      <c r="B172" s="5665"/>
      <c r="C172" s="1370" t="s">
        <v>644</v>
      </c>
      <c r="D172" s="5568" t="s">
        <v>107</v>
      </c>
      <c r="E172" s="4083">
        <v>1671.6</v>
      </c>
      <c r="F172" s="3498">
        <v>1663.2</v>
      </c>
      <c r="G172" s="3498">
        <v>1646.4</v>
      </c>
      <c r="H172" s="3497">
        <v>1638</v>
      </c>
      <c r="I172" s="3498">
        <v>1646.4</v>
      </c>
      <c r="J172" s="3498">
        <v>1612.8</v>
      </c>
      <c r="K172" s="3498">
        <v>1612.8</v>
      </c>
      <c r="L172" s="3498">
        <v>1583.4</v>
      </c>
      <c r="M172" s="3498">
        <v>1633.8</v>
      </c>
      <c r="N172" s="3497">
        <v>1705.2</v>
      </c>
      <c r="O172" s="3498">
        <v>1722</v>
      </c>
      <c r="P172" s="3498">
        <v>1755.6</v>
      </c>
      <c r="Q172" s="3498">
        <v>1747.2</v>
      </c>
      <c r="R172" s="3498">
        <v>1738.8</v>
      </c>
      <c r="S172" s="3498">
        <v>1722</v>
      </c>
      <c r="T172" s="3498">
        <v>1726.2</v>
      </c>
      <c r="U172" s="3498">
        <v>1755.6</v>
      </c>
      <c r="V172" s="3498">
        <v>1877.4</v>
      </c>
      <c r="W172" s="3498">
        <v>1894.2</v>
      </c>
      <c r="X172" s="3498">
        <v>1906.8</v>
      </c>
      <c r="Y172" s="3497">
        <v>1864.8</v>
      </c>
      <c r="Z172" s="3498">
        <v>1885.8</v>
      </c>
      <c r="AA172" s="3498">
        <v>1890</v>
      </c>
      <c r="AB172" s="4084">
        <v>1869</v>
      </c>
      <c r="AC172" s="3186">
        <f>SUM(E172:AB172)</f>
        <v>41769.000000000007</v>
      </c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</row>
    <row r="173" spans="1:48" s="7" customFormat="1" ht="12.75" customHeight="1" x14ac:dyDescent="0.2">
      <c r="A173" s="5592"/>
      <c r="B173" s="5665"/>
      <c r="C173" s="1370" t="s">
        <v>312</v>
      </c>
      <c r="D173" s="129" t="s">
        <v>337</v>
      </c>
      <c r="E173" s="130">
        <v>3801.8074280531359</v>
      </c>
      <c r="F173" s="110">
        <v>3767.9431046659929</v>
      </c>
      <c r="G173" s="110">
        <v>3722.8421884361419</v>
      </c>
      <c r="H173" s="1164">
        <v>3711.5953928196427</v>
      </c>
      <c r="I173" s="110">
        <v>3768.1116384735737</v>
      </c>
      <c r="J173" s="110">
        <v>3780.1213313860708</v>
      </c>
      <c r="K173" s="110">
        <v>3761.139279526883</v>
      </c>
      <c r="L173" s="110">
        <v>3699.2082666430124</v>
      </c>
      <c r="M173" s="110">
        <v>3804.2936006570258</v>
      </c>
      <c r="N173" s="1164">
        <v>3937.3986386953507</v>
      </c>
      <c r="O173" s="110">
        <v>3956.0432960219227</v>
      </c>
      <c r="P173" s="110">
        <v>4000.9491873804145</v>
      </c>
      <c r="Q173" s="110">
        <v>3974.6204648997618</v>
      </c>
      <c r="R173" s="110">
        <v>3918.1565665501421</v>
      </c>
      <c r="S173" s="110">
        <v>3940.925150266115</v>
      </c>
      <c r="T173" s="110">
        <v>3927.6647565697353</v>
      </c>
      <c r="U173" s="110">
        <v>4034.9498584245134</v>
      </c>
      <c r="V173" s="110">
        <v>4273.2910268316627</v>
      </c>
      <c r="W173" s="110">
        <v>4310.8555299383434</v>
      </c>
      <c r="X173" s="110">
        <v>4320.1752047804721</v>
      </c>
      <c r="Y173" s="1164">
        <v>4218.7259545981415</v>
      </c>
      <c r="Z173" s="110">
        <v>4243.0935224196983</v>
      </c>
      <c r="AA173" s="110">
        <v>4286.3793392559173</v>
      </c>
      <c r="AB173" s="131">
        <v>4273.383905056975</v>
      </c>
      <c r="AC173" s="132">
        <f>SQRT(AC171^2+AC172^2)</f>
        <v>95432.274399177972</v>
      </c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</row>
    <row r="174" spans="1:48" s="7" customFormat="1" ht="12.75" customHeight="1" x14ac:dyDescent="0.2">
      <c r="A174" s="5592"/>
      <c r="B174" s="5665"/>
      <c r="C174" s="1370" t="s">
        <v>339</v>
      </c>
      <c r="D174" s="5568" t="s">
        <v>108</v>
      </c>
      <c r="E174" s="3631">
        <v>57.1</v>
      </c>
      <c r="F174" s="3632">
        <v>58.7</v>
      </c>
      <c r="G174" s="3632">
        <v>57</v>
      </c>
      <c r="H174" s="3634">
        <v>58.8</v>
      </c>
      <c r="I174" s="3632">
        <v>58.1</v>
      </c>
      <c r="J174" s="3632">
        <v>57.7</v>
      </c>
      <c r="K174" s="3632">
        <v>58.1</v>
      </c>
      <c r="L174" s="3632">
        <v>57.7</v>
      </c>
      <c r="M174" s="3632">
        <v>61</v>
      </c>
      <c r="N174" s="3634">
        <v>61</v>
      </c>
      <c r="O174" s="3632">
        <v>65</v>
      </c>
      <c r="P174" s="3632">
        <v>61.9</v>
      </c>
      <c r="Q174" s="3632">
        <v>62</v>
      </c>
      <c r="R174" s="3632">
        <v>61.4</v>
      </c>
      <c r="S174" s="3632">
        <v>62.6</v>
      </c>
      <c r="T174" s="3632">
        <v>58.2</v>
      </c>
      <c r="U174" s="3632">
        <v>63.4</v>
      </c>
      <c r="V174" s="3632">
        <v>66.7</v>
      </c>
      <c r="W174" s="3632">
        <v>66.400000000000006</v>
      </c>
      <c r="X174" s="3632">
        <v>66.099999999999994</v>
      </c>
      <c r="Y174" s="3634">
        <v>66.8</v>
      </c>
      <c r="Z174" s="3632">
        <v>65.8</v>
      </c>
      <c r="AA174" s="3632">
        <v>67</v>
      </c>
      <c r="AB174" s="3656">
        <v>67.3</v>
      </c>
      <c r="AC174" s="5591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</row>
    <row r="175" spans="1:48" s="7" customFormat="1" ht="12.75" customHeight="1" thickBot="1" x14ac:dyDescent="0.25">
      <c r="A175" s="5629"/>
      <c r="B175" s="5664"/>
      <c r="C175" s="1365" t="s">
        <v>312</v>
      </c>
      <c r="D175" s="5613" t="s">
        <v>109</v>
      </c>
      <c r="E175" s="5564">
        <v>0.48954489544895446</v>
      </c>
      <c r="F175" s="5562">
        <v>0.49192546583850932</v>
      </c>
      <c r="G175" s="5562">
        <v>0.49308176100628931</v>
      </c>
      <c r="H175" s="5563">
        <v>0.49180327868852458</v>
      </c>
      <c r="I175" s="5562">
        <v>0.48574969021065678</v>
      </c>
      <c r="J175" s="5562">
        <v>0.47174447174447171</v>
      </c>
      <c r="K175" s="5562">
        <v>0.47466007416563655</v>
      </c>
      <c r="L175" s="5562">
        <v>0.47361809045226139</v>
      </c>
      <c r="M175" s="5562">
        <v>0.47555012224938875</v>
      </c>
      <c r="N175" s="5563">
        <v>0.48047337278106511</v>
      </c>
      <c r="O175" s="5562">
        <v>0.48349056603773588</v>
      </c>
      <c r="P175" s="5562">
        <v>0.48831775700934582</v>
      </c>
      <c r="Q175" s="5562">
        <v>0.48941176470588238</v>
      </c>
      <c r="R175" s="5562">
        <v>0.49521531100478472</v>
      </c>
      <c r="S175" s="5562">
        <v>0.48578199052132698</v>
      </c>
      <c r="T175" s="5562">
        <v>0.48928571428571432</v>
      </c>
      <c r="U175" s="5562">
        <v>0.48323699421965316</v>
      </c>
      <c r="V175" s="5660">
        <v>0.48905908096280087</v>
      </c>
      <c r="W175" s="5562">
        <v>0.48915401301518441</v>
      </c>
      <c r="X175" s="5562">
        <v>0.49187432286023836</v>
      </c>
      <c r="Y175" s="5563">
        <v>0.49278579356270813</v>
      </c>
      <c r="Z175" s="5562">
        <v>0.49613259668508286</v>
      </c>
      <c r="AA175" s="5562">
        <v>0.49126637554585156</v>
      </c>
      <c r="AB175" s="5561">
        <v>0.48633879781420764</v>
      </c>
      <c r="AC175" s="5589">
        <f>AC172/AC171</f>
        <v>0.48678414096916306</v>
      </c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</row>
    <row r="176" spans="1:48" s="7" customFormat="1" ht="12.75" customHeight="1" x14ac:dyDescent="0.2">
      <c r="A176" s="5603"/>
      <c r="B176" s="4898" t="s">
        <v>356</v>
      </c>
      <c r="C176" s="1369" t="s">
        <v>644</v>
      </c>
      <c r="D176" s="5579" t="s">
        <v>106</v>
      </c>
      <c r="E176" s="4087">
        <v>1663.2</v>
      </c>
      <c r="F176" s="3503">
        <v>1638</v>
      </c>
      <c r="G176" s="3503">
        <v>1625.4</v>
      </c>
      <c r="H176" s="3502">
        <v>1629.6</v>
      </c>
      <c r="I176" s="3503">
        <v>1638</v>
      </c>
      <c r="J176" s="3503">
        <v>1654.8</v>
      </c>
      <c r="K176" s="3503">
        <v>1642.2</v>
      </c>
      <c r="L176" s="3503">
        <v>1629.6</v>
      </c>
      <c r="M176" s="3503">
        <v>1617</v>
      </c>
      <c r="N176" s="3502">
        <v>1629.6</v>
      </c>
      <c r="O176" s="3503">
        <v>1654.8</v>
      </c>
      <c r="P176" s="3503">
        <v>1692.6</v>
      </c>
      <c r="Q176" s="3503">
        <v>1675.8</v>
      </c>
      <c r="R176" s="3503">
        <v>1671.6</v>
      </c>
      <c r="S176" s="3503">
        <v>1701</v>
      </c>
      <c r="T176" s="3503">
        <v>1793.4</v>
      </c>
      <c r="U176" s="3503">
        <v>1810.2</v>
      </c>
      <c r="V176" s="3503">
        <v>1667.4</v>
      </c>
      <c r="W176" s="3503">
        <v>1722</v>
      </c>
      <c r="X176" s="3503">
        <v>1713.6</v>
      </c>
      <c r="Y176" s="3502">
        <v>1684.2</v>
      </c>
      <c r="Z176" s="3503">
        <v>1705.2</v>
      </c>
      <c r="AA176" s="3503">
        <v>1730.4</v>
      </c>
      <c r="AB176" s="4088">
        <v>1709.4</v>
      </c>
      <c r="AC176" s="5598">
        <f>SUM(E176:AB176)</f>
        <v>40299</v>
      </c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</row>
    <row r="177" spans="1:48" s="7" customFormat="1" ht="12.75" customHeight="1" x14ac:dyDescent="0.2">
      <c r="A177" s="5592"/>
      <c r="B177" s="5665"/>
      <c r="C177" s="1370" t="s">
        <v>644</v>
      </c>
      <c r="D177" s="5568" t="s">
        <v>107</v>
      </c>
      <c r="E177" s="4083">
        <v>436.8</v>
      </c>
      <c r="F177" s="3498">
        <v>449.4</v>
      </c>
      <c r="G177" s="3498">
        <v>453.6</v>
      </c>
      <c r="H177" s="3497">
        <v>453.6</v>
      </c>
      <c r="I177" s="3498">
        <v>457.8</v>
      </c>
      <c r="J177" s="3498">
        <v>432.6</v>
      </c>
      <c r="K177" s="3498">
        <v>432.6</v>
      </c>
      <c r="L177" s="3498">
        <v>403.2</v>
      </c>
      <c r="M177" s="3498">
        <v>373.8</v>
      </c>
      <c r="N177" s="3497">
        <v>411.6</v>
      </c>
      <c r="O177" s="3498">
        <v>420</v>
      </c>
      <c r="P177" s="3498">
        <v>441</v>
      </c>
      <c r="Q177" s="3498">
        <v>399</v>
      </c>
      <c r="R177" s="3498">
        <v>403.2</v>
      </c>
      <c r="S177" s="3498">
        <v>403.2</v>
      </c>
      <c r="T177" s="3498">
        <v>457.8</v>
      </c>
      <c r="U177" s="3498">
        <v>462</v>
      </c>
      <c r="V177" s="3498">
        <v>428.4</v>
      </c>
      <c r="W177" s="3498">
        <v>449.4</v>
      </c>
      <c r="X177" s="3498">
        <v>457.8</v>
      </c>
      <c r="Y177" s="3497">
        <v>445.2</v>
      </c>
      <c r="Z177" s="3498">
        <v>436.8</v>
      </c>
      <c r="AA177" s="3498">
        <v>441</v>
      </c>
      <c r="AB177" s="4084">
        <v>424.2</v>
      </c>
      <c r="AC177" s="5593">
        <f>SUM(E177:AB177)</f>
        <v>10374</v>
      </c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</row>
    <row r="178" spans="1:48" s="7" customFormat="1" ht="12.75" customHeight="1" x14ac:dyDescent="0.2">
      <c r="A178" s="5592"/>
      <c r="B178" s="5665"/>
      <c r="C178" s="1370" t="s">
        <v>312</v>
      </c>
      <c r="D178" s="129" t="s">
        <v>337</v>
      </c>
      <c r="E178" s="130">
        <v>1719.6012561056125</v>
      </c>
      <c r="F178" s="110">
        <v>1698.5300586095025</v>
      </c>
      <c r="G178" s="110">
        <v>1687.5064799875586</v>
      </c>
      <c r="H178" s="1164">
        <v>1691.5522811902681</v>
      </c>
      <c r="I178" s="110">
        <v>1700.771836549512</v>
      </c>
      <c r="J178" s="110">
        <v>1710.4110032386952</v>
      </c>
      <c r="K178" s="110">
        <v>1698.2236601814263</v>
      </c>
      <c r="L178" s="110">
        <v>1678.7395271452922</v>
      </c>
      <c r="M178" s="110">
        <v>1659.6431664668162</v>
      </c>
      <c r="N178" s="1164">
        <v>1680.7768204018046</v>
      </c>
      <c r="O178" s="110">
        <v>1707.2677118718084</v>
      </c>
      <c r="P178" s="110">
        <v>1749.1071322248961</v>
      </c>
      <c r="Q178" s="110">
        <v>1722.6452449648475</v>
      </c>
      <c r="R178" s="110">
        <v>1719.5397058515398</v>
      </c>
      <c r="S178" s="110">
        <v>1748.133644776623</v>
      </c>
      <c r="T178" s="110">
        <v>1850.9090739417754</v>
      </c>
      <c r="U178" s="110">
        <v>1868.2259071108076</v>
      </c>
      <c r="V178" s="110">
        <v>1721.5543325727481</v>
      </c>
      <c r="W178" s="110">
        <v>1779.6753524168389</v>
      </c>
      <c r="X178" s="110">
        <v>1773.6983396282467</v>
      </c>
      <c r="Y178" s="1164">
        <v>1742.0484149414449</v>
      </c>
      <c r="Z178" s="110">
        <v>1760.2560268324605</v>
      </c>
      <c r="AA178" s="110">
        <v>1785.7113876547912</v>
      </c>
      <c r="AB178" s="131">
        <v>1761.2478530859876</v>
      </c>
      <c r="AC178" s="132">
        <f>SQRT(AC176^2+AC177^2)</f>
        <v>41612.849902403948</v>
      </c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</row>
    <row r="179" spans="1:48" s="7" customFormat="1" ht="12.75" customHeight="1" x14ac:dyDescent="0.2">
      <c r="A179" s="5592"/>
      <c r="B179" s="5665"/>
      <c r="C179" s="1370" t="s">
        <v>339</v>
      </c>
      <c r="D179" s="5568" t="s">
        <v>108</v>
      </c>
      <c r="E179" s="3631">
        <v>25.1</v>
      </c>
      <c r="F179" s="3632">
        <v>25</v>
      </c>
      <c r="G179" s="3632">
        <v>25</v>
      </c>
      <c r="H179" s="3634">
        <v>25.7</v>
      </c>
      <c r="I179" s="3632">
        <v>25</v>
      </c>
      <c r="J179" s="3632">
        <v>25.8</v>
      </c>
      <c r="K179" s="3632">
        <v>24.8</v>
      </c>
      <c r="L179" s="3632">
        <v>25.1</v>
      </c>
      <c r="M179" s="3632">
        <v>24.7</v>
      </c>
      <c r="N179" s="3634">
        <v>25.3</v>
      </c>
      <c r="O179" s="3632">
        <v>25.7</v>
      </c>
      <c r="P179" s="3632">
        <v>26.3</v>
      </c>
      <c r="Q179" s="3632">
        <v>25.6</v>
      </c>
      <c r="R179" s="3632">
        <v>26.2</v>
      </c>
      <c r="S179" s="3632">
        <v>25</v>
      </c>
      <c r="T179" s="3632">
        <v>33.1</v>
      </c>
      <c r="U179" s="3632">
        <v>25.8</v>
      </c>
      <c r="V179" s="3632">
        <v>25.8</v>
      </c>
      <c r="W179" s="3632">
        <v>27.8</v>
      </c>
      <c r="X179" s="3632">
        <v>26.8</v>
      </c>
      <c r="Y179" s="3634">
        <v>27.2</v>
      </c>
      <c r="Z179" s="3632">
        <v>26.4</v>
      </c>
      <c r="AA179" s="3632">
        <v>26.3</v>
      </c>
      <c r="AB179" s="3656">
        <v>26.4</v>
      </c>
      <c r="AC179" s="5591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</row>
    <row r="180" spans="1:48" s="7" customFormat="1" ht="12.75" customHeight="1" thickBot="1" x14ac:dyDescent="0.25">
      <c r="A180" s="5629"/>
      <c r="B180" s="5664"/>
      <c r="C180" s="1365" t="s">
        <v>312</v>
      </c>
      <c r="D180" s="5613" t="s">
        <v>109</v>
      </c>
      <c r="E180" s="5564">
        <v>0.26262626262626265</v>
      </c>
      <c r="F180" s="5562">
        <v>0.27435897435897433</v>
      </c>
      <c r="G180" s="5562">
        <v>0.27906976744186046</v>
      </c>
      <c r="H180" s="5563">
        <v>0.27835051546391754</v>
      </c>
      <c r="I180" s="5562">
        <v>0.27948717948717949</v>
      </c>
      <c r="J180" s="5562">
        <v>0.26142131979695432</v>
      </c>
      <c r="K180" s="5562">
        <v>0.26342710997442453</v>
      </c>
      <c r="L180" s="5562">
        <v>0.24742268041237114</v>
      </c>
      <c r="M180" s="5562">
        <v>0.23116883116883116</v>
      </c>
      <c r="N180" s="5563">
        <v>0.25257731958762891</v>
      </c>
      <c r="O180" s="5562">
        <v>0.25380710659898476</v>
      </c>
      <c r="P180" s="5562">
        <v>0.26054590570719605</v>
      </c>
      <c r="Q180" s="5562">
        <v>0.23809523809523811</v>
      </c>
      <c r="R180" s="5562">
        <v>0.24120603015075379</v>
      </c>
      <c r="S180" s="5562">
        <v>0.23703703703703702</v>
      </c>
      <c r="T180" s="5562">
        <v>0.25526932084309134</v>
      </c>
      <c r="U180" s="5562">
        <v>0.25522041763341069</v>
      </c>
      <c r="V180" s="5660">
        <v>0.25692695214105793</v>
      </c>
      <c r="W180" s="5562">
        <v>0.26097560975609757</v>
      </c>
      <c r="X180" s="5562">
        <v>0.26715686274509803</v>
      </c>
      <c r="Y180" s="5563">
        <v>0.26433915211970072</v>
      </c>
      <c r="Z180" s="5562">
        <v>0.25615763546798032</v>
      </c>
      <c r="AA180" s="5562">
        <v>0.25485436893203883</v>
      </c>
      <c r="AB180" s="5561">
        <v>0.24815724815724813</v>
      </c>
      <c r="AC180" s="5589">
        <f>AC177/AC176</f>
        <v>0.25742574257425743</v>
      </c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</row>
    <row r="181" spans="1:48" s="7" customFormat="1" ht="12.75" customHeight="1" x14ac:dyDescent="0.2">
      <c r="A181" s="5603"/>
      <c r="B181" s="4898" t="s">
        <v>498</v>
      </c>
      <c r="C181" s="1369" t="s">
        <v>644</v>
      </c>
      <c r="D181" s="5532" t="s">
        <v>106</v>
      </c>
      <c r="E181" s="4089">
        <v>1705.2</v>
      </c>
      <c r="F181" s="3493">
        <v>1715.7</v>
      </c>
      <c r="G181" s="3493">
        <v>1663.2</v>
      </c>
      <c r="H181" s="3492">
        <v>1646.4</v>
      </c>
      <c r="I181" s="3493">
        <v>1638</v>
      </c>
      <c r="J181" s="3493">
        <v>1604.4</v>
      </c>
      <c r="K181" s="3493">
        <v>1625.4</v>
      </c>
      <c r="L181" s="3493">
        <v>1617</v>
      </c>
      <c r="M181" s="3493">
        <v>1688.4</v>
      </c>
      <c r="N181" s="3492">
        <v>1852.2</v>
      </c>
      <c r="O181" s="3493">
        <v>1860.6</v>
      </c>
      <c r="P181" s="3493">
        <v>1869</v>
      </c>
      <c r="Q181" s="3493">
        <v>1843.8</v>
      </c>
      <c r="R181" s="3493">
        <v>1841.7</v>
      </c>
      <c r="S181" s="3493">
        <v>1904.7</v>
      </c>
      <c r="T181" s="3493">
        <v>1921.5</v>
      </c>
      <c r="U181" s="3493">
        <v>1785</v>
      </c>
      <c r="V181" s="3493">
        <v>1707.3</v>
      </c>
      <c r="W181" s="3493">
        <v>1656.9</v>
      </c>
      <c r="X181" s="3493">
        <v>1608.6</v>
      </c>
      <c r="Y181" s="3492">
        <v>1610.7</v>
      </c>
      <c r="Z181" s="3493">
        <v>1694.7</v>
      </c>
      <c r="AA181" s="3493">
        <v>1797.6</v>
      </c>
      <c r="AB181" s="4090">
        <v>1774.5</v>
      </c>
      <c r="AC181" s="5574">
        <f>SUM(E181:AB181)</f>
        <v>41632.499999999985</v>
      </c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</row>
    <row r="182" spans="1:48" s="7" customFormat="1" ht="12.75" customHeight="1" x14ac:dyDescent="0.2">
      <c r="A182" s="5592"/>
      <c r="B182" s="5665"/>
      <c r="C182" s="1370" t="s">
        <v>644</v>
      </c>
      <c r="D182" s="5546" t="s">
        <v>107</v>
      </c>
      <c r="E182" s="4091">
        <v>697.2</v>
      </c>
      <c r="F182" s="3498">
        <v>703.5</v>
      </c>
      <c r="G182" s="3498">
        <v>644.70000000000005</v>
      </c>
      <c r="H182" s="3497">
        <v>642.6</v>
      </c>
      <c r="I182" s="3498">
        <v>653.1</v>
      </c>
      <c r="J182" s="3498">
        <v>579.6</v>
      </c>
      <c r="K182" s="3498">
        <v>585.9</v>
      </c>
      <c r="L182" s="3498">
        <v>564.9</v>
      </c>
      <c r="M182" s="3498">
        <v>613.20000000000005</v>
      </c>
      <c r="N182" s="3497">
        <v>770.7</v>
      </c>
      <c r="O182" s="3498">
        <v>785.4</v>
      </c>
      <c r="P182" s="3498">
        <v>770.7</v>
      </c>
      <c r="Q182" s="3498">
        <v>739.2</v>
      </c>
      <c r="R182" s="3498">
        <v>766.5</v>
      </c>
      <c r="S182" s="3498">
        <v>831.6</v>
      </c>
      <c r="T182" s="3498">
        <v>858.9</v>
      </c>
      <c r="U182" s="3498">
        <v>751.8</v>
      </c>
      <c r="V182" s="3498">
        <v>669.9</v>
      </c>
      <c r="W182" s="3498">
        <v>598.5</v>
      </c>
      <c r="X182" s="3498">
        <v>552.29999999999995</v>
      </c>
      <c r="Y182" s="3497">
        <v>552.29999999999995</v>
      </c>
      <c r="Z182" s="3498">
        <v>655.20000000000005</v>
      </c>
      <c r="AA182" s="3498">
        <v>766.5</v>
      </c>
      <c r="AB182" s="4092">
        <v>724.5</v>
      </c>
      <c r="AC182" s="5569">
        <f>SUM(E182:AB182)</f>
        <v>16478.699999999997</v>
      </c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</row>
    <row r="183" spans="1:48" s="7" customFormat="1" ht="12.75" customHeight="1" x14ac:dyDescent="0.2">
      <c r="A183" s="5592"/>
      <c r="B183" s="5665"/>
      <c r="C183" s="1370" t="s">
        <v>312</v>
      </c>
      <c r="D183" s="99" t="s">
        <v>337</v>
      </c>
      <c r="E183" s="2696">
        <v>1842.2255236533881</v>
      </c>
      <c r="F183" s="110">
        <v>1854.3297279610226</v>
      </c>
      <c r="G183" s="110">
        <v>1783.7803480249468</v>
      </c>
      <c r="H183" s="1164">
        <v>1767.3617965770338</v>
      </c>
      <c r="I183" s="110">
        <v>1763.4011483494048</v>
      </c>
      <c r="J183" s="110">
        <v>1705.8826219878085</v>
      </c>
      <c r="K183" s="110">
        <v>1727.7742821329412</v>
      </c>
      <c r="L183" s="110">
        <v>1712.8342038854782</v>
      </c>
      <c r="M183" s="110">
        <v>1796.3042058626932</v>
      </c>
      <c r="N183" s="1164">
        <v>2006.1463879787038</v>
      </c>
      <c r="O183" s="110">
        <v>2019.5755791749907</v>
      </c>
      <c r="P183" s="110">
        <v>2021.6675023356338</v>
      </c>
      <c r="Q183" s="110">
        <v>1986.4579230378881</v>
      </c>
      <c r="R183" s="110">
        <v>1994.8386250521619</v>
      </c>
      <c r="S183" s="110">
        <v>2078.326406029621</v>
      </c>
      <c r="T183" s="110">
        <v>2104.7259821648995</v>
      </c>
      <c r="U183" s="110">
        <v>1936.8604079798833</v>
      </c>
      <c r="V183" s="110">
        <v>1834.0227097830605</v>
      </c>
      <c r="W183" s="110">
        <v>1761.6809756593275</v>
      </c>
      <c r="X183" s="110">
        <v>1700.7731330192159</v>
      </c>
      <c r="Y183" s="1164">
        <v>1702.7594604053741</v>
      </c>
      <c r="Z183" s="110">
        <v>1816.9466502899859</v>
      </c>
      <c r="AA183" s="110">
        <v>1954.1975360745903</v>
      </c>
      <c r="AB183" s="111">
        <v>1916.7030286405873</v>
      </c>
      <c r="AC183" s="112">
        <f>SQRT(AC181^2+AC182^2)</f>
        <v>44775.133834975844</v>
      </c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</row>
    <row r="184" spans="1:48" s="7" customFormat="1" ht="12.75" customHeight="1" x14ac:dyDescent="0.2">
      <c r="A184" s="5592"/>
      <c r="B184" s="5665"/>
      <c r="C184" s="1370" t="s">
        <v>339</v>
      </c>
      <c r="D184" s="5546" t="s">
        <v>108</v>
      </c>
      <c r="E184" s="3644">
        <v>28.4</v>
      </c>
      <c r="F184" s="3644">
        <v>28.4</v>
      </c>
      <c r="G184" s="3644">
        <v>26.1</v>
      </c>
      <c r="H184" s="4100">
        <v>27.5</v>
      </c>
      <c r="I184" s="3644">
        <v>27.1</v>
      </c>
      <c r="J184" s="3644">
        <v>25.9</v>
      </c>
      <c r="K184" s="3644">
        <v>27</v>
      </c>
      <c r="L184" s="3644">
        <v>27.5</v>
      </c>
      <c r="M184" s="3644">
        <v>29</v>
      </c>
      <c r="N184" s="4100">
        <v>31</v>
      </c>
      <c r="O184" s="3644">
        <v>31</v>
      </c>
      <c r="P184" s="3644">
        <v>30.8</v>
      </c>
      <c r="Q184" s="3644">
        <v>30.6</v>
      </c>
      <c r="R184" s="3644">
        <v>30.8</v>
      </c>
      <c r="S184" s="3644">
        <v>31</v>
      </c>
      <c r="T184" s="3644">
        <v>31</v>
      </c>
      <c r="U184" s="3644">
        <v>29</v>
      </c>
      <c r="V184" s="4101">
        <v>28.2</v>
      </c>
      <c r="W184" s="3644">
        <v>27.3</v>
      </c>
      <c r="X184" s="3644">
        <v>25.5</v>
      </c>
      <c r="Y184" s="4100">
        <v>26.1</v>
      </c>
      <c r="Z184" s="3644">
        <v>28</v>
      </c>
      <c r="AA184" s="3644">
        <v>29</v>
      </c>
      <c r="AB184" s="4102">
        <v>28.4</v>
      </c>
      <c r="AC184" s="5620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</row>
    <row r="185" spans="1:48" s="7" customFormat="1" ht="12.75" customHeight="1" thickBot="1" x14ac:dyDescent="0.25">
      <c r="A185" s="5629"/>
      <c r="B185" s="5664"/>
      <c r="C185" s="1365" t="s">
        <v>312</v>
      </c>
      <c r="D185" s="5528" t="s">
        <v>109</v>
      </c>
      <c r="E185" s="5539">
        <v>0.40886699507389163</v>
      </c>
      <c r="F185" s="5536">
        <v>0.41003671970624234</v>
      </c>
      <c r="G185" s="5536">
        <v>0.38762626262626265</v>
      </c>
      <c r="H185" s="5537">
        <v>0.39030612244897961</v>
      </c>
      <c r="I185" s="5536">
        <v>0.39871794871794874</v>
      </c>
      <c r="J185" s="5536">
        <v>0.36125654450261779</v>
      </c>
      <c r="K185" s="5536">
        <v>0.36046511627906974</v>
      </c>
      <c r="L185" s="5536">
        <v>0.34935064935064936</v>
      </c>
      <c r="M185" s="5536">
        <v>0.36318407960199006</v>
      </c>
      <c r="N185" s="5537">
        <v>0.41609977324263042</v>
      </c>
      <c r="O185" s="5536">
        <v>0.42212189616252821</v>
      </c>
      <c r="P185" s="5536">
        <v>0.41235955056179779</v>
      </c>
      <c r="Q185" s="5536">
        <v>0.40091116173120733</v>
      </c>
      <c r="R185" s="5536">
        <v>0.41619156214367159</v>
      </c>
      <c r="S185" s="5536">
        <v>0.43660418963616315</v>
      </c>
      <c r="T185" s="5536">
        <v>0.44699453551912566</v>
      </c>
      <c r="U185" s="5536">
        <v>0.42117647058823526</v>
      </c>
      <c r="V185" s="5538">
        <v>0.39237392373923741</v>
      </c>
      <c r="W185" s="5536">
        <v>0.36121673003802279</v>
      </c>
      <c r="X185" s="5536">
        <v>0.3433420365535248</v>
      </c>
      <c r="Y185" s="5537">
        <v>0.34289439374185132</v>
      </c>
      <c r="Z185" s="5536">
        <v>0.38661710037174724</v>
      </c>
      <c r="AA185" s="5536">
        <v>0.42640186915887851</v>
      </c>
      <c r="AB185" s="5535">
        <v>0.40828402366863903</v>
      </c>
      <c r="AC185" s="5658">
        <f>AC182/AC181</f>
        <v>0.39581336696090802</v>
      </c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</row>
    <row r="186" spans="1:48" s="7" customFormat="1" ht="12.75" customHeight="1" x14ac:dyDescent="0.2">
      <c r="A186" s="5603"/>
      <c r="B186" s="4903" t="s">
        <v>499</v>
      </c>
      <c r="C186" s="1369" t="s">
        <v>644</v>
      </c>
      <c r="D186" s="5532" t="s">
        <v>106</v>
      </c>
      <c r="E186" s="4089">
        <v>1134</v>
      </c>
      <c r="F186" s="3493">
        <v>1138.2</v>
      </c>
      <c r="G186" s="3493">
        <v>1155</v>
      </c>
      <c r="H186" s="3492">
        <v>1157.0999999999999</v>
      </c>
      <c r="I186" s="3493">
        <v>1157.0999999999999</v>
      </c>
      <c r="J186" s="3493">
        <v>1173.9000000000001</v>
      </c>
      <c r="K186" s="3493">
        <v>1192.8</v>
      </c>
      <c r="L186" s="3493">
        <v>1188.5999999999999</v>
      </c>
      <c r="M186" s="3493">
        <v>1203.3</v>
      </c>
      <c r="N186" s="3492">
        <v>1215.9000000000001</v>
      </c>
      <c r="O186" s="3493">
        <v>1239</v>
      </c>
      <c r="P186" s="3493">
        <v>1333.5</v>
      </c>
      <c r="Q186" s="3493">
        <v>1302</v>
      </c>
      <c r="R186" s="3493">
        <v>1182.3</v>
      </c>
      <c r="S186" s="3493">
        <v>1192.8</v>
      </c>
      <c r="T186" s="3493">
        <v>1188.5999999999999</v>
      </c>
      <c r="U186" s="3493">
        <v>1161.3</v>
      </c>
      <c r="V186" s="3493">
        <v>1161.3</v>
      </c>
      <c r="W186" s="3493">
        <v>1131.9000000000001</v>
      </c>
      <c r="X186" s="3493">
        <v>1108.8</v>
      </c>
      <c r="Y186" s="3492">
        <v>1098.3</v>
      </c>
      <c r="Z186" s="3493">
        <v>1125.5999999999999</v>
      </c>
      <c r="AA186" s="3493">
        <v>1113</v>
      </c>
      <c r="AB186" s="4090">
        <v>1098.3</v>
      </c>
      <c r="AC186" s="3147">
        <f>SUM(E186:AB186)</f>
        <v>28152.599999999991</v>
      </c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</row>
    <row r="187" spans="1:48" s="7" customFormat="1" ht="12.75" customHeight="1" x14ac:dyDescent="0.2">
      <c r="A187" s="5592"/>
      <c r="B187" s="5663"/>
      <c r="C187" s="1370" t="s">
        <v>644</v>
      </c>
      <c r="D187" s="5546" t="s">
        <v>107</v>
      </c>
      <c r="E187" s="4091">
        <v>777</v>
      </c>
      <c r="F187" s="3498">
        <v>777</v>
      </c>
      <c r="G187" s="3498">
        <v>774.9</v>
      </c>
      <c r="H187" s="3497">
        <v>772.8</v>
      </c>
      <c r="I187" s="3498">
        <v>779.1</v>
      </c>
      <c r="J187" s="3498">
        <v>753.9</v>
      </c>
      <c r="K187" s="3498">
        <v>751.8</v>
      </c>
      <c r="L187" s="3498">
        <v>749.7</v>
      </c>
      <c r="M187" s="3498">
        <v>741.3</v>
      </c>
      <c r="N187" s="3497">
        <v>741.3</v>
      </c>
      <c r="O187" s="3498">
        <v>756</v>
      </c>
      <c r="P187" s="3498">
        <v>863.1</v>
      </c>
      <c r="Q187" s="3498">
        <v>842.1</v>
      </c>
      <c r="R187" s="3498">
        <v>777</v>
      </c>
      <c r="S187" s="3498">
        <v>758.1</v>
      </c>
      <c r="T187" s="3498">
        <v>732.9</v>
      </c>
      <c r="U187" s="3498">
        <v>709.8</v>
      </c>
      <c r="V187" s="3498">
        <v>711.9</v>
      </c>
      <c r="W187" s="3498">
        <v>705.6</v>
      </c>
      <c r="X187" s="3498">
        <v>707.7</v>
      </c>
      <c r="Y187" s="3497">
        <v>693</v>
      </c>
      <c r="Z187" s="3498">
        <v>711.9</v>
      </c>
      <c r="AA187" s="3498">
        <v>714</v>
      </c>
      <c r="AB187" s="4092">
        <v>707.7</v>
      </c>
      <c r="AC187" s="3144">
        <f>SUM(E187:AB187)</f>
        <v>18009.600000000002</v>
      </c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</row>
    <row r="188" spans="1:48" s="7" customFormat="1" ht="12.75" customHeight="1" x14ac:dyDescent="0.2">
      <c r="A188" s="5592"/>
      <c r="B188" s="5663"/>
      <c r="C188" s="1370" t="s">
        <v>312</v>
      </c>
      <c r="D188" s="99" t="s">
        <v>337</v>
      </c>
      <c r="E188" s="2696">
        <v>1374.658139320464</v>
      </c>
      <c r="F188" s="110">
        <v>1378.1248999999964</v>
      </c>
      <c r="G188" s="110">
        <v>1390.8612475728842</v>
      </c>
      <c r="H188" s="1164">
        <v>1391.438194818584</v>
      </c>
      <c r="I188" s="110">
        <v>1394.9470312524413</v>
      </c>
      <c r="J188" s="110">
        <v>1395.1367029793175</v>
      </c>
      <c r="K188" s="110">
        <v>1409.9557014317859</v>
      </c>
      <c r="L188" s="110">
        <v>1405.2829074602735</v>
      </c>
      <c r="M188" s="110">
        <v>1413.3140415350015</v>
      </c>
      <c r="N188" s="1164">
        <v>1424.0570564412089</v>
      </c>
      <c r="O188" s="110">
        <v>1451.4327404327078</v>
      </c>
      <c r="P188" s="110">
        <v>1588.4469962828473</v>
      </c>
      <c r="Q188" s="110">
        <v>1550.5922771637941</v>
      </c>
      <c r="R188" s="110">
        <v>1414.7658074748626</v>
      </c>
      <c r="S188" s="110">
        <v>1413.3249626324441</v>
      </c>
      <c r="T188" s="110">
        <v>1396.3926274511764</v>
      </c>
      <c r="U188" s="110">
        <v>1361.0414137710873</v>
      </c>
      <c r="V188" s="110">
        <v>1362.1377683626572</v>
      </c>
      <c r="W188" s="110">
        <v>1333.8174425310235</v>
      </c>
      <c r="X188" s="110">
        <v>1315.399836551609</v>
      </c>
      <c r="Y188" s="1164">
        <v>1298.6577262697049</v>
      </c>
      <c r="Z188" s="110">
        <v>1331.8321853747188</v>
      </c>
      <c r="AA188" s="110">
        <v>1322.3331652802178</v>
      </c>
      <c r="AB188" s="111">
        <v>1306.561204077329</v>
      </c>
      <c r="AC188" s="112">
        <f>SQRT(AC186^2+AC187^2)</f>
        <v>33420.271975553995</v>
      </c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</row>
    <row r="189" spans="1:48" s="7" customFormat="1" ht="12.75" customHeight="1" x14ac:dyDescent="0.2">
      <c r="A189" s="5592"/>
      <c r="B189" s="5663"/>
      <c r="C189" s="1370" t="s">
        <v>339</v>
      </c>
      <c r="D189" s="5546" t="s">
        <v>108</v>
      </c>
      <c r="E189" s="3644">
        <v>21.2</v>
      </c>
      <c r="F189" s="3644">
        <v>21.2</v>
      </c>
      <c r="G189" s="3644">
        <v>21.5</v>
      </c>
      <c r="H189" s="4100">
        <v>21.4</v>
      </c>
      <c r="I189" s="3644">
        <v>21.2</v>
      </c>
      <c r="J189" s="3644">
        <v>21.7</v>
      </c>
      <c r="K189" s="3644">
        <v>22.2</v>
      </c>
      <c r="L189" s="3644">
        <v>21.7</v>
      </c>
      <c r="M189" s="3644">
        <v>22.2</v>
      </c>
      <c r="N189" s="4100">
        <v>22</v>
      </c>
      <c r="O189" s="3644">
        <v>23.1</v>
      </c>
      <c r="P189" s="3644">
        <v>24.9</v>
      </c>
      <c r="Q189" s="3644">
        <v>22.9</v>
      </c>
      <c r="R189" s="3644">
        <v>21.9</v>
      </c>
      <c r="S189" s="3644">
        <v>22</v>
      </c>
      <c r="T189" s="3644">
        <v>22</v>
      </c>
      <c r="U189" s="3644">
        <v>21</v>
      </c>
      <c r="V189" s="4101">
        <v>21.2</v>
      </c>
      <c r="W189" s="3644">
        <v>20.100000000000001</v>
      </c>
      <c r="X189" s="3644">
        <v>20</v>
      </c>
      <c r="Y189" s="4100">
        <v>20.6</v>
      </c>
      <c r="Z189" s="3644">
        <v>20.3</v>
      </c>
      <c r="AA189" s="3644">
        <v>20.5</v>
      </c>
      <c r="AB189" s="4102">
        <v>20.3</v>
      </c>
      <c r="AC189" s="5620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</row>
    <row r="190" spans="1:48" s="7" customFormat="1" ht="12.75" customHeight="1" thickBot="1" x14ac:dyDescent="0.25">
      <c r="A190" s="5629"/>
      <c r="B190" s="5662"/>
      <c r="C190" s="1372" t="s">
        <v>312</v>
      </c>
      <c r="D190" s="5528" t="s">
        <v>109</v>
      </c>
      <c r="E190" s="5661">
        <v>0.68518518518518523</v>
      </c>
      <c r="F190" s="5562">
        <v>0.68265682656826565</v>
      </c>
      <c r="G190" s="5562">
        <v>0.6709090909090909</v>
      </c>
      <c r="H190" s="5563">
        <v>0.66787658802177863</v>
      </c>
      <c r="I190" s="5562">
        <v>0.67332123411978229</v>
      </c>
      <c r="J190" s="5562">
        <v>0.64221824686940954</v>
      </c>
      <c r="K190" s="5562">
        <v>0.63028169014084501</v>
      </c>
      <c r="L190" s="5562">
        <v>0.63074204946996471</v>
      </c>
      <c r="M190" s="5562">
        <v>0.61605584642233857</v>
      </c>
      <c r="N190" s="5563">
        <v>0.6096718480138168</v>
      </c>
      <c r="O190" s="5562">
        <v>0.61016949152542377</v>
      </c>
      <c r="P190" s="5562">
        <v>0.64724409448818898</v>
      </c>
      <c r="Q190" s="5562">
        <v>0.64677419354838717</v>
      </c>
      <c r="R190" s="5562">
        <v>0.65719360568383667</v>
      </c>
      <c r="S190" s="5562">
        <v>0.63556338028169024</v>
      </c>
      <c r="T190" s="5562">
        <v>0.61660777385159016</v>
      </c>
      <c r="U190" s="5562">
        <v>0.61121157323688968</v>
      </c>
      <c r="V190" s="5660">
        <v>0.61301989150090419</v>
      </c>
      <c r="W190" s="5562">
        <v>0.62337662337662336</v>
      </c>
      <c r="X190" s="5562">
        <v>0.6382575757575758</v>
      </c>
      <c r="Y190" s="5563">
        <v>0.63097514340344174</v>
      </c>
      <c r="Z190" s="5562">
        <v>0.6324626865671642</v>
      </c>
      <c r="AA190" s="5562">
        <v>0.64150943396226412</v>
      </c>
      <c r="AB190" s="5659">
        <v>0.6443594646271511</v>
      </c>
      <c r="AC190" s="5658">
        <f>AC187/AC186</f>
        <v>0.63971356109204858</v>
      </c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</row>
    <row r="191" spans="1:48" s="7" customFormat="1" ht="12.75" customHeight="1" x14ac:dyDescent="0.2">
      <c r="A191" s="5052" t="s">
        <v>148</v>
      </c>
      <c r="B191" s="5657"/>
      <c r="C191" s="2434" t="s">
        <v>312</v>
      </c>
      <c r="D191" s="5532" t="s">
        <v>106</v>
      </c>
      <c r="E191" s="5656">
        <v>23053.8</v>
      </c>
      <c r="F191" s="5653">
        <v>22955.100000000002</v>
      </c>
      <c r="G191" s="5653">
        <v>23289.000000000004</v>
      </c>
      <c r="H191" s="5654">
        <v>23261.699999999997</v>
      </c>
      <c r="I191" s="5653">
        <v>23018.1</v>
      </c>
      <c r="J191" s="5653">
        <v>23013.9</v>
      </c>
      <c r="K191" s="5653">
        <v>23095.800000000003</v>
      </c>
      <c r="L191" s="5653">
        <v>23200.799999999996</v>
      </c>
      <c r="M191" s="5653">
        <v>23417.1</v>
      </c>
      <c r="N191" s="5654">
        <v>23769.9</v>
      </c>
      <c r="O191" s="5653">
        <v>25426.799999999996</v>
      </c>
      <c r="P191" s="5653">
        <v>26126.1</v>
      </c>
      <c r="Q191" s="5653">
        <v>25725</v>
      </c>
      <c r="R191" s="5653">
        <v>25519.200000000001</v>
      </c>
      <c r="S191" s="5653">
        <v>25886.7</v>
      </c>
      <c r="T191" s="5653">
        <v>25945.5</v>
      </c>
      <c r="U191" s="5653">
        <v>25832.1</v>
      </c>
      <c r="V191" s="5655">
        <v>25867.8</v>
      </c>
      <c r="W191" s="5653">
        <v>26082.000000000004</v>
      </c>
      <c r="X191" s="5653">
        <v>25716.599999999995</v>
      </c>
      <c r="Y191" s="5654">
        <v>25666.2</v>
      </c>
      <c r="Z191" s="5653">
        <v>26021.1</v>
      </c>
      <c r="AA191" s="5653">
        <v>25758.600000000002</v>
      </c>
      <c r="AB191" s="5652">
        <v>25477.200000000001</v>
      </c>
      <c r="AC191" s="5651">
        <f>AC151+AC156+AC161+AC166+AC171+AC176+AC181+AC186</f>
        <v>593126.1</v>
      </c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</row>
    <row r="192" spans="1:48" s="7" customFormat="1" ht="12.75" customHeight="1" x14ac:dyDescent="0.2">
      <c r="A192" s="5054"/>
      <c r="B192" s="5650"/>
      <c r="C192" s="1365" t="s">
        <v>312</v>
      </c>
      <c r="D192" s="5540" t="s">
        <v>107</v>
      </c>
      <c r="E192" s="5649">
        <v>6211.7999999999993</v>
      </c>
      <c r="F192" s="5646">
        <v>7788.9</v>
      </c>
      <c r="G192" s="5646">
        <v>8080.8</v>
      </c>
      <c r="H192" s="5647">
        <v>8047.2000000000016</v>
      </c>
      <c r="I192" s="5646">
        <v>7765.8</v>
      </c>
      <c r="J192" s="5646">
        <v>7398.3</v>
      </c>
      <c r="K192" s="5646">
        <v>7444.5</v>
      </c>
      <c r="L192" s="5646">
        <v>7433.9999999999982</v>
      </c>
      <c r="M192" s="5646">
        <v>7553.7000000000007</v>
      </c>
      <c r="N192" s="5647">
        <v>7421.4000000000005</v>
      </c>
      <c r="O192" s="5646">
        <v>7791</v>
      </c>
      <c r="P192" s="5646">
        <v>8181.5999999999995</v>
      </c>
      <c r="Q192" s="5646">
        <v>7868.7</v>
      </c>
      <c r="R192" s="5646">
        <v>7885.5</v>
      </c>
      <c r="S192" s="5646">
        <v>7935.9000000000005</v>
      </c>
      <c r="T192" s="5646">
        <v>7912.7999999999993</v>
      </c>
      <c r="U192" s="5646">
        <v>7803.6</v>
      </c>
      <c r="V192" s="5648">
        <v>7816.1999999999989</v>
      </c>
      <c r="W192" s="5646">
        <v>7994.7</v>
      </c>
      <c r="X192" s="5646">
        <v>7778.4000000000005</v>
      </c>
      <c r="Y192" s="5647">
        <v>7830.9000000000005</v>
      </c>
      <c r="Z192" s="5646">
        <v>8087.0999999999995</v>
      </c>
      <c r="AA192" s="5646">
        <v>7814.1</v>
      </c>
      <c r="AB192" s="5645">
        <v>7606.2</v>
      </c>
      <c r="AC192" s="5644">
        <f>AC152+AC157+AC162+AC167+AC172+AC177+AC182+AC187</f>
        <v>187007.1</v>
      </c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</row>
    <row r="193" spans="1:48" s="7" customFormat="1" ht="12.75" customHeight="1" thickBot="1" x14ac:dyDescent="0.25">
      <c r="A193" s="4904"/>
      <c r="B193" s="4905"/>
      <c r="C193" s="1365" t="s">
        <v>312</v>
      </c>
      <c r="D193" s="5540" t="s">
        <v>108</v>
      </c>
      <c r="E193" s="5643">
        <v>373.5</v>
      </c>
      <c r="F193" s="5640">
        <v>376.99999999999994</v>
      </c>
      <c r="G193" s="5640">
        <v>383.70000000000005</v>
      </c>
      <c r="H193" s="5641">
        <v>379.49999999999994</v>
      </c>
      <c r="I193" s="5640">
        <v>372.90000000000003</v>
      </c>
      <c r="J193" s="5640">
        <v>376.29999999999995</v>
      </c>
      <c r="K193" s="5640">
        <v>378.6</v>
      </c>
      <c r="L193" s="5640">
        <v>384.59999999999997</v>
      </c>
      <c r="M193" s="5640">
        <v>362.9</v>
      </c>
      <c r="N193" s="5641">
        <v>389.7</v>
      </c>
      <c r="O193" s="5640">
        <v>429.6</v>
      </c>
      <c r="P193" s="5640">
        <v>426.4</v>
      </c>
      <c r="Q193" s="5640">
        <v>419.3</v>
      </c>
      <c r="R193" s="5640">
        <v>420.49999999999994</v>
      </c>
      <c r="S193" s="5640">
        <v>425.8</v>
      </c>
      <c r="T193" s="5640">
        <v>428.8</v>
      </c>
      <c r="U193" s="5640">
        <v>416.2</v>
      </c>
      <c r="V193" s="5642">
        <v>422.7</v>
      </c>
      <c r="W193" s="5640">
        <v>424.6</v>
      </c>
      <c r="X193" s="5640">
        <v>412.09999999999997</v>
      </c>
      <c r="Y193" s="5641">
        <v>421.30000000000007</v>
      </c>
      <c r="Z193" s="5640">
        <v>428.20000000000005</v>
      </c>
      <c r="AA193" s="5640">
        <v>415.7</v>
      </c>
      <c r="AB193" s="5639">
        <v>412.49999999999994</v>
      </c>
      <c r="AC193" s="5638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</row>
    <row r="194" spans="1:48" s="7" customFormat="1" ht="12.75" customHeight="1" x14ac:dyDescent="0.2">
      <c r="A194" s="5052" t="s">
        <v>149</v>
      </c>
      <c r="B194" s="5053"/>
      <c r="C194" s="1369" t="s">
        <v>312</v>
      </c>
      <c r="D194" s="5579" t="s">
        <v>106</v>
      </c>
      <c r="E194" s="1300">
        <v>11.200000000000728</v>
      </c>
      <c r="F194" s="802">
        <v>4.8999999999978172</v>
      </c>
      <c r="G194" s="802">
        <v>27.999999999996362</v>
      </c>
      <c r="H194" s="859">
        <v>6.3000000000029104</v>
      </c>
      <c r="I194" s="802">
        <v>11.900000000001455</v>
      </c>
      <c r="J194" s="802">
        <v>9.0999999999985448</v>
      </c>
      <c r="K194" s="802">
        <v>39.19999999999709</v>
      </c>
      <c r="L194" s="802">
        <v>32.200000000004366</v>
      </c>
      <c r="M194" s="802">
        <v>-135.09999999999854</v>
      </c>
      <c r="N194" s="859">
        <v>16.099999999998545</v>
      </c>
      <c r="O194" s="802">
        <v>165.20000000000437</v>
      </c>
      <c r="P194" s="802">
        <v>11.900000000001455</v>
      </c>
      <c r="Q194" s="802">
        <v>21</v>
      </c>
      <c r="R194" s="802">
        <v>16.799999999999272</v>
      </c>
      <c r="S194" s="802">
        <v>34.299999999999272</v>
      </c>
      <c r="T194" s="802">
        <v>52.5</v>
      </c>
      <c r="U194" s="802">
        <v>-2.0999999999985448</v>
      </c>
      <c r="V194" s="803">
        <v>39.200000000000728</v>
      </c>
      <c r="W194" s="802">
        <v>6.999999999996362</v>
      </c>
      <c r="X194" s="802">
        <v>-12.599999999994907</v>
      </c>
      <c r="Y194" s="859">
        <v>51.799999999999272</v>
      </c>
      <c r="Z194" s="802">
        <v>25.900000000001455</v>
      </c>
      <c r="AA194" s="802">
        <v>-12.600000000002183</v>
      </c>
      <c r="AB194" s="1546">
        <v>23.799999999999272</v>
      </c>
      <c r="AC194" s="3278">
        <f>SUM(E194:AB194)</f>
        <v>445.90000000000509</v>
      </c>
      <c r="AD194" s="90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</row>
    <row r="195" spans="1:48" s="7" customFormat="1" ht="1.5" hidden="1" customHeight="1" x14ac:dyDescent="0.2">
      <c r="A195" s="5054"/>
      <c r="B195" s="5055"/>
      <c r="C195" s="1370"/>
      <c r="D195" s="5568"/>
      <c r="E195" s="1135"/>
      <c r="F195" s="1136"/>
      <c r="G195" s="1136"/>
      <c r="H195" s="1155"/>
      <c r="I195" s="1136"/>
      <c r="J195" s="1136"/>
      <c r="K195" s="1136"/>
      <c r="L195" s="1136"/>
      <c r="M195" s="1136"/>
      <c r="N195" s="1155"/>
      <c r="O195" s="1136"/>
      <c r="P195" s="1136"/>
      <c r="Q195" s="1136"/>
      <c r="R195" s="1136"/>
      <c r="S195" s="1136"/>
      <c r="T195" s="1136"/>
      <c r="U195" s="1136"/>
      <c r="V195" s="1137"/>
      <c r="W195" s="1136"/>
      <c r="X195" s="1136"/>
      <c r="Y195" s="1155"/>
      <c r="Z195" s="1136"/>
      <c r="AA195" s="1136"/>
      <c r="AB195" s="3338"/>
      <c r="AC195" s="3279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</row>
    <row r="196" spans="1:48" s="7" customFormat="1" ht="12.75" customHeight="1" x14ac:dyDescent="0.2">
      <c r="A196" s="4906"/>
      <c r="B196" s="4907"/>
      <c r="C196" s="2485" t="s">
        <v>312</v>
      </c>
      <c r="D196" s="466" t="s">
        <v>338</v>
      </c>
      <c r="E196" s="5637">
        <v>4.8558421851292987E-4</v>
      </c>
      <c r="F196" s="1547">
        <v>2.1341463414624641E-4</v>
      </c>
      <c r="G196" s="1547">
        <v>1.2008405884117322E-3</v>
      </c>
      <c r="H196" s="1548">
        <v>2.7075812274380737E-4</v>
      </c>
      <c r="I196" s="1547">
        <v>5.1671732522802667E-4</v>
      </c>
      <c r="J196" s="1547">
        <v>3.9525691699598422E-4</v>
      </c>
      <c r="K196" s="1547">
        <v>1.6944024205747608E-3</v>
      </c>
      <c r="L196" s="1547">
        <v>1.38595962639368E-3</v>
      </c>
      <c r="M196" s="1547">
        <v>-5.8027660853877906E-3</v>
      </c>
      <c r="N196" s="1548">
        <v>6.768687463213043E-4</v>
      </c>
      <c r="O196" s="1547">
        <v>6.4551422319476543E-3</v>
      </c>
      <c r="P196" s="1547">
        <v>4.5527584359941292E-4</v>
      </c>
      <c r="Q196" s="1547">
        <v>8.1566068515497557E-4</v>
      </c>
      <c r="R196" s="1547">
        <v>6.5789473684207673E-4</v>
      </c>
      <c r="S196" s="1547">
        <v>1.3232514177693481E-3</v>
      </c>
      <c r="T196" s="1547">
        <v>2.0193861066235864E-3</v>
      </c>
      <c r="U196" s="1547">
        <v>-8.1300813008073743E-5</v>
      </c>
      <c r="V196" s="1549">
        <v>1.5131045663334514E-3</v>
      </c>
      <c r="W196" s="1547">
        <v>2.6831231553514363E-4</v>
      </c>
      <c r="X196" s="1547">
        <v>-4.9019607843117435E-4</v>
      </c>
      <c r="Y196" s="1548">
        <v>2.014153511159471E-3</v>
      </c>
      <c r="Z196" s="1547">
        <v>9.9435635581838436E-4</v>
      </c>
      <c r="AA196" s="1547">
        <v>-4.8939641109307008E-4</v>
      </c>
      <c r="AB196" s="1550">
        <v>9.3329673346140437E-4</v>
      </c>
      <c r="AC196" s="5636">
        <f>AC194/(AC125+AC130)</f>
        <v>7.5121467993774147E-4</v>
      </c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</row>
    <row r="197" spans="1:48" s="7" customFormat="1" ht="12.75" customHeight="1" thickBot="1" x14ac:dyDescent="0.25">
      <c r="A197" s="4904"/>
      <c r="B197" s="4908"/>
      <c r="C197" s="2697" t="s">
        <v>312</v>
      </c>
      <c r="D197" s="5613" t="s">
        <v>108</v>
      </c>
      <c r="E197" s="838">
        <f>E128+E133-E154-E159-E164-E169-E174-E179-E184-E189</f>
        <v>-0.70000000000005613</v>
      </c>
      <c r="F197" s="1046">
        <f>F128+F133-F154-F159-F164-F169-F174-F179-F184-F189</f>
        <v>-2.6000000000000689</v>
      </c>
      <c r="G197" s="1046">
        <f>G128+G133-G154-G159-G164-G169-G174-G179-G184-G189</f>
        <v>-3.8999999999999559</v>
      </c>
      <c r="H197" s="1047">
        <f>H128+H133-H154-H159-H164-H169-H174-H179-H184-H189</f>
        <v>-4.3000000000000043</v>
      </c>
      <c r="I197" s="1046">
        <f>I128+I133-I154-I159-I164-I169-I174-I179-I184-I189</f>
        <v>-1.6999999999999496</v>
      </c>
      <c r="J197" s="1046">
        <f>J128+J133-J154-J159-J164-J169-J174-J179-J184-J189</f>
        <v>-2.6999999999999922</v>
      </c>
      <c r="K197" s="1046">
        <f>K128+K133-K154-K159-K164-K169-K174-K179-K184-K189</f>
        <v>-4.799999999999951</v>
      </c>
      <c r="L197" s="1046">
        <f>L128+L133-L154-L159-L164-L169-L174-L179-L184-L189</f>
        <v>-2.2999999999999865</v>
      </c>
      <c r="M197" s="1046">
        <f>M128+M133-M154-M159-M164-M169-M174-M179-M184-M189</f>
        <v>-23.100000000000016</v>
      </c>
      <c r="N197" s="1047">
        <f>N128+N133-N154-N159-N164-N169-N174-N179-N184-N189</f>
        <v>-3.0000000000000426</v>
      </c>
      <c r="O197" s="1046">
        <f>O128+O133-O154-O159-O164-O169-O174-O179-O184-O189</f>
        <v>1.6999999999999957</v>
      </c>
      <c r="P197" s="1046">
        <f>P128+P133-P154-P159-P164-P169-P174-P179-P184-P189</f>
        <v>-4.5999999999999908</v>
      </c>
      <c r="Q197" s="1046">
        <f>Q128+Q133-Q154-Q159-Q164-Q169-Q174-Q179-Q184-Q189</f>
        <v>-3.6999999999999673</v>
      </c>
      <c r="R197" s="1046">
        <f>R128+R133-R154-R159-R164-R169-R174-R179-R184-R189</f>
        <v>-3.8999999999999737</v>
      </c>
      <c r="S197" s="1046">
        <f>S128+S133-S154-S159-S164-S169-S174-S179-S184-S189</f>
        <v>0.50000000000002842</v>
      </c>
      <c r="T197" s="1046">
        <f>T128+T133-T154-T159-T164-T169-T174-T179-T184-T189</f>
        <v>0.49999999999997868</v>
      </c>
      <c r="U197" s="1046">
        <f>U128+U133-U154-U159-U164-U169-U174-U179-U184-U189</f>
        <v>-1.5999999999999517</v>
      </c>
      <c r="V197" s="1046">
        <f>V128+V133-V154-V159-V164-V169-V174-V179-V184-V189</f>
        <v>-1.8999999999999986</v>
      </c>
      <c r="W197" s="1046">
        <f>W128+W133-W154-W159-W164-W169-W174-W179-W184-W189</f>
        <v>-2.3999999999999595</v>
      </c>
      <c r="X197" s="1046">
        <f>X128+X133-X154-X159-X164-X169-X174-X179-X184-X189</f>
        <v>-3.5000000000000142</v>
      </c>
      <c r="Y197" s="1047">
        <f>Y128+Y133-Y154-Y159-Y164-Y169-Y174-Y179-Y184-Y189</f>
        <v>-0.29999999999996874</v>
      </c>
      <c r="Z197" s="1046">
        <f>Z128+Z133-Z154-Z159-Z164-Z169-Z174-Z179-Z184-Z189</f>
        <v>-2.999999999999968</v>
      </c>
      <c r="AA197" s="1046">
        <f>AA128+AA133-AA154-AA159-AA164-AA169-AA174-AA179-AA184-AA189</f>
        <v>-1.9000000000000199</v>
      </c>
      <c r="AB197" s="1517">
        <f>AB128+AB133-AB154-AB159-AB164-AB169-AB174-AB179-AB184-AB189</f>
        <v>-2.899999999999995</v>
      </c>
      <c r="AC197" s="3339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</row>
    <row r="198" spans="1:48" s="7" customFormat="1" ht="12.75" customHeight="1" thickBot="1" x14ac:dyDescent="0.25">
      <c r="A198" s="95" t="s">
        <v>1</v>
      </c>
      <c r="B198" s="5635"/>
      <c r="C198" s="5634"/>
      <c r="D198" s="138"/>
      <c r="E198" s="134">
        <v>1</v>
      </c>
      <c r="F198" s="135">
        <v>2</v>
      </c>
      <c r="G198" s="135">
        <v>3</v>
      </c>
      <c r="H198" s="1166">
        <v>4</v>
      </c>
      <c r="I198" s="135">
        <v>5</v>
      </c>
      <c r="J198" s="135">
        <v>6</v>
      </c>
      <c r="K198" s="135">
        <v>7</v>
      </c>
      <c r="L198" s="135">
        <v>8</v>
      </c>
      <c r="M198" s="135">
        <v>9</v>
      </c>
      <c r="N198" s="135">
        <v>10</v>
      </c>
      <c r="O198" s="135">
        <v>11</v>
      </c>
      <c r="P198" s="135">
        <v>12</v>
      </c>
      <c r="Q198" s="135">
        <v>13</v>
      </c>
      <c r="R198" s="135">
        <v>14</v>
      </c>
      <c r="S198" s="135">
        <v>15</v>
      </c>
      <c r="T198" s="135">
        <v>16</v>
      </c>
      <c r="U198" s="135">
        <v>17</v>
      </c>
      <c r="V198" s="1166">
        <v>18</v>
      </c>
      <c r="W198" s="135">
        <v>19</v>
      </c>
      <c r="X198" s="135">
        <v>20</v>
      </c>
      <c r="Y198" s="135">
        <v>21</v>
      </c>
      <c r="Z198" s="135">
        <v>22</v>
      </c>
      <c r="AA198" s="135">
        <v>23</v>
      </c>
      <c r="AB198" s="136">
        <v>24</v>
      </c>
      <c r="AC198" s="137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</row>
    <row r="199" spans="1:48" s="7" customFormat="1" ht="12.75" customHeight="1" x14ac:dyDescent="0.2">
      <c r="A199" s="1629" t="s">
        <v>161</v>
      </c>
      <c r="B199" s="1630"/>
      <c r="C199" s="2700" t="s">
        <v>339</v>
      </c>
      <c r="D199" s="1639" t="s">
        <v>110</v>
      </c>
      <c r="E199" s="4107">
        <v>6.3</v>
      </c>
      <c r="F199" s="4108">
        <v>6.3</v>
      </c>
      <c r="G199" s="4108">
        <v>6.3</v>
      </c>
      <c r="H199" s="4108">
        <v>6.3</v>
      </c>
      <c r="I199" s="4108">
        <v>6.3</v>
      </c>
      <c r="J199" s="4108">
        <v>6.3</v>
      </c>
      <c r="K199" s="4108">
        <v>6.3</v>
      </c>
      <c r="L199" s="4108">
        <v>6.3</v>
      </c>
      <c r="M199" s="4108">
        <v>6.2</v>
      </c>
      <c r="N199" s="4108">
        <v>6.2</v>
      </c>
      <c r="O199" s="4108">
        <v>6.3</v>
      </c>
      <c r="P199" s="4108">
        <v>6.3</v>
      </c>
      <c r="Q199" s="4108">
        <v>6.2</v>
      </c>
      <c r="R199" s="4108">
        <v>6.3</v>
      </c>
      <c r="S199" s="4108">
        <v>6.2</v>
      </c>
      <c r="T199" s="4108">
        <v>6.3</v>
      </c>
      <c r="U199" s="4108">
        <v>6.3</v>
      </c>
      <c r="V199" s="4108">
        <v>6.3</v>
      </c>
      <c r="W199" s="4108">
        <v>6.3</v>
      </c>
      <c r="X199" s="4108">
        <v>6.3</v>
      </c>
      <c r="Y199" s="4108">
        <v>6.3</v>
      </c>
      <c r="Z199" s="4108">
        <v>6.3</v>
      </c>
      <c r="AA199" s="4108">
        <v>6.3</v>
      </c>
      <c r="AB199" s="4109">
        <v>6.3</v>
      </c>
      <c r="AC199" s="1640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</row>
    <row r="200" spans="1:48" s="7" customFormat="1" ht="12.75" customHeight="1" thickBot="1" x14ac:dyDescent="0.25">
      <c r="A200" s="1631" t="s">
        <v>162</v>
      </c>
      <c r="B200" s="1632"/>
      <c r="C200" s="3082" t="s">
        <v>339</v>
      </c>
      <c r="D200" s="1633" t="s">
        <v>110</v>
      </c>
      <c r="E200" s="4110">
        <v>6.4</v>
      </c>
      <c r="F200" s="4111">
        <v>6.4</v>
      </c>
      <c r="G200" s="4111">
        <v>6.3</v>
      </c>
      <c r="H200" s="4111">
        <v>6.4</v>
      </c>
      <c r="I200" s="4111">
        <v>6.3</v>
      </c>
      <c r="J200" s="4111">
        <v>6.3</v>
      </c>
      <c r="K200" s="4111">
        <v>6.3</v>
      </c>
      <c r="L200" s="4111">
        <v>6.3</v>
      </c>
      <c r="M200" s="4111">
        <v>6.3</v>
      </c>
      <c r="N200" s="4111">
        <v>6.3</v>
      </c>
      <c r="O200" s="4111">
        <v>6.3</v>
      </c>
      <c r="P200" s="4111">
        <v>6.3</v>
      </c>
      <c r="Q200" s="4111">
        <v>6.3</v>
      </c>
      <c r="R200" s="4111">
        <v>6.3</v>
      </c>
      <c r="S200" s="4111">
        <v>6.3</v>
      </c>
      <c r="T200" s="4111">
        <v>6.3</v>
      </c>
      <c r="U200" s="4111">
        <v>6.3</v>
      </c>
      <c r="V200" s="4111">
        <v>6.3</v>
      </c>
      <c r="W200" s="4111">
        <v>6.3</v>
      </c>
      <c r="X200" s="4111">
        <v>6.3</v>
      </c>
      <c r="Y200" s="4111">
        <v>6.3</v>
      </c>
      <c r="Z200" s="4111">
        <v>6.3</v>
      </c>
      <c r="AA200" s="4111">
        <v>6.3</v>
      </c>
      <c r="AB200" s="4112">
        <v>6.3</v>
      </c>
      <c r="AC200" s="1641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</row>
    <row r="201" spans="1:48" s="7" customFormat="1" ht="12.75" customHeight="1" x14ac:dyDescent="0.2">
      <c r="A201" s="5559" t="s">
        <v>279</v>
      </c>
      <c r="B201" s="5559" t="s">
        <v>26</v>
      </c>
      <c r="C201" s="1369" t="s">
        <v>644</v>
      </c>
      <c r="D201" s="5633" t="s">
        <v>570</v>
      </c>
      <c r="E201" s="5611">
        <v>394.56</v>
      </c>
      <c r="F201" s="5609">
        <v>354.71999999999997</v>
      </c>
      <c r="G201" s="5609">
        <v>355.44</v>
      </c>
      <c r="H201" s="5610">
        <v>352.56</v>
      </c>
      <c r="I201" s="5609">
        <v>353.04</v>
      </c>
      <c r="J201" s="5609">
        <v>352.79999999999995</v>
      </c>
      <c r="K201" s="5609">
        <v>359.04</v>
      </c>
      <c r="L201" s="5609">
        <v>388.55999999999995</v>
      </c>
      <c r="M201" s="5609">
        <v>346.79999999999995</v>
      </c>
      <c r="N201" s="5610">
        <v>343.44</v>
      </c>
      <c r="O201" s="5609">
        <v>340.08</v>
      </c>
      <c r="P201" s="5609">
        <v>339.36</v>
      </c>
      <c r="Q201" s="5609">
        <v>363.59999999999997</v>
      </c>
      <c r="R201" s="5609">
        <v>382.55999999999995</v>
      </c>
      <c r="S201" s="5609">
        <v>352.08</v>
      </c>
      <c r="T201" s="5609">
        <v>348.72</v>
      </c>
      <c r="U201" s="5609">
        <v>346.79999999999995</v>
      </c>
      <c r="V201" s="5609">
        <v>345.12</v>
      </c>
      <c r="W201" s="5609">
        <v>345.12</v>
      </c>
      <c r="X201" s="5609">
        <v>359.04</v>
      </c>
      <c r="Y201" s="5610">
        <v>384</v>
      </c>
      <c r="Z201" s="5609">
        <v>351.12</v>
      </c>
      <c r="AA201" s="5609">
        <v>349.2</v>
      </c>
      <c r="AB201" s="5608">
        <v>347.52000000000004</v>
      </c>
      <c r="AC201" s="5598">
        <f>SUM(E201:AB201)</f>
        <v>8555.2800000000007</v>
      </c>
      <c r="AE201" s="71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</row>
    <row r="202" spans="1:48" s="7" customFormat="1" ht="12.75" customHeight="1" x14ac:dyDescent="0.2">
      <c r="A202" s="5549"/>
      <c r="B202" s="5549"/>
      <c r="C202" s="1370" t="s">
        <v>644</v>
      </c>
      <c r="D202" s="5607" t="s">
        <v>572</v>
      </c>
      <c r="E202" s="5573">
        <v>259.44</v>
      </c>
      <c r="F202" s="5571">
        <v>251.76</v>
      </c>
      <c r="G202" s="5571">
        <v>251.04</v>
      </c>
      <c r="H202" s="5572">
        <v>244.32</v>
      </c>
      <c r="I202" s="5571">
        <v>244.56</v>
      </c>
      <c r="J202" s="5571">
        <v>245.76000000000002</v>
      </c>
      <c r="K202" s="5571">
        <v>256.8</v>
      </c>
      <c r="L202" s="5571">
        <v>265.2</v>
      </c>
      <c r="M202" s="5571">
        <v>257.76</v>
      </c>
      <c r="N202" s="5572">
        <v>256.08</v>
      </c>
      <c r="O202" s="5571">
        <v>252.48000000000002</v>
      </c>
      <c r="P202" s="5571">
        <v>251.28</v>
      </c>
      <c r="Q202" s="5571">
        <v>261.60000000000002</v>
      </c>
      <c r="R202" s="5571">
        <v>270.95999999999998</v>
      </c>
      <c r="S202" s="5571">
        <v>266.64</v>
      </c>
      <c r="T202" s="5571">
        <v>263.28000000000003</v>
      </c>
      <c r="U202" s="5571">
        <v>259.44</v>
      </c>
      <c r="V202" s="5571">
        <v>258</v>
      </c>
      <c r="W202" s="5571">
        <v>257.04000000000002</v>
      </c>
      <c r="X202" s="5571">
        <v>257.76</v>
      </c>
      <c r="Y202" s="5572">
        <v>269.27999999999997</v>
      </c>
      <c r="Z202" s="5571">
        <v>265.2</v>
      </c>
      <c r="AA202" s="5571">
        <v>260.64</v>
      </c>
      <c r="AB202" s="5570">
        <v>257.76</v>
      </c>
      <c r="AC202" s="5593">
        <f>SUM(E202:AB202)</f>
        <v>6184.08</v>
      </c>
      <c r="AE202" s="71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</row>
    <row r="203" spans="1:48" s="7" customFormat="1" ht="12.75" customHeight="1" x14ac:dyDescent="0.2">
      <c r="A203" s="5543"/>
      <c r="B203" s="5543"/>
      <c r="C203" s="2460" t="s">
        <v>312</v>
      </c>
      <c r="D203" s="3081" t="s">
        <v>337</v>
      </c>
      <c r="E203" s="130">
        <f>SQRT(E201^2+E202^2)</f>
        <v>472.21468338034555</v>
      </c>
      <c r="F203" s="110">
        <f>SQRT(F201^2+F202^2)</f>
        <v>434.98204100859152</v>
      </c>
      <c r="G203" s="110">
        <f>SQRT(G201^2+G202^2)</f>
        <v>435.15362252887201</v>
      </c>
      <c r="H203" s="1164">
        <f>SQRT(H201^2+H202^2)</f>
        <v>428.94150650176067</v>
      </c>
      <c r="I203" s="110">
        <f>SQRT(I201^2+I202^2)</f>
        <v>429.47274092775666</v>
      </c>
      <c r="J203" s="110">
        <f>SQRT(J201^2+J202^2)</f>
        <v>429.96025118608344</v>
      </c>
      <c r="K203" s="110">
        <f>SQRT(K201^2+K202^2)</f>
        <v>441.42492181570361</v>
      </c>
      <c r="L203" s="110">
        <f>SQRT(L201^2+L202^2)</f>
        <v>470.43587618292884</v>
      </c>
      <c r="M203" s="110">
        <f>SQRT(M201^2+M202^2)</f>
        <v>432.10005507983908</v>
      </c>
      <c r="N203" s="1164">
        <f>SQRT(N201^2+N202^2)</f>
        <v>428.40168066897218</v>
      </c>
      <c r="O203" s="110">
        <f>SQRT(O201^2+O202^2)</f>
        <v>423.55702898193061</v>
      </c>
      <c r="P203" s="110">
        <f>SQRT(P201^2+P202^2)</f>
        <v>422.26395536441424</v>
      </c>
      <c r="Q203" s="110">
        <f>SQRT(Q201^2+Q202^2)</f>
        <v>447.92802993338108</v>
      </c>
      <c r="R203" s="110">
        <f>SQRT(R201^2+R202^2)</f>
        <v>468.79790443217638</v>
      </c>
      <c r="S203" s="110">
        <f>SQRT(S201^2+S202^2)</f>
        <v>441.6528229276928</v>
      </c>
      <c r="T203" s="110">
        <f>SQRT(T201^2+T202^2)</f>
        <v>436.94621728537714</v>
      </c>
      <c r="U203" s="110">
        <f>SQRT(U201^2+U202^2)</f>
        <v>433.10432184405636</v>
      </c>
      <c r="V203" s="110">
        <f>SQRT(V201^2+V202^2)</f>
        <v>430.89652400547396</v>
      </c>
      <c r="W203" s="110">
        <f>SQRT(W201^2+W202^2)</f>
        <v>430.32240936302634</v>
      </c>
      <c r="X203" s="110">
        <f>SQRT(X201^2+X202^2)</f>
        <v>441.98409383144099</v>
      </c>
      <c r="Y203" s="1164">
        <f>SQRT(Y201^2+Y202^2)</f>
        <v>469.00716241865643</v>
      </c>
      <c r="Z203" s="110">
        <f>SQRT(Z201^2+Z202^2)</f>
        <v>440.01851597404402</v>
      </c>
      <c r="AA203" s="110">
        <f>SQRT(AA201^2+AA202^2)</f>
        <v>435.7451658940119</v>
      </c>
      <c r="AB203" s="131">
        <f>SQRT(AB201^2+AB202^2)</f>
        <v>432.67813441402376</v>
      </c>
      <c r="AC203" s="5632"/>
      <c r="AE203" s="71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</row>
    <row r="204" spans="1:48" s="7" customFormat="1" ht="12.75" customHeight="1" x14ac:dyDescent="0.2">
      <c r="A204" s="5543"/>
      <c r="B204" s="5543"/>
      <c r="C204" s="2460" t="s">
        <v>312</v>
      </c>
      <c r="D204" s="5607" t="s">
        <v>108</v>
      </c>
      <c r="E204" s="1654">
        <f>E203/(SQRT(3)*E199)</f>
        <v>43.275122946815301</v>
      </c>
      <c r="F204" s="1655">
        <f>F203/(SQRT(3)*F199)</f>
        <v>39.863015629994152</v>
      </c>
      <c r="G204" s="1655">
        <f>G203/(SQRT(3)*G199)</f>
        <v>39.878739858076997</v>
      </c>
      <c r="H204" s="1656">
        <f>H203/(SQRT(3)*H199)</f>
        <v>39.309443531015106</v>
      </c>
      <c r="I204" s="1655">
        <f>I203/(SQRT(3)*I199)</f>
        <v>39.358127394324875</v>
      </c>
      <c r="J204" s="1655">
        <f>J203/(SQRT(3)*J199)</f>
        <v>39.402804248114982</v>
      </c>
      <c r="K204" s="1655">
        <f>K203/(SQRT(3)*K199)</f>
        <v>40.453459910683492</v>
      </c>
      <c r="L204" s="1655">
        <f>L203/(SQRT(3)*L199)</f>
        <v>43.112107896931974</v>
      </c>
      <c r="M204" s="1655">
        <f>M203/(SQRT(3)*M199)</f>
        <v>40.237594051160841</v>
      </c>
      <c r="N204" s="1656">
        <f>N203/(SQRT(3)*N199)</f>
        <v>39.893197686374059</v>
      </c>
      <c r="O204" s="1655">
        <f>O203/(SQRT(3)*O199)</f>
        <v>38.815994396805678</v>
      </c>
      <c r="P204" s="1655">
        <f>P203/(SQRT(3)*P199)</f>
        <v>38.697493380749314</v>
      </c>
      <c r="Q204" s="1655">
        <f>Q203/(SQRT(3)*Q199)</f>
        <v>41.711511074131664</v>
      </c>
      <c r="R204" s="1655">
        <f>R203/(SQRT(3)*R199)</f>
        <v>42.961999415785634</v>
      </c>
      <c r="S204" s="1655">
        <f>S203/(SQRT(3)*S199)</f>
        <v>41.127157452526056</v>
      </c>
      <c r="T204" s="1655">
        <f>T203/(SQRT(3)*T199)</f>
        <v>40.043018439857335</v>
      </c>
      <c r="U204" s="1655">
        <f>U203/(SQRT(3)*U199)</f>
        <v>39.690936000612105</v>
      </c>
      <c r="V204" s="1655">
        <f>V203/(SQRT(3)*V199)</f>
        <v>39.488607004354677</v>
      </c>
      <c r="W204" s="1655">
        <f>W203/(SQRT(3)*W199)</f>
        <v>39.435993473662158</v>
      </c>
      <c r="X204" s="1655">
        <f>X203/(SQRT(3)*X199)</f>
        <v>40.504704055732581</v>
      </c>
      <c r="Y204" s="1656">
        <f>Y203/(SQRT(3)*Y199)</f>
        <v>42.981176424487913</v>
      </c>
      <c r="Z204" s="1655">
        <f>Z203/(SQRT(3)*Z199)</f>
        <v>40.324572800957775</v>
      </c>
      <c r="AA204" s="1655">
        <f>AA203/(SQRT(3)*AA199)</f>
        <v>39.932950607458082</v>
      </c>
      <c r="AB204" s="1658">
        <f>AB203/(SQRT(3)*AB199)</f>
        <v>39.651878948635193</v>
      </c>
      <c r="AC204" s="5632"/>
      <c r="AE204" s="71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</row>
    <row r="205" spans="1:48" s="7" customFormat="1" ht="12.75" customHeight="1" thickBot="1" x14ac:dyDescent="0.25">
      <c r="A205" s="5543"/>
      <c r="B205" s="5543"/>
      <c r="C205" s="1172" t="s">
        <v>312</v>
      </c>
      <c r="D205" s="5515" t="s">
        <v>109</v>
      </c>
      <c r="E205" s="5606">
        <f>E202/E201</f>
        <v>0.65754257907542579</v>
      </c>
      <c r="F205" s="5536">
        <f>F202/F201</f>
        <v>0.70974289580514216</v>
      </c>
      <c r="G205" s="5536">
        <f>G202/G201</f>
        <v>0.70627954085077649</v>
      </c>
      <c r="H205" s="5537">
        <f>H202/H201</f>
        <v>0.69298842750170186</v>
      </c>
      <c r="I205" s="5536">
        <f>I202/I201</f>
        <v>0.69272603670972122</v>
      </c>
      <c r="J205" s="5536">
        <f>J202/J201</f>
        <v>0.69659863945578249</v>
      </c>
      <c r="K205" s="5536">
        <f>K202/K201</f>
        <v>0.71524064171122992</v>
      </c>
      <c r="L205" s="5536">
        <f>L202/L201</f>
        <v>0.68252007411982707</v>
      </c>
      <c r="M205" s="5536">
        <f>M202/M201</f>
        <v>0.74325259515570941</v>
      </c>
      <c r="N205" s="5537">
        <f>N202/N201</f>
        <v>0.74563242487770787</v>
      </c>
      <c r="O205" s="5536">
        <f>O202/O201</f>
        <v>0.74241354975299934</v>
      </c>
      <c r="P205" s="5536">
        <f>P202/P201</f>
        <v>0.74045261669024043</v>
      </c>
      <c r="Q205" s="5536">
        <f>Q202/Q201</f>
        <v>0.71947194719471963</v>
      </c>
      <c r="R205" s="5536">
        <f>R202/R201</f>
        <v>0.70828105395232122</v>
      </c>
      <c r="S205" s="5536">
        <f>S202/S201</f>
        <v>0.75732788002726648</v>
      </c>
      <c r="T205" s="5536">
        <f>T202/T201</f>
        <v>0.75498967653131455</v>
      </c>
      <c r="U205" s="5536">
        <f>U202/U201</f>
        <v>0.74809688581314893</v>
      </c>
      <c r="V205" s="5536">
        <f>V202/V201</f>
        <v>0.74756606397774683</v>
      </c>
      <c r="W205" s="5536">
        <f>W202/W201</f>
        <v>0.74478442280945767</v>
      </c>
      <c r="X205" s="5536">
        <f>X202/X201</f>
        <v>0.71791443850267378</v>
      </c>
      <c r="Y205" s="5537">
        <f>Y202/Y201</f>
        <v>0.70124999999999993</v>
      </c>
      <c r="Z205" s="5536">
        <f>Z202/Z201</f>
        <v>0.75529733424470258</v>
      </c>
      <c r="AA205" s="5536">
        <f>AA202/AA201</f>
        <v>0.7463917525773196</v>
      </c>
      <c r="AB205" s="5605">
        <f>AB202/AB201</f>
        <v>0.7417127071823203</v>
      </c>
      <c r="AC205" s="5604">
        <f>AC202/AC201</f>
        <v>0.72283782646506012</v>
      </c>
      <c r="AE205" s="71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</row>
    <row r="206" spans="1:48" s="7" customFormat="1" ht="12.75" customHeight="1" x14ac:dyDescent="0.2">
      <c r="A206" s="5559" t="s">
        <v>146</v>
      </c>
      <c r="B206" s="5603" t="s">
        <v>26</v>
      </c>
      <c r="C206" s="1369" t="s">
        <v>644</v>
      </c>
      <c r="D206" s="5579" t="s">
        <v>106</v>
      </c>
      <c r="E206" s="5578">
        <v>272.33999999999997</v>
      </c>
      <c r="F206" s="5576">
        <v>272.33999999999997</v>
      </c>
      <c r="G206" s="5576">
        <v>272.88</v>
      </c>
      <c r="H206" s="5577">
        <v>272.7</v>
      </c>
      <c r="I206" s="5576">
        <v>272.52000000000004</v>
      </c>
      <c r="J206" s="5576">
        <v>273.06</v>
      </c>
      <c r="K206" s="5576">
        <v>268.56</v>
      </c>
      <c r="L206" s="5576">
        <v>268.73999999999995</v>
      </c>
      <c r="M206" s="5576">
        <v>267.83999999999997</v>
      </c>
      <c r="N206" s="5577">
        <v>266.76</v>
      </c>
      <c r="O206" s="5576">
        <v>265.68</v>
      </c>
      <c r="P206" s="5576">
        <v>265.68</v>
      </c>
      <c r="Q206" s="5576">
        <v>266.76</v>
      </c>
      <c r="R206" s="5576">
        <v>266.76</v>
      </c>
      <c r="S206" s="5576">
        <v>268.92</v>
      </c>
      <c r="T206" s="5576">
        <v>267.12</v>
      </c>
      <c r="U206" s="5576">
        <v>266.58000000000004</v>
      </c>
      <c r="V206" s="5576">
        <v>267.12</v>
      </c>
      <c r="W206" s="5576">
        <v>267.12</v>
      </c>
      <c r="X206" s="5576">
        <v>267.3</v>
      </c>
      <c r="Y206" s="5577">
        <v>268.38</v>
      </c>
      <c r="Z206" s="5576">
        <v>268.92</v>
      </c>
      <c r="AA206" s="5576">
        <v>268.56</v>
      </c>
      <c r="AB206" s="5575">
        <v>268.56</v>
      </c>
      <c r="AC206" s="5630">
        <f>SUM(E206:AB206)</f>
        <v>6451.2000000000007</v>
      </c>
      <c r="AE206" s="71"/>
      <c r="AF206" s="14">
        <f>150/5*60</f>
        <v>1800</v>
      </c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</row>
    <row r="207" spans="1:48" s="7" customFormat="1" ht="12.75" customHeight="1" x14ac:dyDescent="0.2">
      <c r="A207" s="5549"/>
      <c r="B207" s="5592"/>
      <c r="C207" s="1370" t="s">
        <v>644</v>
      </c>
      <c r="D207" s="5568" t="s">
        <v>107</v>
      </c>
      <c r="E207" s="5573">
        <v>177.84</v>
      </c>
      <c r="F207" s="5571">
        <v>177.48</v>
      </c>
      <c r="G207" s="5571">
        <v>177.84</v>
      </c>
      <c r="H207" s="5572">
        <v>177.48</v>
      </c>
      <c r="I207" s="5571">
        <v>177.66</v>
      </c>
      <c r="J207" s="5571">
        <v>177.84</v>
      </c>
      <c r="K207" s="5571">
        <v>174.95999999999998</v>
      </c>
      <c r="L207" s="5571">
        <v>174.95999999999998</v>
      </c>
      <c r="M207" s="5571">
        <v>174.42</v>
      </c>
      <c r="N207" s="5572">
        <v>173.52</v>
      </c>
      <c r="O207" s="5571">
        <v>172.8</v>
      </c>
      <c r="P207" s="5571">
        <v>172.62</v>
      </c>
      <c r="Q207" s="5571">
        <v>173.34</v>
      </c>
      <c r="R207" s="5571">
        <v>173.52</v>
      </c>
      <c r="S207" s="5571">
        <v>174.78</v>
      </c>
      <c r="T207" s="5571">
        <v>173.88</v>
      </c>
      <c r="U207" s="5571">
        <v>173.70000000000002</v>
      </c>
      <c r="V207" s="5571">
        <v>173.88</v>
      </c>
      <c r="W207" s="5571">
        <v>173.52</v>
      </c>
      <c r="X207" s="5571">
        <v>173.70000000000002</v>
      </c>
      <c r="Y207" s="5572">
        <v>174.06</v>
      </c>
      <c r="Z207" s="5571">
        <v>174.95999999999998</v>
      </c>
      <c r="AA207" s="5571">
        <v>174.78</v>
      </c>
      <c r="AB207" s="5570">
        <v>174.6</v>
      </c>
      <c r="AC207" s="5631">
        <f>SUM(E207:AB207)</f>
        <v>4198.1400000000003</v>
      </c>
      <c r="AE207" s="71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</row>
    <row r="208" spans="1:48" s="7" customFormat="1" ht="12.75" customHeight="1" x14ac:dyDescent="0.2">
      <c r="A208" s="5549"/>
      <c r="B208" s="5592"/>
      <c r="C208" s="2460" t="s">
        <v>312</v>
      </c>
      <c r="D208" s="129" t="s">
        <v>337</v>
      </c>
      <c r="E208" s="130">
        <f>SQRT(E206^2+E207^2)</f>
        <v>325.26318758814375</v>
      </c>
      <c r="F208" s="110">
        <f>SQRT(F206^2+F207^2)</f>
        <v>325.066494736077</v>
      </c>
      <c r="G208" s="110">
        <f>SQRT(G206^2+G207^2)</f>
        <v>325.71545864450462</v>
      </c>
      <c r="H208" s="1164">
        <f>SQRT(H206^2+H207^2)</f>
        <v>325.36816131883586</v>
      </c>
      <c r="I208" s="110">
        <f>SQRT(I206^2+I207^2)</f>
        <v>325.31557909205645</v>
      </c>
      <c r="J208" s="110">
        <f>SQRT(J206^2+J207^2)</f>
        <v>325.86627502704238</v>
      </c>
      <c r="K208" s="110">
        <f>SQRT(K206^2+K207^2)</f>
        <v>320.52375138201535</v>
      </c>
      <c r="L208" s="110">
        <f>SQRT(L206^2+L207^2)</f>
        <v>320.67458458692977</v>
      </c>
      <c r="M208" s="110">
        <f>SQRT(M206^2+M207^2)</f>
        <v>319.62572174341659</v>
      </c>
      <c r="N208" s="1164">
        <f>SQRT(N206^2+N207^2)</f>
        <v>318.2296152151776</v>
      </c>
      <c r="O208" s="110">
        <f>SQRT(O206^2+O207^2)</f>
        <v>316.93169989762782</v>
      </c>
      <c r="P208" s="110">
        <f>SQRT(P206^2+P207^2)</f>
        <v>316.83359480964134</v>
      </c>
      <c r="Q208" s="110">
        <f>SQRT(Q206^2+Q207^2)</f>
        <v>318.13150299836701</v>
      </c>
      <c r="R208" s="110">
        <f>SQRT(R206^2+R207^2)</f>
        <v>318.2296152151776</v>
      </c>
      <c r="S208" s="110">
        <f>SQRT(S206^2+S207^2)</f>
        <v>320.72732156771428</v>
      </c>
      <c r="T208" s="110">
        <f>SQRT(T206^2+T207^2)</f>
        <v>318.72770322016254</v>
      </c>
      <c r="U208" s="110">
        <f>SQRT(U206^2+U207^2)</f>
        <v>318.17697339688181</v>
      </c>
      <c r="V208" s="110">
        <f>SQRT(V206^2+V207^2)</f>
        <v>318.72770322016254</v>
      </c>
      <c r="W208" s="110">
        <f>SQRT(W206^2+W207^2)</f>
        <v>318.5314502525614</v>
      </c>
      <c r="X208" s="110">
        <f>SQRT(X206^2+X207^2)</f>
        <v>318.78045736839016</v>
      </c>
      <c r="Y208" s="1164">
        <f>SQRT(Y206^2+Y207^2)</f>
        <v>319.88233461696507</v>
      </c>
      <c r="Z208" s="110">
        <f>SQRT(Z206^2+Z207^2)</f>
        <v>320.82544786846319</v>
      </c>
      <c r="AA208" s="110">
        <f>SQRT(AA206^2+AA207^2)</f>
        <v>320.42553269051456</v>
      </c>
      <c r="AB208" s="131">
        <f>SQRT(AB206^2+AB207^2)</f>
        <v>320.3273850297536</v>
      </c>
      <c r="AC208" s="131">
        <f>SQRT(AC206^2+AC207^2)</f>
        <v>7696.9059302813366</v>
      </c>
      <c r="AE208" s="71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</row>
    <row r="209" spans="1:48" s="7" customFormat="1" ht="12.75" customHeight="1" x14ac:dyDescent="0.2">
      <c r="A209" s="5549"/>
      <c r="B209" s="5592"/>
      <c r="C209" s="2460" t="s">
        <v>312</v>
      </c>
      <c r="D209" s="5568" t="s">
        <v>108</v>
      </c>
      <c r="E209" s="1654">
        <f>E208/(SQRT(3)*E199)</f>
        <v>29.808061731982626</v>
      </c>
      <c r="F209" s="1655">
        <f>F208/(SQRT(3)*F199)</f>
        <v>29.790036228635259</v>
      </c>
      <c r="G209" s="1655">
        <f>G208/(SQRT(3)*G199)</f>
        <v>29.849509163115425</v>
      </c>
      <c r="H209" s="1656">
        <f>H208/(SQRT(3)*H199)</f>
        <v>29.817681829073567</v>
      </c>
      <c r="I209" s="1655">
        <f>I208/(SQRT(3)*I199)</f>
        <v>29.812863041329809</v>
      </c>
      <c r="J209" s="1655">
        <f>J208/(SQRT(3)*J199)</f>
        <v>29.863330413759293</v>
      </c>
      <c r="K209" s="1655">
        <f>K208/(SQRT(3)*K199)</f>
        <v>29.373726054297659</v>
      </c>
      <c r="L209" s="1655">
        <f>L208/(SQRT(3)*L199)</f>
        <v>29.38754884659291</v>
      </c>
      <c r="M209" s="1655">
        <f>M208/(SQRT(3)*M199)</f>
        <v>29.763870401369353</v>
      </c>
      <c r="N209" s="1656">
        <f>N208/(SQRT(3)*N199)</f>
        <v>29.633863549773196</v>
      </c>
      <c r="O209" s="1655">
        <f>O208/(SQRT(3)*O199)</f>
        <v>29.044540039781133</v>
      </c>
      <c r="P209" s="1655">
        <f>P208/(SQRT(3)*P199)</f>
        <v>29.035549405025915</v>
      </c>
      <c r="Q209" s="1655">
        <f>Q208/(SQRT(3)*Q199)</f>
        <v>29.624727240936682</v>
      </c>
      <c r="R209" s="1655">
        <f>R208/(SQRT(3)*R199)</f>
        <v>29.163484763268862</v>
      </c>
      <c r="S209" s="1655">
        <f>S208/(SQRT(3)*S199)</f>
        <v>29.86645249090121</v>
      </c>
      <c r="T209" s="1655">
        <f>T208/(SQRT(3)*T199)</f>
        <v>29.209130992436826</v>
      </c>
      <c r="U209" s="1655">
        <f>U208/(SQRT(3)*U199)</f>
        <v>29.158660514385733</v>
      </c>
      <c r="V209" s="1655">
        <f>V208/(SQRT(3)*V199)</f>
        <v>29.209130992436826</v>
      </c>
      <c r="W209" s="1655">
        <f>W208/(SQRT(3)*W199)</f>
        <v>29.191145801377495</v>
      </c>
      <c r="X209" s="1655">
        <f>X208/(SQRT(3)*X199)</f>
        <v>29.21396553556065</v>
      </c>
      <c r="Y209" s="1656">
        <f>Y208/(SQRT(3)*Y199)</f>
        <v>29.314944761922341</v>
      </c>
      <c r="Z209" s="1655">
        <f>Z208/(SQRT(3)*Z199)</f>
        <v>29.401374395196743</v>
      </c>
      <c r="AA209" s="1655">
        <f>AA208/(SQRT(3)*AA199)</f>
        <v>29.364725008586955</v>
      </c>
      <c r="AB209" s="1658">
        <f>AB208/(SQRT(3)*AB199)</f>
        <v>29.355730472339232</v>
      </c>
      <c r="AC209" s="5591"/>
      <c r="AE209" s="71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</row>
    <row r="210" spans="1:48" s="7" customFormat="1" ht="12.75" customHeight="1" thickBot="1" x14ac:dyDescent="0.25">
      <c r="A210" s="5543"/>
      <c r="B210" s="5629"/>
      <c r="C210" s="1172" t="s">
        <v>312</v>
      </c>
      <c r="D210" s="5613" t="s">
        <v>109</v>
      </c>
      <c r="E210" s="5606">
        <f>E207/E206</f>
        <v>0.65300727032385997</v>
      </c>
      <c r="F210" s="5536">
        <f>F207/F206</f>
        <v>0.651685393258427</v>
      </c>
      <c r="G210" s="5536">
        <f>G207/G206</f>
        <v>0.65171503957783639</v>
      </c>
      <c r="H210" s="5537">
        <f>H207/H206</f>
        <v>0.65082508250825077</v>
      </c>
      <c r="I210" s="5536">
        <f>I207/I206</f>
        <v>0.65191545574636711</v>
      </c>
      <c r="J210" s="5536">
        <f>J207/J206</f>
        <v>0.65128543177323661</v>
      </c>
      <c r="K210" s="5536">
        <f>K207/K206</f>
        <v>0.65147453083109907</v>
      </c>
      <c r="L210" s="5536">
        <f>L207/L206</f>
        <v>0.65103817816476894</v>
      </c>
      <c r="M210" s="5536">
        <f>M207/M206</f>
        <v>0.65120967741935487</v>
      </c>
      <c r="N210" s="5537">
        <f>N207/N206</f>
        <v>0.65047233468286103</v>
      </c>
      <c r="O210" s="5536">
        <f>O207/O206</f>
        <v>0.65040650406504064</v>
      </c>
      <c r="P210" s="5536">
        <f>P207/P206</f>
        <v>0.64972899728997291</v>
      </c>
      <c r="Q210" s="5536">
        <f>Q207/Q206</f>
        <v>0.64979757085020251</v>
      </c>
      <c r="R210" s="5536">
        <f>R207/R206</f>
        <v>0.65047233468286103</v>
      </c>
      <c r="S210" s="5536">
        <f>S207/S206</f>
        <v>0.64993306559571618</v>
      </c>
      <c r="T210" s="5536">
        <f>T207/T206</f>
        <v>0.65094339622641506</v>
      </c>
      <c r="U210" s="5536">
        <f>U207/U206</f>
        <v>0.6515867656988521</v>
      </c>
      <c r="V210" s="5536">
        <f>V207/V206</f>
        <v>0.65094339622641506</v>
      </c>
      <c r="W210" s="5536">
        <f>W207/W206</f>
        <v>0.64959568733153639</v>
      </c>
      <c r="X210" s="5536">
        <f>X207/X206</f>
        <v>0.64983164983164987</v>
      </c>
      <c r="Y210" s="5537">
        <f>Y207/Y206</f>
        <v>0.64855801475519792</v>
      </c>
      <c r="Z210" s="5536">
        <f>Z207/Z206</f>
        <v>0.65060240963855409</v>
      </c>
      <c r="AA210" s="5536">
        <f>AA207/AA206</f>
        <v>0.65080428954423597</v>
      </c>
      <c r="AB210" s="5605">
        <f>AB207/AB206</f>
        <v>0.65013404825737264</v>
      </c>
      <c r="AC210" s="5605">
        <f>AC207/AC206</f>
        <v>0.65075334821428565</v>
      </c>
      <c r="AE210" s="71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</row>
    <row r="211" spans="1:48" s="7" customFormat="1" ht="12.75" customHeight="1" x14ac:dyDescent="0.2">
      <c r="A211" s="4916" t="s">
        <v>152</v>
      </c>
      <c r="B211" s="5603" t="s">
        <v>26</v>
      </c>
      <c r="C211" s="1369" t="s">
        <v>644</v>
      </c>
      <c r="D211" s="5579" t="s">
        <v>106</v>
      </c>
      <c r="E211" s="5611">
        <v>219.6</v>
      </c>
      <c r="F211" s="5609">
        <v>221.28</v>
      </c>
      <c r="G211" s="5609">
        <v>218.16</v>
      </c>
      <c r="H211" s="5610">
        <v>217.44</v>
      </c>
      <c r="I211" s="5609">
        <v>219.6</v>
      </c>
      <c r="J211" s="5609">
        <v>227.04000000000002</v>
      </c>
      <c r="K211" s="5609">
        <v>222.24</v>
      </c>
      <c r="L211" s="5609">
        <v>214.79999999999998</v>
      </c>
      <c r="M211" s="5609">
        <v>186.95999999999998</v>
      </c>
      <c r="N211" s="5610">
        <v>197.76</v>
      </c>
      <c r="O211" s="5609">
        <v>222.95999999999998</v>
      </c>
      <c r="P211" s="5609">
        <v>223.44</v>
      </c>
      <c r="Q211" s="5609">
        <v>225.11999999999998</v>
      </c>
      <c r="R211" s="5609">
        <v>234.96</v>
      </c>
      <c r="S211" s="5609">
        <v>234</v>
      </c>
      <c r="T211" s="5609">
        <v>237.36</v>
      </c>
      <c r="U211" s="5609">
        <v>248.88</v>
      </c>
      <c r="V211" s="5609">
        <v>249.6</v>
      </c>
      <c r="W211" s="5609">
        <v>248.88</v>
      </c>
      <c r="X211" s="5609">
        <v>245.52</v>
      </c>
      <c r="Y211" s="5610">
        <v>247.2</v>
      </c>
      <c r="Z211" s="5609">
        <v>248.64</v>
      </c>
      <c r="AA211" s="5609">
        <v>239.76000000000002</v>
      </c>
      <c r="AB211" s="5608">
        <v>233.28</v>
      </c>
      <c r="AC211" s="5630">
        <f>SUM(E211:AB211)</f>
        <v>5484.4800000000005</v>
      </c>
      <c r="AE211" s="71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</row>
    <row r="212" spans="1:48" s="7" customFormat="1" ht="12.75" customHeight="1" x14ac:dyDescent="0.2">
      <c r="A212" s="5549"/>
      <c r="B212" s="5592"/>
      <c r="C212" s="1370" t="s">
        <v>644</v>
      </c>
      <c r="D212" s="5568" t="s">
        <v>107</v>
      </c>
      <c r="E212" s="5597">
        <v>176.39999999999998</v>
      </c>
      <c r="F212" s="5595">
        <v>175.68</v>
      </c>
      <c r="G212" s="5595">
        <v>176.39999999999998</v>
      </c>
      <c r="H212" s="5596">
        <v>175.44</v>
      </c>
      <c r="I212" s="5595">
        <v>175.92000000000002</v>
      </c>
      <c r="J212" s="5595">
        <v>176.64</v>
      </c>
      <c r="K212" s="5595">
        <v>170.16000000000003</v>
      </c>
      <c r="L212" s="5595">
        <v>167.76000000000002</v>
      </c>
      <c r="M212" s="5595">
        <v>162</v>
      </c>
      <c r="N212" s="5596">
        <v>162</v>
      </c>
      <c r="O212" s="5595">
        <v>168.23999999999998</v>
      </c>
      <c r="P212" s="5595">
        <v>167.76000000000002</v>
      </c>
      <c r="Q212" s="5595">
        <v>168.48</v>
      </c>
      <c r="R212" s="5595">
        <v>168.96</v>
      </c>
      <c r="S212" s="5595">
        <v>171.12</v>
      </c>
      <c r="T212" s="5595">
        <v>169.44</v>
      </c>
      <c r="U212" s="5595">
        <v>168.96</v>
      </c>
      <c r="V212" s="5595">
        <v>168.96</v>
      </c>
      <c r="W212" s="5595">
        <v>169.44</v>
      </c>
      <c r="X212" s="5595">
        <v>169.92000000000002</v>
      </c>
      <c r="Y212" s="5596">
        <v>171.84</v>
      </c>
      <c r="Z212" s="5595">
        <v>171.6</v>
      </c>
      <c r="AA212" s="5595">
        <v>171.84</v>
      </c>
      <c r="AB212" s="5594">
        <v>171.6</v>
      </c>
      <c r="AC212" s="5510">
        <f>SUM(E212:AB212)</f>
        <v>4096.5600000000004</v>
      </c>
      <c r="AE212" s="71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</row>
    <row r="213" spans="1:48" s="7" customFormat="1" ht="12.75" customHeight="1" x14ac:dyDescent="0.2">
      <c r="A213" s="5549"/>
      <c r="B213" s="5592"/>
      <c r="C213" s="2460" t="s">
        <v>312</v>
      </c>
      <c r="D213" s="129" t="s">
        <v>337</v>
      </c>
      <c r="E213" s="130">
        <f>SQRT(E211^2+E212^2)</f>
        <v>281.67555804506713</v>
      </c>
      <c r="F213" s="110">
        <f>SQRT(F211^2+F212^2)</f>
        <v>282.53902526907677</v>
      </c>
      <c r="G213" s="110">
        <f>SQRT(G211^2+G212^2)</f>
        <v>280.55435409203687</v>
      </c>
      <c r="H213" s="1164">
        <f>SQRT(H211^2+H212^2)</f>
        <v>279.39102920458987</v>
      </c>
      <c r="I213" s="110">
        <f>SQRT(I211^2+I212^2)</f>
        <v>281.37520573071112</v>
      </c>
      <c r="J213" s="110">
        <f>SQRT(J211^2+J212^2)</f>
        <v>287.66100048494582</v>
      </c>
      <c r="K213" s="110">
        <f>SQRT(K211^2+K212^2)</f>
        <v>279.90184565307891</v>
      </c>
      <c r="L213" s="110">
        <f>SQRT(L211^2+L212^2)</f>
        <v>272.54808309727662</v>
      </c>
      <c r="M213" s="110">
        <f>SQRT(M211^2+M212^2)</f>
        <v>247.38237932399306</v>
      </c>
      <c r="N213" s="1164">
        <f>SQRT(N211^2+N212^2)</f>
        <v>255.64236268662515</v>
      </c>
      <c r="O213" s="110">
        <f>SQRT(O211^2+O212^2)</f>
        <v>279.31319195483763</v>
      </c>
      <c r="P213" s="110">
        <f>SQRT(P211^2+P212^2)</f>
        <v>279.4080371070238</v>
      </c>
      <c r="Q213" s="110">
        <f>SQRT(Q211^2+Q212^2)</f>
        <v>281.1841474905724</v>
      </c>
      <c r="R213" s="110">
        <f>SQRT(R211^2+R212^2)</f>
        <v>289.40228610016197</v>
      </c>
      <c r="S213" s="110">
        <f>SQRT(S211^2+S212^2)</f>
        <v>289.89317756718594</v>
      </c>
      <c r="T213" s="110">
        <f>SQRT(T211^2+T212^2)</f>
        <v>291.63278828005605</v>
      </c>
      <c r="U213" s="110">
        <f>SQRT(U211^2+U212^2)</f>
        <v>300.81345714578663</v>
      </c>
      <c r="V213" s="110">
        <f>SQRT(V211^2+V212^2)</f>
        <v>301.40942520100464</v>
      </c>
      <c r="W213" s="110">
        <f>SQRT(W211^2+W212^2)</f>
        <v>301.08332401513042</v>
      </c>
      <c r="X213" s="110">
        <f>SQRT(X211^2+X212^2)</f>
        <v>298.58478996760704</v>
      </c>
      <c r="Y213" s="1164">
        <f>SQRT(Y211^2+Y212^2)</f>
        <v>301.05950508163664</v>
      </c>
      <c r="Z213" s="110">
        <f>SQRT(Z211^2+Z212^2)</f>
        <v>302.10661958983945</v>
      </c>
      <c r="AA213" s="110">
        <f>SQRT(AA211^2+AA212^2)</f>
        <v>294.981089563382</v>
      </c>
      <c r="AB213" s="131">
        <f>SQRT(AB211^2+AB212^2)</f>
        <v>289.59647511666992</v>
      </c>
      <c r="AC213" s="131">
        <f>SQRT(AC211^2+AC212^2)</f>
        <v>6845.5331935503764</v>
      </c>
      <c r="AE213" s="71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</row>
    <row r="214" spans="1:48" s="7" customFormat="1" ht="12.75" customHeight="1" x14ac:dyDescent="0.2">
      <c r="A214" s="5549"/>
      <c r="B214" s="5592"/>
      <c r="C214" s="2460" t="s">
        <v>312</v>
      </c>
      <c r="D214" s="5568" t="s">
        <v>108</v>
      </c>
      <c r="E214" s="1654">
        <f>E213/(SQRT(3)*E200)</f>
        <v>25.410228009602744</v>
      </c>
      <c r="F214" s="1655">
        <f>F213/(SQRT(3)*F200)</f>
        <v>25.488122233699368</v>
      </c>
      <c r="G214" s="1655">
        <f>G213/(SQRT(3)*G200)</f>
        <v>25.710814580533189</v>
      </c>
      <c r="H214" s="1656">
        <f>H213/(SQRT(3)*H200)</f>
        <v>25.204138425068212</v>
      </c>
      <c r="I214" s="1655">
        <f>I213/(SQRT(3)*I200)</f>
        <v>25.78603980506546</v>
      </c>
      <c r="J214" s="1655">
        <f>J213/(SQRT(3)*J200)</f>
        <v>26.362088264339768</v>
      </c>
      <c r="K214" s="1655">
        <f>K213/(SQRT(3)*K200)</f>
        <v>25.651016814996538</v>
      </c>
      <c r="L214" s="1655">
        <f>L213/(SQRT(3)*L200)</f>
        <v>24.977096689417326</v>
      </c>
      <c r="M214" s="1655">
        <f>M213/(SQRT(3)*M200)</f>
        <v>22.670838618329764</v>
      </c>
      <c r="N214" s="1656">
        <f>N213/(SQRT(3)*N200)</f>
        <v>23.427807446570633</v>
      </c>
      <c r="O214" s="1655">
        <f>O213/(SQRT(3)*O200)</f>
        <v>25.597070883069705</v>
      </c>
      <c r="P214" s="1655">
        <f>P213/(SQRT(3)*P200)</f>
        <v>25.605762767854785</v>
      </c>
      <c r="Q214" s="1655">
        <f>Q213/(SQRT(3)*Q200)</f>
        <v>25.76853067389483</v>
      </c>
      <c r="R214" s="1655">
        <f>R213/(SQRT(3)*R200)</f>
        <v>26.521664727622479</v>
      </c>
      <c r="S214" s="1655">
        <f>S213/(SQRT(3)*S200)</f>
        <v>26.566651445182668</v>
      </c>
      <c r="T214" s="1655">
        <f>T213/(SQRT(3)*T200)</f>
        <v>26.726074415557381</v>
      </c>
      <c r="U214" s="1655">
        <f>U213/(SQRT(3)*U200)</f>
        <v>27.567417533171728</v>
      </c>
      <c r="V214" s="1655">
        <f>V213/(SQRT(3)*V200)</f>
        <v>27.622033773982604</v>
      </c>
      <c r="W214" s="1655">
        <f>W213/(SQRT(3)*W200)</f>
        <v>27.592148915657599</v>
      </c>
      <c r="X214" s="1655">
        <f>X213/(SQRT(3)*X200)</f>
        <v>27.363176010115208</v>
      </c>
      <c r="Y214" s="1656">
        <f>Y213/(SQRT(3)*Y200)</f>
        <v>27.589966079520387</v>
      </c>
      <c r="Z214" s="1655">
        <f>Z213/(SQRT(3)*Z200)</f>
        <v>27.685926689549476</v>
      </c>
      <c r="AA214" s="1655">
        <f>AA213/(SQRT(3)*AA200)</f>
        <v>27.0329224548044</v>
      </c>
      <c r="AB214" s="1658">
        <f>AB213/(SQRT(3)*AB200)</f>
        <v>26.539460772218437</v>
      </c>
      <c r="AC214" s="2629"/>
      <c r="AE214" s="71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</row>
    <row r="215" spans="1:48" s="7" customFormat="1" ht="12.75" customHeight="1" thickBot="1" x14ac:dyDescent="0.25">
      <c r="A215" s="5543"/>
      <c r="B215" s="5629"/>
      <c r="C215" s="1172" t="s">
        <v>312</v>
      </c>
      <c r="D215" s="5613" t="s">
        <v>109</v>
      </c>
      <c r="E215" s="5564">
        <f>E212/E211</f>
        <v>0.80327868852459006</v>
      </c>
      <c r="F215" s="5562">
        <f>F212/F211</f>
        <v>0.79392624728850325</v>
      </c>
      <c r="G215" s="5562">
        <f>G212/G211</f>
        <v>0.80858085808580848</v>
      </c>
      <c r="H215" s="5563">
        <f>H212/H211</f>
        <v>0.80684326710816778</v>
      </c>
      <c r="I215" s="5562">
        <f>I212/I211</f>
        <v>0.80109289617486346</v>
      </c>
      <c r="J215" s="5562">
        <f>J212/J211</f>
        <v>0.77801268498942899</v>
      </c>
      <c r="K215" s="5562">
        <f>K212/K211</f>
        <v>0.7656587473002161</v>
      </c>
      <c r="L215" s="5562">
        <f>L212/L211</f>
        <v>0.78100558659217889</v>
      </c>
      <c r="M215" s="5562">
        <f>M212/M211</f>
        <v>0.86649550706033385</v>
      </c>
      <c r="N215" s="5563">
        <f>N212/N211</f>
        <v>0.81917475728155342</v>
      </c>
      <c r="O215" s="5562">
        <f>O212/O211</f>
        <v>0.75457481162540363</v>
      </c>
      <c r="P215" s="5562">
        <f>P212/P211</f>
        <v>0.75080558539205167</v>
      </c>
      <c r="Q215" s="5562">
        <f>Q212/Q211</f>
        <v>0.74840085287846481</v>
      </c>
      <c r="R215" s="5562">
        <f>R212/R211</f>
        <v>0.7191011235955056</v>
      </c>
      <c r="S215" s="5562">
        <f>S212/S211</f>
        <v>0.73128205128205126</v>
      </c>
      <c r="T215" s="5562">
        <f>T212/T211</f>
        <v>0.71385237613751262</v>
      </c>
      <c r="U215" s="5562">
        <f>U212/U211</f>
        <v>0.67888138862102221</v>
      </c>
      <c r="V215" s="5562">
        <f>V212/V211</f>
        <v>0.67692307692307696</v>
      </c>
      <c r="W215" s="5562">
        <f>W212/W211</f>
        <v>0.68081002892960463</v>
      </c>
      <c r="X215" s="5562">
        <f>X212/X211</f>
        <v>0.6920821114369502</v>
      </c>
      <c r="Y215" s="5563">
        <f>Y212/Y211</f>
        <v>0.69514563106796123</v>
      </c>
      <c r="Z215" s="5562">
        <f>Z212/Z211</f>
        <v>0.69015444015444016</v>
      </c>
      <c r="AA215" s="5562">
        <f>AA212/AA211</f>
        <v>0.71671671671671666</v>
      </c>
      <c r="AB215" s="5561">
        <f>AB212/AB211</f>
        <v>0.73559670781893005</v>
      </c>
      <c r="AC215" s="5561">
        <f>AC212/AC211</f>
        <v>0.74693681078242602</v>
      </c>
      <c r="AE215" s="71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</row>
    <row r="216" spans="1:48" s="7" customFormat="1" ht="12.75" customHeight="1" x14ac:dyDescent="0.2">
      <c r="A216" s="5559" t="s">
        <v>125</v>
      </c>
      <c r="B216" s="5558" t="s">
        <v>341</v>
      </c>
      <c r="C216" s="5557"/>
      <c r="D216" s="5532" t="s">
        <v>106</v>
      </c>
      <c r="E216" s="5556"/>
      <c r="F216" s="5554"/>
      <c r="G216" s="5554"/>
      <c r="H216" s="5555"/>
      <c r="I216" s="5554"/>
      <c r="J216" s="5554"/>
      <c r="K216" s="5554"/>
      <c r="L216" s="5554"/>
      <c r="M216" s="5554"/>
      <c r="N216" s="5555"/>
      <c r="O216" s="5554"/>
      <c r="P216" s="5554"/>
      <c r="Q216" s="5554"/>
      <c r="R216" s="5554"/>
      <c r="S216" s="5554"/>
      <c r="T216" s="5554"/>
      <c r="U216" s="5554"/>
      <c r="V216" s="5554"/>
      <c r="W216" s="5554"/>
      <c r="X216" s="5554"/>
      <c r="Y216" s="5555"/>
      <c r="Z216" s="5554"/>
      <c r="AA216" s="5554"/>
      <c r="AB216" s="4705"/>
      <c r="AC216" s="4703"/>
      <c r="AE216" s="71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</row>
    <row r="217" spans="1:48" s="7" customFormat="1" ht="12.75" customHeight="1" x14ac:dyDescent="0.2">
      <c r="A217" s="5549"/>
      <c r="B217" s="5548"/>
      <c r="C217" s="5547"/>
      <c r="D217" s="5546" t="s">
        <v>107</v>
      </c>
      <c r="E217" s="5588"/>
      <c r="F217" s="5586"/>
      <c r="G217" s="5586"/>
      <c r="H217" s="5587"/>
      <c r="I217" s="5586"/>
      <c r="J217" s="5586"/>
      <c r="K217" s="5586"/>
      <c r="L217" s="5586"/>
      <c r="M217" s="5586"/>
      <c r="N217" s="5587"/>
      <c r="O217" s="5586"/>
      <c r="P217" s="5586"/>
      <c r="Q217" s="5586"/>
      <c r="R217" s="5586"/>
      <c r="S217" s="5586"/>
      <c r="T217" s="5586"/>
      <c r="U217" s="5586"/>
      <c r="V217" s="5586"/>
      <c r="W217" s="5586"/>
      <c r="X217" s="5586"/>
      <c r="Y217" s="5587"/>
      <c r="Z217" s="5586"/>
      <c r="AA217" s="5586"/>
      <c r="AB217" s="4702"/>
      <c r="AC217" s="4704"/>
      <c r="AE217" s="71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</row>
    <row r="218" spans="1:48" s="7" customFormat="1" ht="12.75" customHeight="1" x14ac:dyDescent="0.2">
      <c r="A218" s="5549"/>
      <c r="B218" s="5548"/>
      <c r="C218" s="5547"/>
      <c r="D218" s="5546" t="s">
        <v>108</v>
      </c>
      <c r="E218" s="5588"/>
      <c r="F218" s="5586"/>
      <c r="G218" s="5586"/>
      <c r="H218" s="5587"/>
      <c r="I218" s="5586"/>
      <c r="J218" s="5586"/>
      <c r="K218" s="5586"/>
      <c r="L218" s="5586"/>
      <c r="M218" s="5586"/>
      <c r="N218" s="5587"/>
      <c r="O218" s="5586"/>
      <c r="P218" s="5586"/>
      <c r="Q218" s="5586"/>
      <c r="R218" s="5586"/>
      <c r="S218" s="5586"/>
      <c r="T218" s="5586"/>
      <c r="U218" s="5586"/>
      <c r="V218" s="5586"/>
      <c r="W218" s="5586"/>
      <c r="X218" s="5586"/>
      <c r="Y218" s="5587"/>
      <c r="Z218" s="5586"/>
      <c r="AA218" s="5586"/>
      <c r="AB218" s="4702"/>
      <c r="AC218" s="4704"/>
      <c r="AE218" s="71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</row>
    <row r="219" spans="1:48" s="7" customFormat="1" ht="12.75" customHeight="1" thickBot="1" x14ac:dyDescent="0.25">
      <c r="A219" s="5543"/>
      <c r="B219" s="5566"/>
      <c r="C219" s="5541"/>
      <c r="D219" s="5540" t="s">
        <v>109</v>
      </c>
      <c r="E219" s="5585"/>
      <c r="F219" s="5582"/>
      <c r="G219" s="5582"/>
      <c r="H219" s="5583"/>
      <c r="I219" s="5582"/>
      <c r="J219" s="5582"/>
      <c r="K219" s="5582"/>
      <c r="L219" s="5582"/>
      <c r="M219" s="5582"/>
      <c r="N219" s="5583"/>
      <c r="O219" s="5582"/>
      <c r="P219" s="5582"/>
      <c r="Q219" s="5582"/>
      <c r="R219" s="5582"/>
      <c r="S219" s="5582"/>
      <c r="T219" s="5582"/>
      <c r="U219" s="5582"/>
      <c r="V219" s="5584"/>
      <c r="W219" s="5582"/>
      <c r="X219" s="5582"/>
      <c r="Y219" s="5583"/>
      <c r="Z219" s="5582"/>
      <c r="AA219" s="5582"/>
      <c r="AB219" s="5581"/>
      <c r="AC219" s="5625"/>
      <c r="AE219" s="71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</row>
    <row r="220" spans="1:48" s="7" customFormat="1" ht="12.75" customHeight="1" x14ac:dyDescent="0.2">
      <c r="A220" s="5559" t="s">
        <v>142</v>
      </c>
      <c r="B220" s="5558" t="s">
        <v>342</v>
      </c>
      <c r="C220" s="5557"/>
      <c r="D220" s="5532" t="s">
        <v>106</v>
      </c>
      <c r="E220" s="5628"/>
      <c r="F220" s="5626"/>
      <c r="G220" s="5626"/>
      <c r="H220" s="5627"/>
      <c r="I220" s="5626"/>
      <c r="J220" s="5626"/>
      <c r="K220" s="5626"/>
      <c r="L220" s="5626"/>
      <c r="M220" s="5626"/>
      <c r="N220" s="5627"/>
      <c r="O220" s="5626"/>
      <c r="P220" s="5626"/>
      <c r="Q220" s="5626"/>
      <c r="R220" s="5626"/>
      <c r="S220" s="5626"/>
      <c r="T220" s="5626"/>
      <c r="U220" s="5626"/>
      <c r="V220" s="5626"/>
      <c r="W220" s="5626"/>
      <c r="X220" s="5626"/>
      <c r="Y220" s="5627"/>
      <c r="Z220" s="5626"/>
      <c r="AA220" s="5626"/>
      <c r="AB220" s="4701"/>
      <c r="AC220" s="4703"/>
      <c r="AE220" s="71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</row>
    <row r="221" spans="1:48" s="7" customFormat="1" ht="12.75" customHeight="1" x14ac:dyDescent="0.2">
      <c r="A221" s="5549"/>
      <c r="B221" s="5548"/>
      <c r="C221" s="5547"/>
      <c r="D221" s="5546" t="s">
        <v>107</v>
      </c>
      <c r="E221" s="5588"/>
      <c r="F221" s="5586"/>
      <c r="G221" s="5586"/>
      <c r="H221" s="5587"/>
      <c r="I221" s="5586"/>
      <c r="J221" s="5586"/>
      <c r="K221" s="5586"/>
      <c r="L221" s="5586"/>
      <c r="M221" s="5586"/>
      <c r="N221" s="5587"/>
      <c r="O221" s="5586"/>
      <c r="P221" s="5586"/>
      <c r="Q221" s="5586"/>
      <c r="R221" s="5586"/>
      <c r="S221" s="5586"/>
      <c r="T221" s="5586"/>
      <c r="U221" s="5586"/>
      <c r="V221" s="5586"/>
      <c r="W221" s="5586"/>
      <c r="X221" s="5586"/>
      <c r="Y221" s="5587"/>
      <c r="Z221" s="5586"/>
      <c r="AA221" s="5586"/>
      <c r="AB221" s="4702"/>
      <c r="AC221" s="4704"/>
      <c r="AE221" s="71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</row>
    <row r="222" spans="1:48" s="7" customFormat="1" ht="12.75" customHeight="1" x14ac:dyDescent="0.2">
      <c r="A222" s="5549"/>
      <c r="B222" s="5548"/>
      <c r="C222" s="5547"/>
      <c r="D222" s="5546" t="s">
        <v>108</v>
      </c>
      <c r="E222" s="5588"/>
      <c r="F222" s="5586"/>
      <c r="G222" s="5586"/>
      <c r="H222" s="5587"/>
      <c r="I222" s="5586"/>
      <c r="J222" s="5586"/>
      <c r="K222" s="5586"/>
      <c r="L222" s="5586"/>
      <c r="M222" s="5586"/>
      <c r="N222" s="5587"/>
      <c r="O222" s="5586"/>
      <c r="P222" s="5586"/>
      <c r="Q222" s="5586"/>
      <c r="R222" s="5586"/>
      <c r="S222" s="5586"/>
      <c r="T222" s="5586"/>
      <c r="U222" s="5586"/>
      <c r="V222" s="5586"/>
      <c r="W222" s="5586"/>
      <c r="X222" s="5586"/>
      <c r="Y222" s="5587"/>
      <c r="Z222" s="5586"/>
      <c r="AA222" s="5586"/>
      <c r="AB222" s="4702"/>
      <c r="AC222" s="4704"/>
      <c r="AE222" s="71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</row>
    <row r="223" spans="1:48" s="7" customFormat="1" ht="12.75" customHeight="1" thickBot="1" x14ac:dyDescent="0.25">
      <c r="A223" s="5543"/>
      <c r="B223" s="5566"/>
      <c r="C223" s="5541"/>
      <c r="D223" s="5540" t="s">
        <v>109</v>
      </c>
      <c r="E223" s="5585"/>
      <c r="F223" s="5582"/>
      <c r="G223" s="5582"/>
      <c r="H223" s="5583"/>
      <c r="I223" s="5582"/>
      <c r="J223" s="5582"/>
      <c r="K223" s="5582"/>
      <c r="L223" s="5582"/>
      <c r="M223" s="5582"/>
      <c r="N223" s="5583"/>
      <c r="O223" s="5582"/>
      <c r="P223" s="5582"/>
      <c r="Q223" s="5582"/>
      <c r="R223" s="5582"/>
      <c r="S223" s="5582"/>
      <c r="T223" s="5582"/>
      <c r="U223" s="5582"/>
      <c r="V223" s="5584"/>
      <c r="W223" s="5582"/>
      <c r="X223" s="5582"/>
      <c r="Y223" s="5583"/>
      <c r="Z223" s="5582"/>
      <c r="AA223" s="5582"/>
      <c r="AB223" s="5581"/>
      <c r="AC223" s="5625"/>
      <c r="AE223" s="71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</row>
    <row r="224" spans="1:48" s="7" customFormat="1" ht="12.75" customHeight="1" x14ac:dyDescent="0.2">
      <c r="A224" s="5559" t="s">
        <v>147</v>
      </c>
      <c r="B224" s="5558" t="s">
        <v>342</v>
      </c>
      <c r="C224" s="5557"/>
      <c r="D224" s="5532" t="s">
        <v>106</v>
      </c>
      <c r="E224" s="5628"/>
      <c r="F224" s="5626"/>
      <c r="G224" s="5626"/>
      <c r="H224" s="5627"/>
      <c r="I224" s="5626"/>
      <c r="J224" s="5626"/>
      <c r="K224" s="5626"/>
      <c r="L224" s="5626"/>
      <c r="M224" s="5626"/>
      <c r="N224" s="5627"/>
      <c r="O224" s="5626"/>
      <c r="P224" s="5626"/>
      <c r="Q224" s="5626"/>
      <c r="R224" s="5626"/>
      <c r="S224" s="5626"/>
      <c r="T224" s="5626"/>
      <c r="U224" s="5626"/>
      <c r="V224" s="5626"/>
      <c r="W224" s="5626"/>
      <c r="X224" s="5626"/>
      <c r="Y224" s="5627"/>
      <c r="Z224" s="5626"/>
      <c r="AA224" s="5626"/>
      <c r="AB224" s="4701"/>
      <c r="AC224" s="4703"/>
      <c r="AE224" s="71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</row>
    <row r="225" spans="1:48" s="7" customFormat="1" ht="12.75" customHeight="1" x14ac:dyDescent="0.2">
      <c r="A225" s="5549"/>
      <c r="B225" s="5548"/>
      <c r="C225" s="5547"/>
      <c r="D225" s="5546" t="s">
        <v>107</v>
      </c>
      <c r="E225" s="5588"/>
      <c r="F225" s="5586"/>
      <c r="G225" s="5586"/>
      <c r="H225" s="5587"/>
      <c r="I225" s="5586"/>
      <c r="J225" s="5586"/>
      <c r="K225" s="5586"/>
      <c r="L225" s="5586"/>
      <c r="M225" s="5586"/>
      <c r="N225" s="5587"/>
      <c r="O225" s="5586"/>
      <c r="P225" s="5586"/>
      <c r="Q225" s="5586"/>
      <c r="R225" s="5586"/>
      <c r="S225" s="5586"/>
      <c r="T225" s="5586"/>
      <c r="U225" s="5586"/>
      <c r="V225" s="5586"/>
      <c r="W225" s="5586"/>
      <c r="X225" s="5586"/>
      <c r="Y225" s="5587"/>
      <c r="Z225" s="5586"/>
      <c r="AA225" s="5586"/>
      <c r="AB225" s="4702"/>
      <c r="AC225" s="4704"/>
      <c r="AE225" s="71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</row>
    <row r="226" spans="1:48" s="7" customFormat="1" ht="12.75" customHeight="1" x14ac:dyDescent="0.2">
      <c r="A226" s="5549"/>
      <c r="B226" s="5548"/>
      <c r="C226" s="5547"/>
      <c r="D226" s="5546" t="s">
        <v>108</v>
      </c>
      <c r="E226" s="5588"/>
      <c r="F226" s="5586"/>
      <c r="G226" s="5586"/>
      <c r="H226" s="5587"/>
      <c r="I226" s="5586"/>
      <c r="J226" s="5586"/>
      <c r="K226" s="5586"/>
      <c r="L226" s="5586"/>
      <c r="M226" s="5586"/>
      <c r="N226" s="5587"/>
      <c r="O226" s="5586"/>
      <c r="P226" s="5586"/>
      <c r="Q226" s="5586"/>
      <c r="R226" s="5586"/>
      <c r="S226" s="5586"/>
      <c r="T226" s="5586"/>
      <c r="U226" s="5586"/>
      <c r="V226" s="5586"/>
      <c r="W226" s="5586"/>
      <c r="X226" s="5586"/>
      <c r="Y226" s="5587"/>
      <c r="Z226" s="5586"/>
      <c r="AA226" s="5586"/>
      <c r="AB226" s="4702"/>
      <c r="AC226" s="4704"/>
      <c r="AE226" s="71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</row>
    <row r="227" spans="1:48" s="7" customFormat="1" ht="12.75" customHeight="1" thickBot="1" x14ac:dyDescent="0.25">
      <c r="A227" s="5543"/>
      <c r="B227" s="5566"/>
      <c r="C227" s="5541"/>
      <c r="D227" s="5540" t="s">
        <v>109</v>
      </c>
      <c r="E227" s="5585"/>
      <c r="F227" s="5582"/>
      <c r="G227" s="5582"/>
      <c r="H227" s="5583"/>
      <c r="I227" s="5582"/>
      <c r="J227" s="5582"/>
      <c r="K227" s="5582"/>
      <c r="L227" s="5582"/>
      <c r="M227" s="5582"/>
      <c r="N227" s="5583"/>
      <c r="O227" s="5582"/>
      <c r="P227" s="5582"/>
      <c r="Q227" s="5582"/>
      <c r="R227" s="5582"/>
      <c r="S227" s="5582"/>
      <c r="T227" s="5582"/>
      <c r="U227" s="5582"/>
      <c r="V227" s="5584"/>
      <c r="W227" s="5582"/>
      <c r="X227" s="5582"/>
      <c r="Y227" s="5583"/>
      <c r="Z227" s="5582"/>
      <c r="AA227" s="5582"/>
      <c r="AB227" s="5581"/>
      <c r="AC227" s="5625"/>
      <c r="AE227" s="71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</row>
    <row r="228" spans="1:48" s="7" customFormat="1" ht="12.75" customHeight="1" x14ac:dyDescent="0.2">
      <c r="A228" s="5559" t="s">
        <v>122</v>
      </c>
      <c r="B228" s="5558" t="s">
        <v>344</v>
      </c>
      <c r="C228" s="1369" t="s">
        <v>644</v>
      </c>
      <c r="D228" s="5579" t="s">
        <v>106</v>
      </c>
      <c r="E228" s="5578">
        <v>126.00000000000001</v>
      </c>
      <c r="F228" s="5576">
        <v>125.64</v>
      </c>
      <c r="G228" s="5576">
        <v>125.27999999999999</v>
      </c>
      <c r="H228" s="5577">
        <v>125.64</v>
      </c>
      <c r="I228" s="5576">
        <v>124.56</v>
      </c>
      <c r="J228" s="5576">
        <v>125.27999999999999</v>
      </c>
      <c r="K228" s="5576">
        <v>124.56</v>
      </c>
      <c r="L228" s="5576">
        <v>123.84</v>
      </c>
      <c r="M228" s="5576">
        <v>123.47999999999999</v>
      </c>
      <c r="N228" s="5577">
        <v>124.92</v>
      </c>
      <c r="O228" s="5576">
        <v>123.47999999999999</v>
      </c>
      <c r="P228" s="5576">
        <v>125.64</v>
      </c>
      <c r="Q228" s="5576">
        <v>132.47999999999999</v>
      </c>
      <c r="R228" s="5576">
        <v>133.19999999999999</v>
      </c>
      <c r="S228" s="5576">
        <v>135</v>
      </c>
      <c r="T228" s="5576">
        <v>133.91999999999999</v>
      </c>
      <c r="U228" s="5576">
        <v>132.12</v>
      </c>
      <c r="V228" s="5576">
        <v>132.12</v>
      </c>
      <c r="W228" s="5576">
        <v>129.6</v>
      </c>
      <c r="X228" s="5576">
        <v>128.16</v>
      </c>
      <c r="Y228" s="5577">
        <v>129.6</v>
      </c>
      <c r="Z228" s="5576">
        <v>131.04000000000002</v>
      </c>
      <c r="AA228" s="5576">
        <v>129.96</v>
      </c>
      <c r="AB228" s="5575">
        <v>129.6</v>
      </c>
      <c r="AC228" s="5574">
        <f>SUM(E228:AB228)</f>
        <v>3075.12</v>
      </c>
      <c r="AE228" s="71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</row>
    <row r="229" spans="1:48" s="7" customFormat="1" ht="12.75" customHeight="1" x14ac:dyDescent="0.2">
      <c r="A229" s="5549"/>
      <c r="B229" s="5548"/>
      <c r="C229" s="1370" t="s">
        <v>644</v>
      </c>
      <c r="D229" s="5568" t="s">
        <v>107</v>
      </c>
      <c r="E229" s="5597">
        <v>122.4</v>
      </c>
      <c r="F229" s="5595">
        <v>122.4</v>
      </c>
      <c r="G229" s="5595">
        <v>123.12</v>
      </c>
      <c r="H229" s="5596">
        <v>122.4</v>
      </c>
      <c r="I229" s="5595">
        <v>122.75999999999999</v>
      </c>
      <c r="J229" s="5595">
        <v>123.12</v>
      </c>
      <c r="K229" s="5595">
        <v>117</v>
      </c>
      <c r="L229" s="5595">
        <v>117</v>
      </c>
      <c r="M229" s="5595">
        <v>116.28000000000002</v>
      </c>
      <c r="N229" s="5596">
        <v>114.83999999999999</v>
      </c>
      <c r="O229" s="5595">
        <v>113.03999999999999</v>
      </c>
      <c r="P229" s="5595">
        <v>109.44</v>
      </c>
      <c r="Q229" s="5595">
        <v>115.2</v>
      </c>
      <c r="R229" s="5595">
        <v>114.83999999999999</v>
      </c>
      <c r="S229" s="5595">
        <v>117</v>
      </c>
      <c r="T229" s="5595">
        <v>114.83999999999999</v>
      </c>
      <c r="U229" s="5595">
        <v>114.11999999999999</v>
      </c>
      <c r="V229" s="5595">
        <v>114.83999999999999</v>
      </c>
      <c r="W229" s="5595">
        <v>114.83999999999999</v>
      </c>
      <c r="X229" s="5595">
        <v>115.55999999999999</v>
      </c>
      <c r="Y229" s="5596">
        <v>116.64</v>
      </c>
      <c r="Z229" s="5595">
        <v>117.35999999999999</v>
      </c>
      <c r="AA229" s="5595">
        <v>116.64</v>
      </c>
      <c r="AB229" s="5594">
        <v>116.28000000000002</v>
      </c>
      <c r="AC229" s="5569">
        <f>SUM(E229:AB229)</f>
        <v>2811.96</v>
      </c>
      <c r="AE229" s="71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</row>
    <row r="230" spans="1:48" s="7" customFormat="1" ht="12.75" customHeight="1" x14ac:dyDescent="0.2">
      <c r="A230" s="5549"/>
      <c r="B230" s="5548"/>
      <c r="C230" s="2460" t="s">
        <v>312</v>
      </c>
      <c r="D230" s="129" t="s">
        <v>337</v>
      </c>
      <c r="E230" s="130">
        <f>SQRT(E228^2+E229^2)</f>
        <v>175.66376974208427</v>
      </c>
      <c r="F230" s="110">
        <f>SQRT(F228^2+F229^2)</f>
        <v>175.40572852675024</v>
      </c>
      <c r="G230" s="110">
        <f>SQRT(G228^2+G229^2)</f>
        <v>175.65196497619945</v>
      </c>
      <c r="H230" s="1164">
        <f>SQRT(H228^2+H229^2)</f>
        <v>175.40572852675024</v>
      </c>
      <c r="I230" s="110">
        <f>SQRT(I228^2+I229^2)</f>
        <v>174.88628076553059</v>
      </c>
      <c r="J230" s="110">
        <f>SQRT(J228^2+J229^2)</f>
        <v>175.65196497619945</v>
      </c>
      <c r="K230" s="110">
        <f>SQRT(K228^2+K229^2)</f>
        <v>170.89234505968955</v>
      </c>
      <c r="L230" s="110">
        <f>SQRT(L228^2+L229^2)</f>
        <v>170.36826465043308</v>
      </c>
      <c r="M230" s="110">
        <f>SQRT(M228^2+M229^2)</f>
        <v>169.61234860705162</v>
      </c>
      <c r="N230" s="1164">
        <f>SQRT(N228^2+N229^2)</f>
        <v>169.68568590190512</v>
      </c>
      <c r="O230" s="110">
        <f>SQRT(O228^2+O229^2)</f>
        <v>167.40774175646715</v>
      </c>
      <c r="P230" s="110">
        <f>SQRT(P228^2+P229^2)</f>
        <v>166.62089664864968</v>
      </c>
      <c r="Q230" s="110">
        <f>SQRT(Q228^2+Q229^2)</f>
        <v>175.56192753555652</v>
      </c>
      <c r="R230" s="110">
        <f>SQRT(R228^2+R229^2)</f>
        <v>175.87059333498593</v>
      </c>
      <c r="S230" s="110">
        <f>SQRT(S228^2+S229^2)</f>
        <v>178.64489917151286</v>
      </c>
      <c r="T230" s="110">
        <f>SQRT(T228^2+T229^2)</f>
        <v>176.41652983776774</v>
      </c>
      <c r="U230" s="110">
        <f>SQRT(U228^2+U229^2)</f>
        <v>174.58255582961317</v>
      </c>
      <c r="V230" s="110">
        <f>SQRT(V228^2+V229^2)</f>
        <v>175.05404879636461</v>
      </c>
      <c r="W230" s="110">
        <f>SQRT(W228^2+W229^2)</f>
        <v>173.16</v>
      </c>
      <c r="X230" s="110">
        <f>SQRT(X228^2+X229^2)</f>
        <v>172.56621685602312</v>
      </c>
      <c r="Y230" s="1164">
        <f>SQRT(Y228^2+Y229^2)</f>
        <v>174.35896765007527</v>
      </c>
      <c r="Z230" s="110">
        <f>SQRT(Z228^2+Z229^2)</f>
        <v>175.91148683357775</v>
      </c>
      <c r="AA230" s="110">
        <f>SQRT(AA228^2+AA229^2)</f>
        <v>174.6267196049906</v>
      </c>
      <c r="AB230" s="131">
        <f>SQRT(AB228^2+AB229^2)</f>
        <v>174.11834596044153</v>
      </c>
      <c r="AC230" s="112">
        <f>SQRT(AC228^2+AC229^2)</f>
        <v>4166.9511703402532</v>
      </c>
      <c r="AE230" s="71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</row>
    <row r="231" spans="1:48" s="7" customFormat="1" ht="12.75" customHeight="1" x14ac:dyDescent="0.2">
      <c r="A231" s="5549"/>
      <c r="B231" s="5548"/>
      <c r="C231" s="2460" t="s">
        <v>312</v>
      </c>
      <c r="D231" s="5568" t="s">
        <v>108</v>
      </c>
      <c r="E231" s="1654">
        <f>E230/(SQRT(3)*E199)</f>
        <v>16.098337261501079</v>
      </c>
      <c r="F231" s="1655">
        <f>F230/(SQRT(3)*F199)</f>
        <v>16.074689616241535</v>
      </c>
      <c r="G231" s="1655">
        <f>G230/(SQRT(3)*G199)</f>
        <v>16.097255438523092</v>
      </c>
      <c r="H231" s="1656">
        <f>H230/(SQRT(3)*H199)</f>
        <v>16.074689616241535</v>
      </c>
      <c r="I231" s="1655">
        <f>I230/(SQRT(3)*I199)</f>
        <v>16.027085917071677</v>
      </c>
      <c r="J231" s="1655">
        <f>J230/(SQRT(3)*J199)</f>
        <v>16.097255438523092</v>
      </c>
      <c r="K231" s="1655">
        <f>K230/(SQRT(3)*K199)</f>
        <v>15.6610700670886</v>
      </c>
      <c r="L231" s="1655">
        <f>L230/(SQRT(3)*L199)</f>
        <v>15.613041818618562</v>
      </c>
      <c r="M231" s="1655">
        <f>M230/(SQRT(3)*M199)</f>
        <v>15.794473407446112</v>
      </c>
      <c r="N231" s="1656">
        <f>N230/(SQRT(3)*N199)</f>
        <v>15.801302650498581</v>
      </c>
      <c r="O231" s="1655">
        <f>O230/(SQRT(3)*O199)</f>
        <v>15.341730915479948</v>
      </c>
      <c r="P231" s="1655">
        <f>P230/(SQRT(3)*P199)</f>
        <v>15.269622148049955</v>
      </c>
      <c r="Q231" s="1655">
        <f>Q230/(SQRT(3)*Q199)</f>
        <v>16.348504213242439</v>
      </c>
      <c r="R231" s="1655">
        <f>R230/(SQRT(3)*R199)</f>
        <v>16.117291175316403</v>
      </c>
      <c r="S231" s="1655">
        <f>S230/(SQRT(3)*S199)</f>
        <v>16.635593649359112</v>
      </c>
      <c r="T231" s="1655">
        <f>T230/(SQRT(3)*T199)</f>
        <v>16.167322379576962</v>
      </c>
      <c r="U231" s="1655">
        <f>U230/(SQRT(3)*U199)</f>
        <v>15.999251683180958</v>
      </c>
      <c r="V231" s="1655">
        <f>V230/(SQRT(3)*V199)</f>
        <v>16.042460665923016</v>
      </c>
      <c r="W231" s="1655">
        <f>W230/(SQRT(3)*W199)</f>
        <v>15.868884541726286</v>
      </c>
      <c r="X231" s="1655">
        <f>X230/(SQRT(3)*X199)</f>
        <v>15.814468532517505</v>
      </c>
      <c r="Y231" s="1656">
        <f>Y230/(SQRT(3)*Y199)</f>
        <v>15.978761414031146</v>
      </c>
      <c r="Z231" s="1655">
        <f>Z230/(SQRT(3)*Z199)</f>
        <v>16.121038774113241</v>
      </c>
      <c r="AA231" s="1655">
        <f>AA230/(SQRT(3)*AA199)</f>
        <v>16.003298979625814</v>
      </c>
      <c r="AB231" s="1658">
        <f>AB230/(SQRT(3)*AB199)</f>
        <v>15.956710144621161</v>
      </c>
      <c r="AC231" s="5567"/>
      <c r="AE231" s="71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</row>
    <row r="232" spans="1:48" s="7" customFormat="1" ht="12.75" customHeight="1" thickBot="1" x14ac:dyDescent="0.25">
      <c r="A232" s="5543"/>
      <c r="B232" s="5566"/>
      <c r="C232" s="1172" t="s">
        <v>312</v>
      </c>
      <c r="D232" s="5565" t="s">
        <v>109</v>
      </c>
      <c r="E232" s="5564">
        <f>E229/E228</f>
        <v>0.97142857142857142</v>
      </c>
      <c r="F232" s="5562">
        <f>F229/F228</f>
        <v>0.97421203438395421</v>
      </c>
      <c r="G232" s="5562">
        <f>G229/G228</f>
        <v>0.98275862068965536</v>
      </c>
      <c r="H232" s="5563">
        <f>H229/H228</f>
        <v>0.97421203438395421</v>
      </c>
      <c r="I232" s="5562">
        <f>I229/I228</f>
        <v>0.98554913294797675</v>
      </c>
      <c r="J232" s="5562">
        <f>J229/J228</f>
        <v>0.98275862068965536</v>
      </c>
      <c r="K232" s="5562">
        <f>K229/K228</f>
        <v>0.93930635838150289</v>
      </c>
      <c r="L232" s="5562">
        <f>L229/L228</f>
        <v>0.94476744186046513</v>
      </c>
      <c r="M232" s="5562">
        <f>M229/M228</f>
        <v>0.94169096209912562</v>
      </c>
      <c r="N232" s="5563">
        <f>N229/N228</f>
        <v>0.91930835734870309</v>
      </c>
      <c r="O232" s="5562">
        <f>O229/O228</f>
        <v>0.91545189504373181</v>
      </c>
      <c r="P232" s="5562">
        <f>P229/P228</f>
        <v>0.8710601719197707</v>
      </c>
      <c r="Q232" s="5562">
        <f>Q229/Q228</f>
        <v>0.86956521739130443</v>
      </c>
      <c r="R232" s="5562">
        <f>R229/R228</f>
        <v>0.86216216216216213</v>
      </c>
      <c r="S232" s="5562">
        <f>S229/S228</f>
        <v>0.8666666666666667</v>
      </c>
      <c r="T232" s="5562">
        <f>T229/T228</f>
        <v>0.85752688172043012</v>
      </c>
      <c r="U232" s="5562">
        <f>U229/U228</f>
        <v>0.8637602179836511</v>
      </c>
      <c r="V232" s="5562">
        <f>V229/V228</f>
        <v>0.86920980926430502</v>
      </c>
      <c r="W232" s="5562">
        <f>W229/W228</f>
        <v>0.88611111111111107</v>
      </c>
      <c r="X232" s="5562">
        <f>X229/X228</f>
        <v>0.90168539325842689</v>
      </c>
      <c r="Y232" s="5563">
        <f>Y229/Y228</f>
        <v>0.9</v>
      </c>
      <c r="Z232" s="5562">
        <f>Z229/Z228</f>
        <v>0.89560439560439531</v>
      </c>
      <c r="AA232" s="5562">
        <f>AA229/AA228</f>
        <v>0.89750692520775621</v>
      </c>
      <c r="AB232" s="5561">
        <f>AB229/AB228</f>
        <v>0.89722222222222237</v>
      </c>
      <c r="AC232" s="5560">
        <f>AC229/AC228</f>
        <v>0.91442285179114968</v>
      </c>
      <c r="AE232" s="71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</row>
    <row r="233" spans="1:48" s="7" customFormat="1" ht="12.75" customHeight="1" x14ac:dyDescent="0.2">
      <c r="A233" s="5559" t="s">
        <v>118</v>
      </c>
      <c r="B233" s="5558" t="s">
        <v>343</v>
      </c>
      <c r="C233" s="5624"/>
      <c r="D233" s="5532" t="s">
        <v>106</v>
      </c>
      <c r="E233" s="5556"/>
      <c r="F233" s="5554"/>
      <c r="G233" s="5554"/>
      <c r="H233" s="5555"/>
      <c r="I233" s="5554"/>
      <c r="J233" s="5554"/>
      <c r="K233" s="5554"/>
      <c r="L233" s="5554"/>
      <c r="M233" s="5554"/>
      <c r="N233" s="5555"/>
      <c r="O233" s="5554"/>
      <c r="P233" s="5554"/>
      <c r="Q233" s="5554"/>
      <c r="R233" s="5554"/>
      <c r="S233" s="5554"/>
      <c r="T233" s="5554"/>
      <c r="U233" s="5554"/>
      <c r="V233" s="5554"/>
      <c r="W233" s="5554"/>
      <c r="X233" s="5554"/>
      <c r="Y233" s="5555"/>
      <c r="Z233" s="5554"/>
      <c r="AA233" s="5554"/>
      <c r="AB233" s="4705"/>
      <c r="AC233" s="5553"/>
      <c r="AE233" s="71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</row>
    <row r="234" spans="1:48" s="7" customFormat="1" ht="12.75" customHeight="1" x14ac:dyDescent="0.2">
      <c r="A234" s="5549"/>
      <c r="B234" s="5548"/>
      <c r="C234" s="5623"/>
      <c r="D234" s="5546" t="s">
        <v>107</v>
      </c>
      <c r="E234" s="5588"/>
      <c r="F234" s="5586"/>
      <c r="G234" s="5586"/>
      <c r="H234" s="5587"/>
      <c r="I234" s="5586"/>
      <c r="J234" s="5586"/>
      <c r="K234" s="5586"/>
      <c r="L234" s="5586"/>
      <c r="M234" s="5586"/>
      <c r="N234" s="5587"/>
      <c r="O234" s="5586"/>
      <c r="P234" s="5586"/>
      <c r="Q234" s="5586"/>
      <c r="R234" s="5586"/>
      <c r="S234" s="5586"/>
      <c r="T234" s="5586"/>
      <c r="U234" s="5586"/>
      <c r="V234" s="5586"/>
      <c r="W234" s="5586"/>
      <c r="X234" s="5586"/>
      <c r="Y234" s="5587"/>
      <c r="Z234" s="5586"/>
      <c r="AA234" s="5586"/>
      <c r="AB234" s="4702"/>
      <c r="AC234" s="4704"/>
      <c r="AE234" s="71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</row>
    <row r="235" spans="1:48" s="7" customFormat="1" ht="12.75" customHeight="1" x14ac:dyDescent="0.2">
      <c r="A235" s="5549"/>
      <c r="B235" s="5548"/>
      <c r="C235" s="5623"/>
      <c r="D235" s="5546" t="s">
        <v>108</v>
      </c>
      <c r="E235" s="5588"/>
      <c r="F235" s="5586"/>
      <c r="G235" s="5586"/>
      <c r="H235" s="5587"/>
      <c r="I235" s="5586"/>
      <c r="J235" s="5586"/>
      <c r="K235" s="5586"/>
      <c r="L235" s="5586"/>
      <c r="M235" s="5586"/>
      <c r="N235" s="5587"/>
      <c r="O235" s="5586"/>
      <c r="P235" s="5586"/>
      <c r="Q235" s="5586"/>
      <c r="R235" s="5586"/>
      <c r="S235" s="5586"/>
      <c r="T235" s="5586"/>
      <c r="U235" s="5586"/>
      <c r="V235" s="5586"/>
      <c r="W235" s="5586"/>
      <c r="X235" s="5586"/>
      <c r="Y235" s="5587"/>
      <c r="Z235" s="5586"/>
      <c r="AA235" s="5586"/>
      <c r="AB235" s="4702"/>
      <c r="AC235" s="4704"/>
      <c r="AE235" s="71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</row>
    <row r="236" spans="1:48" s="7" customFormat="1" ht="12.75" customHeight="1" thickBot="1" x14ac:dyDescent="0.25">
      <c r="A236" s="5543"/>
      <c r="B236" s="5566"/>
      <c r="C236" s="5622"/>
      <c r="D236" s="5540" t="s">
        <v>109</v>
      </c>
      <c r="E236" s="5585"/>
      <c r="F236" s="5582"/>
      <c r="G236" s="5582"/>
      <c r="H236" s="5583"/>
      <c r="I236" s="5582"/>
      <c r="J236" s="5582"/>
      <c r="K236" s="5582"/>
      <c r="L236" s="5582"/>
      <c r="M236" s="5582"/>
      <c r="N236" s="5583"/>
      <c r="O236" s="5582"/>
      <c r="P236" s="5582"/>
      <c r="Q236" s="5582"/>
      <c r="R236" s="5582"/>
      <c r="S236" s="5582"/>
      <c r="T236" s="5582"/>
      <c r="U236" s="5582"/>
      <c r="V236" s="5584"/>
      <c r="W236" s="5582"/>
      <c r="X236" s="5582"/>
      <c r="Y236" s="5583"/>
      <c r="Z236" s="5582"/>
      <c r="AA236" s="5582"/>
      <c r="AB236" s="5581"/>
      <c r="AC236" s="5580"/>
      <c r="AE236" s="71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</row>
    <row r="237" spans="1:48" s="7" customFormat="1" ht="12.75" customHeight="1" x14ac:dyDescent="0.2">
      <c r="A237" s="5559" t="s">
        <v>123</v>
      </c>
      <c r="B237" s="5603" t="s">
        <v>26</v>
      </c>
      <c r="C237" s="1369" t="s">
        <v>644</v>
      </c>
      <c r="D237" s="5612" t="s">
        <v>570</v>
      </c>
      <c r="E237" s="5611">
        <v>917.28</v>
      </c>
      <c r="F237" s="5609">
        <v>920.16000000000008</v>
      </c>
      <c r="G237" s="5609">
        <v>897.12</v>
      </c>
      <c r="H237" s="5610">
        <v>911.04</v>
      </c>
      <c r="I237" s="5609">
        <v>937.44</v>
      </c>
      <c r="J237" s="5609">
        <v>907.68</v>
      </c>
      <c r="K237" s="5609">
        <v>827.04000000000008</v>
      </c>
      <c r="L237" s="5609">
        <v>840.72</v>
      </c>
      <c r="M237" s="5609">
        <v>863.76</v>
      </c>
      <c r="N237" s="5610">
        <v>845.76</v>
      </c>
      <c r="O237" s="5609">
        <v>804.95999999999992</v>
      </c>
      <c r="P237" s="5609">
        <v>851.76</v>
      </c>
      <c r="Q237" s="5609">
        <v>904.07999999999993</v>
      </c>
      <c r="R237" s="5609">
        <v>914.16000000000008</v>
      </c>
      <c r="S237" s="5609">
        <v>890.87999999999988</v>
      </c>
      <c r="T237" s="5609">
        <v>891.36</v>
      </c>
      <c r="U237" s="5609">
        <v>893.04</v>
      </c>
      <c r="V237" s="5609">
        <v>851.04000000000008</v>
      </c>
      <c r="W237" s="5609">
        <v>846.96</v>
      </c>
      <c r="X237" s="5609">
        <v>860.4</v>
      </c>
      <c r="Y237" s="5610">
        <v>888.24</v>
      </c>
      <c r="Z237" s="5609">
        <v>885.12</v>
      </c>
      <c r="AA237" s="5609">
        <v>911.5200000000001</v>
      </c>
      <c r="AB237" s="5621">
        <v>960.72</v>
      </c>
      <c r="AC237" s="5574">
        <f>SUM(E237:AB237)</f>
        <v>21222.240000000002</v>
      </c>
      <c r="AE237" s="71"/>
      <c r="AF237" s="71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</row>
    <row r="238" spans="1:48" s="7" customFormat="1" ht="12.75" customHeight="1" x14ac:dyDescent="0.2">
      <c r="A238" s="5549"/>
      <c r="B238" s="5592"/>
      <c r="C238" s="1370" t="s">
        <v>644</v>
      </c>
      <c r="D238" s="5607" t="s">
        <v>572</v>
      </c>
      <c r="E238" s="5597">
        <v>264</v>
      </c>
      <c r="F238" s="5595">
        <v>264</v>
      </c>
      <c r="G238" s="5595">
        <v>259.68</v>
      </c>
      <c r="H238" s="5596">
        <v>263.76</v>
      </c>
      <c r="I238" s="5595">
        <v>270</v>
      </c>
      <c r="J238" s="5595">
        <v>263.28000000000003</v>
      </c>
      <c r="K238" s="5595">
        <v>257.52000000000004</v>
      </c>
      <c r="L238" s="5595">
        <v>261.60000000000002</v>
      </c>
      <c r="M238" s="5595">
        <v>267.36</v>
      </c>
      <c r="N238" s="5596">
        <v>267.60000000000002</v>
      </c>
      <c r="O238" s="5595">
        <v>252</v>
      </c>
      <c r="P238" s="5595">
        <v>263.76</v>
      </c>
      <c r="Q238" s="5595">
        <v>274.08</v>
      </c>
      <c r="R238" s="5595">
        <v>270.95999999999998</v>
      </c>
      <c r="S238" s="5595">
        <v>262.8</v>
      </c>
      <c r="T238" s="5595">
        <v>268.08</v>
      </c>
      <c r="U238" s="5595">
        <v>272.16000000000003</v>
      </c>
      <c r="V238" s="5595">
        <v>268.56</v>
      </c>
      <c r="W238" s="5595">
        <v>267.12</v>
      </c>
      <c r="X238" s="5595">
        <v>271.44</v>
      </c>
      <c r="Y238" s="5596">
        <v>278.16000000000003</v>
      </c>
      <c r="Z238" s="5595">
        <v>275.52</v>
      </c>
      <c r="AA238" s="5595">
        <v>284.64</v>
      </c>
      <c r="AB238" s="5617">
        <v>298.8</v>
      </c>
      <c r="AC238" s="5569">
        <f>SUM(E238:AB238)</f>
        <v>6446.880000000001</v>
      </c>
      <c r="AE238" s="71"/>
      <c r="AF238" s="71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</row>
    <row r="239" spans="1:48" s="7" customFormat="1" ht="12.75" customHeight="1" x14ac:dyDescent="0.2">
      <c r="A239" s="5549"/>
      <c r="B239" s="5592"/>
      <c r="C239" s="2460" t="s">
        <v>312</v>
      </c>
      <c r="D239" s="129" t="s">
        <v>337</v>
      </c>
      <c r="E239" s="130">
        <f>SQRT(E237^2+E238^2)</f>
        <v>954.51484975352787</v>
      </c>
      <c r="F239" s="110">
        <f>SQRT(F237^2+F238^2)</f>
        <v>957.28283469411497</v>
      </c>
      <c r="G239" s="110">
        <f>SQRT(G237^2+G238^2)</f>
        <v>933.94753428658942</v>
      </c>
      <c r="H239" s="1164">
        <f>SQRT(H237^2+H238^2)</f>
        <v>948.45306641920877</v>
      </c>
      <c r="I239" s="110">
        <f>SQRT(I237^2+I238^2)</f>
        <v>975.54792480943752</v>
      </c>
      <c r="J239" s="110">
        <f>SQRT(J237^2+J238^2)</f>
        <v>945.09223930788892</v>
      </c>
      <c r="K239" s="110">
        <f>SQRT(K237^2+K238^2)</f>
        <v>866.20535209614138</v>
      </c>
      <c r="L239" s="110">
        <f>SQRT(L237^2+L238^2)</f>
        <v>880.47980010900881</v>
      </c>
      <c r="M239" s="110">
        <f>SQRT(M237^2+M238^2)</f>
        <v>904.19174249713205</v>
      </c>
      <c r="N239" s="1164">
        <f>SQRT(N237^2+N238^2)</f>
        <v>887.08496639273517</v>
      </c>
      <c r="O239" s="110">
        <f>SQRT(O237^2+O238^2)</f>
        <v>843.48361074771321</v>
      </c>
      <c r="P239" s="110">
        <f>SQRT(P237^2+P238^2)</f>
        <v>891.66385774012394</v>
      </c>
      <c r="Q239" s="110">
        <f>SQRT(Q237^2+Q238^2)</f>
        <v>944.71185702308185</v>
      </c>
      <c r="R239" s="110">
        <f>SQRT(R237^2+R238^2)</f>
        <v>953.47146113557073</v>
      </c>
      <c r="S239" s="110">
        <f>SQRT(S237^2+S238^2)</f>
        <v>928.83314669535764</v>
      </c>
      <c r="T239" s="110">
        <f>SQRT(T237^2+T238^2)</f>
        <v>930.80048130627858</v>
      </c>
      <c r="U239" s="110">
        <f>SQRT(U237^2+U238^2)</f>
        <v>933.59065290950718</v>
      </c>
      <c r="V239" s="110">
        <f>SQRT(V237^2+V238^2)</f>
        <v>892.40884979923874</v>
      </c>
      <c r="W239" s="110">
        <f>SQRT(W237^2+W238^2)</f>
        <v>888.08464461446476</v>
      </c>
      <c r="X239" s="110">
        <f>SQRT(X237^2+X238^2)</f>
        <v>902.20165905411625</v>
      </c>
      <c r="Y239" s="1164">
        <f>SQRT(Y237^2+Y238^2)</f>
        <v>930.77563526340759</v>
      </c>
      <c r="Z239" s="110">
        <f>SQRT(Z237^2+Z238^2)</f>
        <v>927.01061741492481</v>
      </c>
      <c r="AA239" s="110">
        <f>SQRT(AA237^2+AA238^2)</f>
        <v>954.92860466110255</v>
      </c>
      <c r="AB239" s="111">
        <f>SQRT(AB237^2+AB238^2)</f>
        <v>1006.1134918089509</v>
      </c>
      <c r="AC239" s="5569">
        <f>SUM(E239:AB239)</f>
        <v>22180.878880539622</v>
      </c>
      <c r="AE239" s="71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</row>
    <row r="240" spans="1:48" s="7" customFormat="1" ht="12.75" customHeight="1" x14ac:dyDescent="0.2">
      <c r="A240" s="5549"/>
      <c r="B240" s="5592"/>
      <c r="C240" s="2460" t="s">
        <v>312</v>
      </c>
      <c r="D240" s="5568" t="s">
        <v>108</v>
      </c>
      <c r="E240" s="1654">
        <f>E239/(SQRT(3)*E199)</f>
        <v>87.474508801697553</v>
      </c>
      <c r="F240" s="1655">
        <f>F239/(SQRT(3)*F199)</f>
        <v>87.728174968453231</v>
      </c>
      <c r="G240" s="1655">
        <f>G239/(SQRT(3)*G199)</f>
        <v>85.589660369738041</v>
      </c>
      <c r="H240" s="1656">
        <f>H239/(SQRT(3)*H199)</f>
        <v>86.918989398548604</v>
      </c>
      <c r="I240" s="1655">
        <f>I239/(SQRT(3)*I199)</f>
        <v>89.402040793033265</v>
      </c>
      <c r="J240" s="1655">
        <f>J239/(SQRT(3)*J199)</f>
        <v>86.610993456100942</v>
      </c>
      <c r="K240" s="1655">
        <f>K239/(SQRT(3)*K199)</f>
        <v>79.381570350190771</v>
      </c>
      <c r="L240" s="1655">
        <f>L239/(SQRT(3)*L199)</f>
        <v>80.689722160153039</v>
      </c>
      <c r="M240" s="1655">
        <f>M239/(SQRT(3)*M199)</f>
        <v>84.199249343509024</v>
      </c>
      <c r="N240" s="1656">
        <f>N239/(SQRT(3)*N199)</f>
        <v>82.606249054986421</v>
      </c>
      <c r="O240" s="1655">
        <f>O239/(SQRT(3)*O199)</f>
        <v>77.299284082893621</v>
      </c>
      <c r="P240" s="1655">
        <f>P239/(SQRT(3)*P199)</f>
        <v>81.71466163379695</v>
      </c>
      <c r="Q240" s="1655">
        <f>Q239/(SQRT(3)*Q199)</f>
        <v>87.972523380468957</v>
      </c>
      <c r="R240" s="1655">
        <f>R239/(SQRT(3)*R199)</f>
        <v>87.378889643055174</v>
      </c>
      <c r="S240" s="1655">
        <f>S239/(SQRT(3)*S199)</f>
        <v>86.49388181884062</v>
      </c>
      <c r="T240" s="1655">
        <f>T239/(SQRT(3)*T199)</f>
        <v>85.301255308573531</v>
      </c>
      <c r="U240" s="1655">
        <f>U239/(SQRT(3)*U199)</f>
        <v>85.556954725432135</v>
      </c>
      <c r="V240" s="1655">
        <f>V239/(SQRT(3)*V199)</f>
        <v>81.782934866475372</v>
      </c>
      <c r="W240" s="1655">
        <f>W239/(SQRT(3)*W199)</f>
        <v>81.386652163703872</v>
      </c>
      <c r="X240" s="1655">
        <f>X239/(SQRT(3)*X199)</f>
        <v>82.680376304479523</v>
      </c>
      <c r="Y240" s="1656">
        <f>Y239/(SQRT(3)*Y199)</f>
        <v>85.298978345154495</v>
      </c>
      <c r="Z240" s="1655">
        <f>Z239/(SQRT(3)*Z199)</f>
        <v>84.953941191452074</v>
      </c>
      <c r="AA240" s="1655">
        <f>AA239/(SQRT(3)*AA199)</f>
        <v>87.512426501263704</v>
      </c>
      <c r="AB240" s="1659">
        <f>AB239/(SQRT(3)*AB199)</f>
        <v>92.203157989081305</v>
      </c>
      <c r="AC240" s="5620"/>
      <c r="AE240" s="71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</row>
    <row r="241" spans="1:48" s="7" customFormat="1" ht="12.75" customHeight="1" thickBot="1" x14ac:dyDescent="0.25">
      <c r="A241" s="5543"/>
      <c r="B241" s="5590"/>
      <c r="C241" s="1172" t="s">
        <v>312</v>
      </c>
      <c r="D241" s="5565" t="s">
        <v>109</v>
      </c>
      <c r="E241" s="5606">
        <f>E238/E237</f>
        <v>0.28780743066457354</v>
      </c>
      <c r="F241" s="5536">
        <f>F238/F237</f>
        <v>0.28690662493479391</v>
      </c>
      <c r="G241" s="5536">
        <f>G238/G237</f>
        <v>0.28945960406634563</v>
      </c>
      <c r="H241" s="5537">
        <f>H238/H237</f>
        <v>0.28951527924130666</v>
      </c>
      <c r="I241" s="5536">
        <f>I238/I237</f>
        <v>0.28801843317972348</v>
      </c>
      <c r="J241" s="5536">
        <f>J238/J237</f>
        <v>0.29005817028027503</v>
      </c>
      <c r="K241" s="5536">
        <f>K238/K237</f>
        <v>0.31137550783517121</v>
      </c>
      <c r="L241" s="5536">
        <f>L238/L237</f>
        <v>0.31116186126177564</v>
      </c>
      <c r="M241" s="5536">
        <f>M238/M237</f>
        <v>0.30953042511808837</v>
      </c>
      <c r="N241" s="5537">
        <f>N238/N237</f>
        <v>0.31640181611804769</v>
      </c>
      <c r="O241" s="5536">
        <f>O238/O237</f>
        <v>0.3130590339892666</v>
      </c>
      <c r="P241" s="5536">
        <f>P238/P237</f>
        <v>0.30966469428007887</v>
      </c>
      <c r="Q241" s="5536">
        <f>Q238/Q237</f>
        <v>0.30315901247677196</v>
      </c>
      <c r="R241" s="5536">
        <f>R238/R237</f>
        <v>0.29640325544762403</v>
      </c>
      <c r="S241" s="5536">
        <f>S238/S237</f>
        <v>0.29498922413793111</v>
      </c>
      <c r="T241" s="5536">
        <f>T238/T237</f>
        <v>0.30075390414647279</v>
      </c>
      <c r="U241" s="5536">
        <f>U238/U237</f>
        <v>0.30475678581026611</v>
      </c>
      <c r="V241" s="5536">
        <f>V238/V237</f>
        <v>0.31556683587140438</v>
      </c>
      <c r="W241" s="5536">
        <f>W238/W237</f>
        <v>0.31538679512609802</v>
      </c>
      <c r="X241" s="5536">
        <f>X238/X237</f>
        <v>0.31548117154811717</v>
      </c>
      <c r="Y241" s="5537">
        <f>Y238/Y237</f>
        <v>0.31315860578222104</v>
      </c>
      <c r="Z241" s="5536">
        <f>Z238/Z237</f>
        <v>0.31127982646420821</v>
      </c>
      <c r="AA241" s="5536">
        <f>AA238/AA237</f>
        <v>0.31226961558715111</v>
      </c>
      <c r="AB241" s="5535">
        <f>AB238/AB237</f>
        <v>0.31101673744691483</v>
      </c>
      <c r="AC241" s="5619">
        <f>AC238/AC237</f>
        <v>0.30377943138895802</v>
      </c>
      <c r="AE241" s="71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</row>
    <row r="242" spans="1:48" s="7" customFormat="1" ht="12.75" customHeight="1" x14ac:dyDescent="0.2">
      <c r="A242" s="5559" t="s">
        <v>150</v>
      </c>
      <c r="B242" s="5603" t="s">
        <v>26</v>
      </c>
      <c r="C242" s="1369" t="s">
        <v>644</v>
      </c>
      <c r="D242" s="5612" t="s">
        <v>570</v>
      </c>
      <c r="E242" s="5602">
        <v>121.44</v>
      </c>
      <c r="F242" s="5600">
        <v>120.72</v>
      </c>
      <c r="G242" s="5600">
        <v>122.39999999999999</v>
      </c>
      <c r="H242" s="5601">
        <v>121.92</v>
      </c>
      <c r="I242" s="5600">
        <v>125.04</v>
      </c>
      <c r="J242" s="5600">
        <v>130.80000000000001</v>
      </c>
      <c r="K242" s="5600">
        <v>140.4</v>
      </c>
      <c r="L242" s="5600">
        <v>142.32</v>
      </c>
      <c r="M242" s="5600">
        <v>134.63999999999999</v>
      </c>
      <c r="N242" s="5601">
        <v>137.28</v>
      </c>
      <c r="O242" s="5600">
        <v>150.48000000000002</v>
      </c>
      <c r="P242" s="5600">
        <v>153.35999999999999</v>
      </c>
      <c r="Q242" s="5600">
        <v>154.32</v>
      </c>
      <c r="R242" s="5600">
        <v>156.47999999999999</v>
      </c>
      <c r="S242" s="5600">
        <v>150.48000000000002</v>
      </c>
      <c r="T242" s="5600">
        <v>146.88</v>
      </c>
      <c r="U242" s="5600">
        <v>146.88</v>
      </c>
      <c r="V242" s="5600">
        <v>146.16</v>
      </c>
      <c r="W242" s="5600">
        <v>146.4</v>
      </c>
      <c r="X242" s="5600">
        <v>145.19999999999999</v>
      </c>
      <c r="Y242" s="5601">
        <v>151.91999999999999</v>
      </c>
      <c r="Z242" s="5600">
        <v>150.48000000000002</v>
      </c>
      <c r="AA242" s="5600">
        <v>150</v>
      </c>
      <c r="AB242" s="5618">
        <v>146.4</v>
      </c>
      <c r="AC242" s="5574">
        <f>SUM(E242:AB242)</f>
        <v>3392.4</v>
      </c>
      <c r="AE242" s="71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</row>
    <row r="243" spans="1:48" s="7" customFormat="1" ht="12.75" customHeight="1" x14ac:dyDescent="0.2">
      <c r="A243" s="5549"/>
      <c r="B243" s="5592"/>
      <c r="C243" s="1370" t="s">
        <v>644</v>
      </c>
      <c r="D243" s="5607" t="s">
        <v>572</v>
      </c>
      <c r="E243" s="5597">
        <v>117.60000000000001</v>
      </c>
      <c r="F243" s="5595">
        <v>116.88</v>
      </c>
      <c r="G243" s="5595">
        <v>118.80000000000001</v>
      </c>
      <c r="H243" s="5596">
        <v>118.56</v>
      </c>
      <c r="I243" s="5595">
        <v>121.92</v>
      </c>
      <c r="J243" s="5595">
        <v>129.6</v>
      </c>
      <c r="K243" s="5595">
        <v>141.36000000000001</v>
      </c>
      <c r="L243" s="5595">
        <v>144.96</v>
      </c>
      <c r="M243" s="5595">
        <v>139.91999999999999</v>
      </c>
      <c r="N243" s="5596">
        <v>140.63999999999999</v>
      </c>
      <c r="O243" s="5595">
        <v>151.68</v>
      </c>
      <c r="P243" s="5595">
        <v>150.96</v>
      </c>
      <c r="Q243" s="5595">
        <v>154.32</v>
      </c>
      <c r="R243" s="5595">
        <v>155.76</v>
      </c>
      <c r="S243" s="5595">
        <v>149.76</v>
      </c>
      <c r="T243" s="5595">
        <v>145.19999999999999</v>
      </c>
      <c r="U243" s="5595">
        <v>145.19999999999999</v>
      </c>
      <c r="V243" s="5595">
        <v>145.44</v>
      </c>
      <c r="W243" s="5595">
        <v>145.91999999999999</v>
      </c>
      <c r="X243" s="5595">
        <v>145.19999999999999</v>
      </c>
      <c r="Y243" s="5596">
        <v>151.91999999999999</v>
      </c>
      <c r="Z243" s="5595">
        <v>153.11999999999998</v>
      </c>
      <c r="AA243" s="5595">
        <v>154.07999999999998</v>
      </c>
      <c r="AB243" s="5617">
        <v>150.24</v>
      </c>
      <c r="AC243" s="5569">
        <f>SUM(E243:AB243)</f>
        <v>3389.04</v>
      </c>
      <c r="AE243" s="71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</row>
    <row r="244" spans="1:48" s="7" customFormat="1" ht="12.75" customHeight="1" x14ac:dyDescent="0.2">
      <c r="A244" s="5549"/>
      <c r="B244" s="5592"/>
      <c r="C244" s="2460" t="s">
        <v>312</v>
      </c>
      <c r="D244" s="129" t="s">
        <v>337</v>
      </c>
      <c r="E244" s="130">
        <f>SQRT(E242^2+E243^2)</f>
        <v>169.04861312652051</v>
      </c>
      <c r="F244" s="110">
        <f>SQRT(F242^2+F243^2)</f>
        <v>168.03051151502217</v>
      </c>
      <c r="G244" s="110">
        <f>SQRT(G242^2+G243^2)</f>
        <v>170.57315146294272</v>
      </c>
      <c r="H244" s="1164">
        <f>SQRT(H242^2+H243^2)</f>
        <v>170.06163588534599</v>
      </c>
      <c r="I244" s="110">
        <f>SQRT(I242^2+I243^2)</f>
        <v>174.64102610784215</v>
      </c>
      <c r="J244" s="110">
        <f>SQRT(J242^2+J243^2)</f>
        <v>184.13256094455429</v>
      </c>
      <c r="K244" s="110">
        <f>SQRT(K242^2+K243^2)</f>
        <v>199.23556309052861</v>
      </c>
      <c r="L244" s="110">
        <f>SQRT(L242^2+L243^2)</f>
        <v>203.14621335383043</v>
      </c>
      <c r="M244" s="110">
        <f>SQRT(M242^2+M243^2)</f>
        <v>194.17913379145554</v>
      </c>
      <c r="N244" s="1164">
        <f>SQRT(N242^2+N243^2)</f>
        <v>196.53347806417102</v>
      </c>
      <c r="O244" s="110">
        <f>SQRT(O242^2+O243^2)</f>
        <v>213.66106992149975</v>
      </c>
      <c r="P244" s="110">
        <f>SQRT(P242^2+P243^2)</f>
        <v>215.19342740892435</v>
      </c>
      <c r="Q244" s="110">
        <f>SQRT(Q242^2+Q243^2)</f>
        <v>218.24143694541601</v>
      </c>
      <c r="R244" s="110">
        <f>SQRT(R242^2+R243^2)</f>
        <v>220.78760834793241</v>
      </c>
      <c r="S244" s="110">
        <f>SQRT(S242^2+S243^2)</f>
        <v>212.30235043446882</v>
      </c>
      <c r="T244" s="110">
        <f>SQRT(T242^2+T243^2)</f>
        <v>206.53516504459961</v>
      </c>
      <c r="U244" s="110">
        <f>SQRT(U242^2+U243^2)</f>
        <v>206.53516504459961</v>
      </c>
      <c r="V244" s="110">
        <f>SQRT(V242^2+V243^2)</f>
        <v>206.19296593240031</v>
      </c>
      <c r="W244" s="110">
        <f>SQRT(W242^2+W243^2)</f>
        <v>206.70173293903466</v>
      </c>
      <c r="X244" s="110">
        <f>SQRT(X242^2+X243^2)</f>
        <v>205.34380925657339</v>
      </c>
      <c r="Y244" s="1164">
        <f>SQRT(Y242^2+Y243^2)</f>
        <v>214.84732439572059</v>
      </c>
      <c r="Z244" s="110">
        <f>SQRT(Z242^2+Z243^2)</f>
        <v>214.68573497091046</v>
      </c>
      <c r="AA244" s="110">
        <f>SQRT(AA242^2+AA243^2)</f>
        <v>215.03638389816734</v>
      </c>
      <c r="AB244" s="111">
        <f>SQRT(AB242^2+AB243^2)</f>
        <v>209.77372952779385</v>
      </c>
      <c r="AC244" s="112">
        <f>SQRT(AC242^2+AC243^2)</f>
        <v>4795.2027987979818</v>
      </c>
      <c r="AE244" s="71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</row>
    <row r="245" spans="1:48" s="7" customFormat="1" ht="12.75" customHeight="1" x14ac:dyDescent="0.2">
      <c r="A245" s="5549"/>
      <c r="B245" s="5592"/>
      <c r="C245" s="2460" t="s">
        <v>312</v>
      </c>
      <c r="D245" s="5568" t="s">
        <v>108</v>
      </c>
      <c r="E245" s="1654">
        <f>E244/(SQRT(3)*E199)</f>
        <v>15.492105126147544</v>
      </c>
      <c r="F245" s="1655">
        <f>F244/(SQRT(3)*F199)</f>
        <v>15.398803342106122</v>
      </c>
      <c r="G245" s="1655">
        <f>G244/(SQRT(3)*G199)</f>
        <v>15.631818240262348</v>
      </c>
      <c r="H245" s="1656">
        <f>H244/(SQRT(3)*H199)</f>
        <v>15.584941469402006</v>
      </c>
      <c r="I245" s="1655">
        <f>I244/(SQRT(3)*I199)</f>
        <v>16.004610069034147</v>
      </c>
      <c r="J245" s="1655">
        <f>J244/(SQRT(3)*J199)</f>
        <v>16.87444184570057</v>
      </c>
      <c r="K245" s="1655">
        <f>K244/(SQRT(3)*K199)</f>
        <v>18.258524759121169</v>
      </c>
      <c r="L245" s="1655">
        <f>L244/(SQRT(3)*L199)</f>
        <v>18.616908089632883</v>
      </c>
      <c r="M245" s="1655">
        <f>M244/(SQRT(3)*M199)</f>
        <v>18.082157284758907</v>
      </c>
      <c r="N245" s="1656">
        <f>N244/(SQRT(3)*N199)</f>
        <v>18.301396204052025</v>
      </c>
      <c r="O245" s="1655">
        <f>O244/(SQRT(3)*O199)</f>
        <v>19.580520037225611</v>
      </c>
      <c r="P245" s="1655">
        <f>P244/(SQRT(3)*P199)</f>
        <v>19.720949721012804</v>
      </c>
      <c r="Q245" s="1655">
        <f>Q244/(SQRT(3)*Q199)</f>
        <v>20.322863285284946</v>
      </c>
      <c r="R245" s="1655">
        <f>R244/(SQRT(3)*R199)</f>
        <v>20.233616684668643</v>
      </c>
      <c r="S245" s="1655">
        <f>S244/(SQRT(3)*S199)</f>
        <v>19.769809544021101</v>
      </c>
      <c r="T245" s="1655">
        <f>T244/(SQRT(3)*T199)</f>
        <v>18.927481450098949</v>
      </c>
      <c r="U245" s="1655">
        <f>U244/(SQRT(3)*U199)</f>
        <v>18.927481450098949</v>
      </c>
      <c r="V245" s="1655">
        <f>V244/(SQRT(3)*V199)</f>
        <v>18.896121331123599</v>
      </c>
      <c r="W245" s="1655">
        <f>W244/(SQRT(3)*W199)</f>
        <v>18.942746214970445</v>
      </c>
      <c r="X245" s="1655">
        <f>X244/(SQRT(3)*X199)</f>
        <v>18.818302150905687</v>
      </c>
      <c r="Y245" s="1656">
        <f>Y244/(SQRT(3)*Y199)</f>
        <v>19.689231837228593</v>
      </c>
      <c r="Z245" s="1655">
        <f>Z244/(SQRT(3)*Z199)</f>
        <v>19.674423313750449</v>
      </c>
      <c r="AA245" s="1655">
        <f>AA244/(SQRT(3)*AA199)</f>
        <v>19.706557798281054</v>
      </c>
      <c r="AB245" s="1659">
        <f>AB244/(SQRT(3)*AB199)</f>
        <v>19.224272890759291</v>
      </c>
      <c r="AC245" s="5567"/>
      <c r="AE245" s="71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</row>
    <row r="246" spans="1:48" s="7" customFormat="1" ht="12.75" customHeight="1" thickBot="1" x14ac:dyDescent="0.25">
      <c r="A246" s="5543"/>
      <c r="B246" s="5590"/>
      <c r="C246" s="1172" t="s">
        <v>312</v>
      </c>
      <c r="D246" s="5565" t="s">
        <v>109</v>
      </c>
      <c r="E246" s="5606">
        <f>E243/E242</f>
        <v>0.96837944664031628</v>
      </c>
      <c r="F246" s="5536">
        <f>F243/F242</f>
        <v>0.96819085487077527</v>
      </c>
      <c r="G246" s="5536">
        <f>G243/G242</f>
        <v>0.97058823529411786</v>
      </c>
      <c r="H246" s="5537">
        <f>H243/H242</f>
        <v>0.97244094488188981</v>
      </c>
      <c r="I246" s="5536">
        <f>I243/I242</f>
        <v>0.9750479846449136</v>
      </c>
      <c r="J246" s="5536">
        <f>J243/J242</f>
        <v>0.99082568807339433</v>
      </c>
      <c r="K246" s="5536">
        <f>K243/K242</f>
        <v>1.0068376068376068</v>
      </c>
      <c r="L246" s="5536">
        <f>L243/L242</f>
        <v>1.018549747048904</v>
      </c>
      <c r="M246" s="5536">
        <f>M243/M242</f>
        <v>1.0392156862745099</v>
      </c>
      <c r="N246" s="5537">
        <f>N243/N242</f>
        <v>1.0244755244755244</v>
      </c>
      <c r="O246" s="5536">
        <f>O243/O242</f>
        <v>1.0079744816586922</v>
      </c>
      <c r="P246" s="5536">
        <f>P243/P242</f>
        <v>0.98435054773082953</v>
      </c>
      <c r="Q246" s="5536">
        <f>Q243/Q242</f>
        <v>1</v>
      </c>
      <c r="R246" s="5536">
        <f>R243/R242</f>
        <v>0.995398773006135</v>
      </c>
      <c r="S246" s="5536">
        <f>S243/S242</f>
        <v>0.99521531100478455</v>
      </c>
      <c r="T246" s="5536">
        <f>T243/T242</f>
        <v>0.9885620915032679</v>
      </c>
      <c r="U246" s="5536">
        <f>U243/U242</f>
        <v>0.9885620915032679</v>
      </c>
      <c r="V246" s="5536">
        <f>V243/V242</f>
        <v>0.99507389162561577</v>
      </c>
      <c r="W246" s="5536">
        <f>W243/W242</f>
        <v>0.99672131147540977</v>
      </c>
      <c r="X246" s="5536">
        <f>X243/X242</f>
        <v>1</v>
      </c>
      <c r="Y246" s="5537">
        <f>Y243/Y242</f>
        <v>1</v>
      </c>
      <c r="Z246" s="5536">
        <f>Z243/Z242</f>
        <v>1.0175438596491224</v>
      </c>
      <c r="AA246" s="5536">
        <f>AA243/AA242</f>
        <v>1.0271999999999999</v>
      </c>
      <c r="AB246" s="5535">
        <f>AB243/AB242</f>
        <v>1.0262295081967214</v>
      </c>
      <c r="AC246" s="5560">
        <f>AC243/AC242</f>
        <v>0.99900955076052345</v>
      </c>
      <c r="AE246" s="71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</row>
    <row r="247" spans="1:48" s="7" customFormat="1" ht="12.75" customHeight="1" x14ac:dyDescent="0.2">
      <c r="A247" s="5559" t="s">
        <v>124</v>
      </c>
      <c r="B247" s="5603" t="s">
        <v>26</v>
      </c>
      <c r="C247" s="1369" t="s">
        <v>644</v>
      </c>
      <c r="D247" s="5579" t="s">
        <v>570</v>
      </c>
      <c r="E247" s="5602">
        <v>18.96</v>
      </c>
      <c r="F247" s="5600">
        <v>19.680000000000003</v>
      </c>
      <c r="G247" s="5600">
        <v>19.680000000000003</v>
      </c>
      <c r="H247" s="5601">
        <v>19.439999999999998</v>
      </c>
      <c r="I247" s="5600">
        <v>19.2</v>
      </c>
      <c r="J247" s="5600">
        <v>18.72</v>
      </c>
      <c r="K247" s="5600">
        <v>17.28</v>
      </c>
      <c r="L247" s="5600">
        <v>18</v>
      </c>
      <c r="M247" s="5600">
        <v>16.8</v>
      </c>
      <c r="N247" s="5601">
        <v>19.439999999999998</v>
      </c>
      <c r="O247" s="5600">
        <v>20.88</v>
      </c>
      <c r="P247" s="5600">
        <v>23.76</v>
      </c>
      <c r="Q247" s="5600">
        <v>30.720000000000002</v>
      </c>
      <c r="R247" s="5600">
        <v>30.720000000000002</v>
      </c>
      <c r="S247" s="5600">
        <v>35.76</v>
      </c>
      <c r="T247" s="5600">
        <v>34.32</v>
      </c>
      <c r="U247" s="5600">
        <v>34.800000000000004</v>
      </c>
      <c r="V247" s="5600">
        <v>34.56</v>
      </c>
      <c r="W247" s="5600">
        <v>34.32</v>
      </c>
      <c r="X247" s="5600">
        <v>31.44</v>
      </c>
      <c r="Y247" s="5601">
        <v>30.96</v>
      </c>
      <c r="Z247" s="5600">
        <v>30.96</v>
      </c>
      <c r="AA247" s="5600">
        <v>30</v>
      </c>
      <c r="AB247" s="5599">
        <v>30.240000000000002</v>
      </c>
      <c r="AC247" s="5616">
        <f>SUM(E247:AB247)</f>
        <v>620.6400000000001</v>
      </c>
      <c r="AD247" s="2159"/>
      <c r="AE247" s="71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</row>
    <row r="248" spans="1:48" s="7" customFormat="1" ht="12.75" customHeight="1" x14ac:dyDescent="0.2">
      <c r="A248" s="5549"/>
      <c r="B248" s="5592"/>
      <c r="C248" s="1370" t="s">
        <v>644</v>
      </c>
      <c r="D248" s="5568" t="s">
        <v>572</v>
      </c>
      <c r="E248" s="5597">
        <v>14.16</v>
      </c>
      <c r="F248" s="5595">
        <v>14.879999999999999</v>
      </c>
      <c r="G248" s="5595">
        <v>14.879999999999999</v>
      </c>
      <c r="H248" s="5596">
        <v>14.64</v>
      </c>
      <c r="I248" s="5595">
        <v>14.4</v>
      </c>
      <c r="J248" s="5595">
        <v>13.68</v>
      </c>
      <c r="K248" s="5595">
        <v>14.64</v>
      </c>
      <c r="L248" s="5595">
        <v>15.360000000000001</v>
      </c>
      <c r="M248" s="5595">
        <v>13.919999999999998</v>
      </c>
      <c r="N248" s="5596">
        <v>18.96</v>
      </c>
      <c r="O248" s="5595">
        <v>22.319999999999997</v>
      </c>
      <c r="P248" s="5595">
        <v>24.959999999999997</v>
      </c>
      <c r="Q248" s="5595">
        <v>33.119999999999997</v>
      </c>
      <c r="R248" s="5595">
        <v>33.6</v>
      </c>
      <c r="S248" s="5595">
        <v>40.32</v>
      </c>
      <c r="T248" s="5595">
        <v>39.6</v>
      </c>
      <c r="U248" s="5595">
        <v>38.879999999999995</v>
      </c>
      <c r="V248" s="5595">
        <v>38.160000000000004</v>
      </c>
      <c r="W248" s="5595">
        <v>45.120000000000005</v>
      </c>
      <c r="X248" s="5595">
        <v>49.44</v>
      </c>
      <c r="Y248" s="5596">
        <v>47.760000000000005</v>
      </c>
      <c r="Z248" s="5595">
        <v>47.04</v>
      </c>
      <c r="AA248" s="5595">
        <v>46.08</v>
      </c>
      <c r="AB248" s="5594">
        <v>47.04</v>
      </c>
      <c r="AC248" s="5593">
        <f>SUM(E248:AB248)</f>
        <v>702.96</v>
      </c>
      <c r="AE248" s="71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</row>
    <row r="249" spans="1:48" s="7" customFormat="1" ht="12.75" customHeight="1" x14ac:dyDescent="0.2">
      <c r="A249" s="5549"/>
      <c r="B249" s="5592"/>
      <c r="C249" s="2460" t="s">
        <v>312</v>
      </c>
      <c r="D249" s="129" t="s">
        <v>337</v>
      </c>
      <c r="E249" s="130">
        <f>SQRT(E247^2+E248^2)</f>
        <v>23.664048681491508</v>
      </c>
      <c r="F249" s="110">
        <f>SQRT(F247^2+F248^2)</f>
        <v>24.672186769721083</v>
      </c>
      <c r="G249" s="110">
        <f>SQRT(G247^2+G248^2)</f>
        <v>24.672186769721083</v>
      </c>
      <c r="H249" s="1164">
        <f>SQRT(H247^2+H248^2)</f>
        <v>24.336047337232063</v>
      </c>
      <c r="I249" s="110">
        <f>SQRT(I247^2+I248^2)</f>
        <v>24</v>
      </c>
      <c r="J249" s="110">
        <f>SQRT(J247^2+J248^2)</f>
        <v>23.18578875087065</v>
      </c>
      <c r="K249" s="110">
        <f>SQRT(K247^2+K248^2)</f>
        <v>22.647913811210078</v>
      </c>
      <c r="L249" s="110">
        <f>SQRT(L247^2+L248^2)</f>
        <v>23.662831614158101</v>
      </c>
      <c r="M249" s="110">
        <f>SQRT(M247^2+M248^2)</f>
        <v>21.817570900537941</v>
      </c>
      <c r="N249" s="1164">
        <f>SQRT(N247^2+N248^2)</f>
        <v>27.15502163504938</v>
      </c>
      <c r="O249" s="110">
        <f>SQRT(O247^2+O248^2)</f>
        <v>30.563978798579214</v>
      </c>
      <c r="P249" s="110">
        <f>SQRT(P247^2+P248^2)</f>
        <v>34.460690648911843</v>
      </c>
      <c r="Q249" s="110">
        <f>SQRT(Q247^2+Q248^2)</f>
        <v>45.17358520197395</v>
      </c>
      <c r="R249" s="110">
        <f>SQRT(R247^2+R248^2)</f>
        <v>45.526677893296807</v>
      </c>
      <c r="S249" s="110">
        <f>SQRT(S247^2+S248^2)</f>
        <v>53.893227774925485</v>
      </c>
      <c r="T249" s="110">
        <f>SQRT(T247^2+T248^2)</f>
        <v>52.402503756977104</v>
      </c>
      <c r="U249" s="110">
        <f>SQRT(U247^2+U248^2)</f>
        <v>52.179444228546551</v>
      </c>
      <c r="V249" s="110">
        <f>SQRT(V247^2+V248^2)</f>
        <v>51.483776085287296</v>
      </c>
      <c r="W249" s="110">
        <f>SQRT(W247^2+W248^2)</f>
        <v>56.689300577798633</v>
      </c>
      <c r="X249" s="110">
        <f>SQRT(X247^2+X248^2)</f>
        <v>58.589992319507942</v>
      </c>
      <c r="Y249" s="1164">
        <f>SQRT(Y247^2+Y248^2)</f>
        <v>56.916950023696813</v>
      </c>
      <c r="Z249" s="110">
        <f>SQRT(Z247^2+Z248^2)</f>
        <v>56.314147423183101</v>
      </c>
      <c r="AA249" s="110">
        <f>SQRT(AA247^2+AA248^2)</f>
        <v>54.985147085372063</v>
      </c>
      <c r="AB249" s="131">
        <f>SQRT(AB247^2+AB248^2)</f>
        <v>55.921545043033277</v>
      </c>
      <c r="AC249" s="132">
        <f>SQRT(AC247^2+AC248^2)</f>
        <v>937.73491520791742</v>
      </c>
      <c r="AE249" s="71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</row>
    <row r="250" spans="1:48" s="7" customFormat="1" ht="12.75" customHeight="1" x14ac:dyDescent="0.2">
      <c r="A250" s="5549"/>
      <c r="B250" s="5592"/>
      <c r="C250" s="2460" t="s">
        <v>312</v>
      </c>
      <c r="D250" s="5568" t="s">
        <v>108</v>
      </c>
      <c r="E250" s="1654">
        <f>E249/(SQRT(3)*E199)</f>
        <v>2.1686420438691321</v>
      </c>
      <c r="F250" s="1655">
        <f>F249/(SQRT(3)*F199)</f>
        <v>2.2610307417452686</v>
      </c>
      <c r="G250" s="1655">
        <f>G249/(SQRT(3)*G199)</f>
        <v>2.2610307417452686</v>
      </c>
      <c r="H250" s="1656">
        <f>H249/(SQRT(3)*H199)</f>
        <v>2.2302259493908583</v>
      </c>
      <c r="I250" s="1655">
        <f>I249/(SQRT(3)*I199)</f>
        <v>2.1994295969128603</v>
      </c>
      <c r="J250" s="1655">
        <f>J249/(SQRT(3)*J199)</f>
        <v>2.1248129169347569</v>
      </c>
      <c r="K250" s="1655">
        <f>K249/(SQRT(3)*K199)</f>
        <v>2.0755204976961243</v>
      </c>
      <c r="L250" s="1655">
        <f>L249/(SQRT(3)*L199)</f>
        <v>2.16853050828936</v>
      </c>
      <c r="M250" s="1655">
        <f>M249/(SQRT(3)*M199)</f>
        <v>2.0316742633047298</v>
      </c>
      <c r="N250" s="1656">
        <f>N249/(SQRT(3)*N199)</f>
        <v>2.5287030727170761</v>
      </c>
      <c r="O250" s="1655">
        <f>O249/(SQRT(3)*O199)</f>
        <v>2.8009716487088454</v>
      </c>
      <c r="P250" s="1655">
        <f>P249/(SQRT(3)*P199)</f>
        <v>3.1580776226364562</v>
      </c>
      <c r="Q250" s="1655">
        <f>Q249/(SQRT(3)*Q199)</f>
        <v>4.2066099317129284</v>
      </c>
      <c r="R250" s="1655">
        <f>R249/(SQRT(3)*R199)</f>
        <v>4.1721967836514757</v>
      </c>
      <c r="S250" s="1655">
        <f>S249/(SQRT(3)*S199)</f>
        <v>5.0185918650566199</v>
      </c>
      <c r="T250" s="1655">
        <f>T249/(SQRT(3)*T199)</f>
        <v>4.8023174048096999</v>
      </c>
      <c r="U250" s="1655">
        <f>U249/(SQRT(3)*U199)</f>
        <v>4.7818755827803834</v>
      </c>
      <c r="V250" s="1655">
        <f>V249/(SQRT(3)*V199)</f>
        <v>4.7181225367839748</v>
      </c>
      <c r="W250" s="1655">
        <f>W249/(SQRT(3)*W199)</f>
        <v>5.1951718966291507</v>
      </c>
      <c r="X250" s="1655">
        <f>X249/(SQRT(3)*X199)</f>
        <v>5.369356799600955</v>
      </c>
      <c r="Y250" s="1656">
        <f>Y249/(SQRT(3)*Y199)</f>
        <v>5.2160343520053702</v>
      </c>
      <c r="Z250" s="1655">
        <f>Z249/(SQRT(3)*Z199)</f>
        <v>5.1607917736442914</v>
      </c>
      <c r="AA250" s="1655">
        <f>AA249/(SQRT(3)*AA199)</f>
        <v>5.0389983287572582</v>
      </c>
      <c r="AB250" s="1658">
        <f>AB249/(SQRT(3)*AB199)</f>
        <v>5.1248125530309601</v>
      </c>
      <c r="AC250" s="5591"/>
      <c r="AE250" s="71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</row>
    <row r="251" spans="1:48" s="7" customFormat="1" ht="12.75" customHeight="1" thickBot="1" x14ac:dyDescent="0.25">
      <c r="A251" s="5543"/>
      <c r="B251" s="5590"/>
      <c r="C251" s="1172" t="s">
        <v>312</v>
      </c>
      <c r="D251" s="5565" t="s">
        <v>109</v>
      </c>
      <c r="E251" s="5606">
        <f>E248/E247</f>
        <v>0.74683544303797467</v>
      </c>
      <c r="F251" s="5536">
        <f>F248/F247</f>
        <v>0.75609756097560954</v>
      </c>
      <c r="G251" s="5536">
        <f>G248/G247</f>
        <v>0.75609756097560954</v>
      </c>
      <c r="H251" s="5537">
        <f>H248/H247</f>
        <v>0.75308641975308654</v>
      </c>
      <c r="I251" s="5536">
        <f>I248/I247</f>
        <v>0.75</v>
      </c>
      <c r="J251" s="5536">
        <f>J248/J247</f>
        <v>0.73076923076923084</v>
      </c>
      <c r="K251" s="5536">
        <f>K248/K247</f>
        <v>0.84722222222222221</v>
      </c>
      <c r="L251" s="5536">
        <f>L248/L247</f>
        <v>0.85333333333333339</v>
      </c>
      <c r="M251" s="5536">
        <f>M248/M247</f>
        <v>0.8285714285714284</v>
      </c>
      <c r="N251" s="5537">
        <f>N248/N247</f>
        <v>0.97530864197530875</v>
      </c>
      <c r="O251" s="5536">
        <f>O248/O247</f>
        <v>1.0689655172413792</v>
      </c>
      <c r="P251" s="5536">
        <f>P248/P247</f>
        <v>1.0505050505050504</v>
      </c>
      <c r="Q251" s="5536">
        <f>Q248/Q247</f>
        <v>1.0781249999999998</v>
      </c>
      <c r="R251" s="5536">
        <f>R248/R247</f>
        <v>1.09375</v>
      </c>
      <c r="S251" s="5536">
        <f>S248/S247</f>
        <v>1.1275167785234901</v>
      </c>
      <c r="T251" s="5536">
        <f>T248/T247</f>
        <v>1.153846153846154</v>
      </c>
      <c r="U251" s="5536">
        <f>U248/U247</f>
        <v>1.1172413793103446</v>
      </c>
      <c r="V251" s="5536">
        <f>V248/V247</f>
        <v>1.1041666666666667</v>
      </c>
      <c r="W251" s="5536">
        <f>W248/W247</f>
        <v>1.3146853146853148</v>
      </c>
      <c r="X251" s="5536">
        <f>X248/X247</f>
        <v>1.5725190839694656</v>
      </c>
      <c r="Y251" s="5537">
        <f>Y248/Y247</f>
        <v>1.5426356589147288</v>
      </c>
      <c r="Z251" s="5536">
        <f>Z248/Z247</f>
        <v>1.5193798449612403</v>
      </c>
      <c r="AA251" s="5536">
        <f>AA248/AA247</f>
        <v>1.536</v>
      </c>
      <c r="AB251" s="5605">
        <f>AB248/AB247</f>
        <v>1.5555555555555554</v>
      </c>
      <c r="AC251" s="5604">
        <f>AC248/AC247</f>
        <v>1.1326372776488784</v>
      </c>
      <c r="AE251" s="71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</row>
    <row r="252" spans="1:48" s="7" customFormat="1" ht="12.75" customHeight="1" x14ac:dyDescent="0.2">
      <c r="A252" s="5559" t="s">
        <v>119</v>
      </c>
      <c r="B252" s="5603" t="s">
        <v>51</v>
      </c>
      <c r="C252" s="1369" t="s">
        <v>644</v>
      </c>
      <c r="D252" s="5579" t="s">
        <v>106</v>
      </c>
      <c r="E252" s="5602">
        <v>1.4400000000000002</v>
      </c>
      <c r="F252" s="5600">
        <v>1.4400000000000002</v>
      </c>
      <c r="G252" s="5600">
        <v>1.4400000000000002</v>
      </c>
      <c r="H252" s="5601">
        <v>1.4400000000000002</v>
      </c>
      <c r="I252" s="5600">
        <v>1.4400000000000002</v>
      </c>
      <c r="J252" s="5600">
        <v>1.4400000000000002</v>
      </c>
      <c r="K252" s="5600">
        <v>1.4400000000000002</v>
      </c>
      <c r="L252" s="5600">
        <v>1.0799999999999998</v>
      </c>
      <c r="M252" s="5600">
        <v>1.4400000000000002</v>
      </c>
      <c r="N252" s="5601">
        <v>1.4400000000000002</v>
      </c>
      <c r="O252" s="5600">
        <v>1.4400000000000002</v>
      </c>
      <c r="P252" s="5600">
        <v>1.4400000000000002</v>
      </c>
      <c r="Q252" s="5600">
        <v>1.4400000000000002</v>
      </c>
      <c r="R252" s="5600">
        <v>1.4400000000000002</v>
      </c>
      <c r="S252" s="5600">
        <v>1.0799999999999998</v>
      </c>
      <c r="T252" s="5600">
        <v>1.4400000000000002</v>
      </c>
      <c r="U252" s="5600">
        <v>1.4400000000000002</v>
      </c>
      <c r="V252" s="5600">
        <v>1.4400000000000002</v>
      </c>
      <c r="W252" s="5600">
        <v>1.4400000000000002</v>
      </c>
      <c r="X252" s="5600">
        <v>1.4400000000000002</v>
      </c>
      <c r="Y252" s="5601">
        <v>1.4400000000000002</v>
      </c>
      <c r="Z252" s="5600">
        <v>1.0799999999999998</v>
      </c>
      <c r="AA252" s="5600">
        <v>358</v>
      </c>
      <c r="AB252" s="5599">
        <v>357.84000000000003</v>
      </c>
      <c r="AC252" s="5574">
        <f>SUM(E252:AB252)</f>
        <v>746.44</v>
      </c>
      <c r="AD252" s="35"/>
      <c r="AE252" s="71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</row>
    <row r="253" spans="1:48" s="7" customFormat="1" ht="12.75" customHeight="1" x14ac:dyDescent="0.2">
      <c r="A253" s="5549"/>
      <c r="B253" s="5592"/>
      <c r="C253" s="1370" t="s">
        <v>644</v>
      </c>
      <c r="D253" s="5568" t="s">
        <v>107</v>
      </c>
      <c r="E253" s="5597">
        <v>5.4</v>
      </c>
      <c r="F253" s="5595">
        <v>5.7600000000000007</v>
      </c>
      <c r="G253" s="5595">
        <v>5.4</v>
      </c>
      <c r="H253" s="5596">
        <v>5.4</v>
      </c>
      <c r="I253" s="5595">
        <v>5.7600000000000007</v>
      </c>
      <c r="J253" s="5595">
        <v>5.4</v>
      </c>
      <c r="K253" s="5595">
        <v>5.4</v>
      </c>
      <c r="L253" s="5595">
        <v>5.4</v>
      </c>
      <c r="M253" s="5595">
        <v>5.4</v>
      </c>
      <c r="N253" s="5596">
        <v>5.04</v>
      </c>
      <c r="O253" s="5595">
        <v>5.04</v>
      </c>
      <c r="P253" s="5595">
        <v>5.4</v>
      </c>
      <c r="Q253" s="5595">
        <v>5.04</v>
      </c>
      <c r="R253" s="5595">
        <v>5.4</v>
      </c>
      <c r="S253" s="5595">
        <v>5.04</v>
      </c>
      <c r="T253" s="5595">
        <v>5.4</v>
      </c>
      <c r="U253" s="5595">
        <v>5.04</v>
      </c>
      <c r="V253" s="5595">
        <v>5.4</v>
      </c>
      <c r="W253" s="5595">
        <v>5.04</v>
      </c>
      <c r="X253" s="5595">
        <v>5.4</v>
      </c>
      <c r="Y253" s="5596">
        <v>5.04</v>
      </c>
      <c r="Z253" s="5595">
        <v>5.4</v>
      </c>
      <c r="AA253" s="5595">
        <v>6.4799999999999995</v>
      </c>
      <c r="AB253" s="5594">
        <v>0</v>
      </c>
      <c r="AC253" s="5569">
        <f>SUM(E253:AB253)</f>
        <v>123.48000000000006</v>
      </c>
      <c r="AE253" s="71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</row>
    <row r="254" spans="1:48" s="7" customFormat="1" ht="12.75" customHeight="1" x14ac:dyDescent="0.2">
      <c r="A254" s="5549"/>
      <c r="B254" s="5592"/>
      <c r="C254" s="2460" t="s">
        <v>312</v>
      </c>
      <c r="D254" s="129" t="s">
        <v>337</v>
      </c>
      <c r="E254" s="130">
        <f>SQRT(E252^2+E253^2)</f>
        <v>5.5887028906536091</v>
      </c>
      <c r="F254" s="110">
        <f>SQRT(F252^2+F253^2)</f>
        <v>5.9372721008894311</v>
      </c>
      <c r="G254" s="110">
        <f>SQRT(G252^2+G253^2)</f>
        <v>5.5887028906536091</v>
      </c>
      <c r="H254" s="1164">
        <f>SQRT(H252^2+H253^2)</f>
        <v>5.5887028906536091</v>
      </c>
      <c r="I254" s="110">
        <f>SQRT(I252^2+I253^2)</f>
        <v>5.9372721008894311</v>
      </c>
      <c r="J254" s="110">
        <f>SQRT(J252^2+J253^2)</f>
        <v>5.5887028906536091</v>
      </c>
      <c r="K254" s="110">
        <f>SQRT(K252^2+K253^2)</f>
        <v>5.5887028906536091</v>
      </c>
      <c r="L254" s="110">
        <f>SQRT(L252^2+L253^2)</f>
        <v>5.5069410746802081</v>
      </c>
      <c r="M254" s="110">
        <f>SQRT(M252^2+M253^2)</f>
        <v>5.5887028906536091</v>
      </c>
      <c r="N254" s="1164">
        <f>SQRT(N252^2+N253^2)</f>
        <v>5.2416791202819732</v>
      </c>
      <c r="O254" s="110">
        <f>SQRT(O252^2+O253^2)</f>
        <v>5.2416791202819732</v>
      </c>
      <c r="P254" s="110">
        <f>SQRT(P252^2+P253^2)</f>
        <v>5.5887028906536091</v>
      </c>
      <c r="Q254" s="110">
        <f>SQRT(Q252^2+Q253^2)</f>
        <v>5.2416791202819732</v>
      </c>
      <c r="R254" s="110">
        <f>SQRT(R252^2+R253^2)</f>
        <v>5.5887028906536091</v>
      </c>
      <c r="S254" s="110">
        <f>SQRT(S252^2+S253^2)</f>
        <v>5.1544155827794871</v>
      </c>
      <c r="T254" s="110">
        <f>SQRT(T252^2+T253^2)</f>
        <v>5.5887028906536091</v>
      </c>
      <c r="U254" s="110">
        <f>SQRT(U252^2+U253^2)</f>
        <v>5.2416791202819732</v>
      </c>
      <c r="V254" s="110">
        <f>SQRT(V252^2+V253^2)</f>
        <v>5.5887028906536091</v>
      </c>
      <c r="W254" s="110">
        <f>SQRT(W252^2+W253^2)</f>
        <v>5.2416791202819732</v>
      </c>
      <c r="X254" s="110">
        <f>SQRT(X252^2+X253^2)</f>
        <v>5.5887028906536091</v>
      </c>
      <c r="Y254" s="1164">
        <f>SQRT(Y252^2+Y253^2)</f>
        <v>5.2416791202819732</v>
      </c>
      <c r="Z254" s="110">
        <f>SQRT(Z252^2+Z253^2)</f>
        <v>5.5069410746802081</v>
      </c>
      <c r="AA254" s="110">
        <f>SQRT(AA252^2+AA253^2)</f>
        <v>358.05864100730764</v>
      </c>
      <c r="AB254" s="131">
        <f>SQRT(AB252^2+AB253^2)</f>
        <v>357.84000000000003</v>
      </c>
      <c r="AC254" s="112">
        <f>SQRT(AC252^2+AC253^2)</f>
        <v>756.58441961224662</v>
      </c>
      <c r="AE254" s="71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</row>
    <row r="255" spans="1:48" s="7" customFormat="1" ht="12.75" customHeight="1" x14ac:dyDescent="0.2">
      <c r="A255" s="5549"/>
      <c r="B255" s="5592"/>
      <c r="C255" s="2460" t="s">
        <v>312</v>
      </c>
      <c r="D255" s="5568" t="s">
        <v>108</v>
      </c>
      <c r="E255" s="1654">
        <f>E254/(SQRT(3)*E199)</f>
        <v>0.51216493941900021</v>
      </c>
      <c r="F255" s="1655">
        <f>F254/(SQRT(3)*F199)</f>
        <v>0.54410883265088383</v>
      </c>
      <c r="G255" s="1655">
        <f>G254/(SQRT(3)*G199)</f>
        <v>0.51216493941900021</v>
      </c>
      <c r="H255" s="1656">
        <f>H254/(SQRT(3)*H199)</f>
        <v>0.51216493941900021</v>
      </c>
      <c r="I255" s="1655">
        <f>I254/(SQRT(3)*I199)</f>
        <v>0.54410883265088383</v>
      </c>
      <c r="J255" s="1655">
        <f>J254/(SQRT(3)*J199)</f>
        <v>0.51216493941900021</v>
      </c>
      <c r="K255" s="1655">
        <f>K254/(SQRT(3)*K199)</f>
        <v>0.51216493941900021</v>
      </c>
      <c r="L255" s="1655">
        <f>L254/(SQRT(3)*L199)</f>
        <v>0.50467204950444844</v>
      </c>
      <c r="M255" s="1655">
        <f>M254/(SQRT(3)*M199)</f>
        <v>0.5204256642483388</v>
      </c>
      <c r="N255" s="1656">
        <f>N254/(SQRT(3)*N199)</f>
        <v>0.48811045985490936</v>
      </c>
      <c r="O255" s="1655">
        <f>O254/(SQRT(3)*O199)</f>
        <v>0.48036267477784733</v>
      </c>
      <c r="P255" s="1655">
        <f>P254/(SQRT(3)*P199)</f>
        <v>0.51216493941900021</v>
      </c>
      <c r="Q255" s="1655">
        <f>Q254/(SQRT(3)*Q199)</f>
        <v>0.48811045985490936</v>
      </c>
      <c r="R255" s="1655">
        <f>R254/(SQRT(3)*R199)</f>
        <v>0.51216493941900021</v>
      </c>
      <c r="S255" s="1655">
        <f>S254/(SQRT(3)*S199)</f>
        <v>0.47998439100531265</v>
      </c>
      <c r="T255" s="1655">
        <f>T254/(SQRT(3)*T199)</f>
        <v>0.51216493941900021</v>
      </c>
      <c r="U255" s="1655">
        <f>U254/(SQRT(3)*U199)</f>
        <v>0.48036267477784733</v>
      </c>
      <c r="V255" s="1655">
        <f>V254/(SQRT(3)*V199)</f>
        <v>0.51216493941900021</v>
      </c>
      <c r="W255" s="1655">
        <f>W254/(SQRT(3)*W199)</f>
        <v>0.48036267477784733</v>
      </c>
      <c r="X255" s="1655">
        <f>X254/(SQRT(3)*X199)</f>
        <v>0.51216493941900021</v>
      </c>
      <c r="Y255" s="1656">
        <f>Y254/(SQRT(3)*Y199)</f>
        <v>0.48036267477784733</v>
      </c>
      <c r="Z255" s="1655">
        <f>Z254/(SQRT(3)*Z199)</f>
        <v>0.50467204950444844</v>
      </c>
      <c r="AA255" s="1655">
        <f>AA254/(SQRT(3)*AA199)</f>
        <v>32.813532185911214</v>
      </c>
      <c r="AB255" s="1658">
        <f>AB254/(SQRT(3)*AB199)</f>
        <v>32.79349528997075</v>
      </c>
      <c r="AC255" s="5567"/>
      <c r="AE255" s="71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</row>
    <row r="256" spans="1:48" s="7" customFormat="1" ht="12.75" customHeight="1" thickBot="1" x14ac:dyDescent="0.25">
      <c r="A256" s="5543"/>
      <c r="B256" s="5590"/>
      <c r="C256" s="1172" t="s">
        <v>312</v>
      </c>
      <c r="D256" s="5613" t="s">
        <v>109</v>
      </c>
      <c r="E256" s="5606">
        <f>E253/E252</f>
        <v>3.75</v>
      </c>
      <c r="F256" s="5536">
        <f>F253/F252</f>
        <v>4</v>
      </c>
      <c r="G256" s="5536">
        <f>G253/G252</f>
        <v>3.75</v>
      </c>
      <c r="H256" s="5537">
        <f>H253/H252</f>
        <v>3.75</v>
      </c>
      <c r="I256" s="5536">
        <f>I253/I252</f>
        <v>4</v>
      </c>
      <c r="J256" s="5536">
        <f>J253/J252</f>
        <v>3.75</v>
      </c>
      <c r="K256" s="5536">
        <f>K253/K252</f>
        <v>3.75</v>
      </c>
      <c r="L256" s="5536">
        <f>L253/L252</f>
        <v>5.0000000000000009</v>
      </c>
      <c r="M256" s="5536">
        <f>M253/M252</f>
        <v>3.75</v>
      </c>
      <c r="N256" s="5537">
        <f>N253/N252</f>
        <v>3.4999999999999996</v>
      </c>
      <c r="O256" s="5536">
        <f>O253/O252</f>
        <v>3.4999999999999996</v>
      </c>
      <c r="P256" s="5536">
        <f>P253/P252</f>
        <v>3.75</v>
      </c>
      <c r="Q256" s="5536">
        <f>Q253/Q252</f>
        <v>3.4999999999999996</v>
      </c>
      <c r="R256" s="5536">
        <f>R253/R252</f>
        <v>3.75</v>
      </c>
      <c r="S256" s="5536">
        <f>S253/S252</f>
        <v>4.666666666666667</v>
      </c>
      <c r="T256" s="5536">
        <f>T253/T252</f>
        <v>3.75</v>
      </c>
      <c r="U256" s="5536">
        <f>U253/U252</f>
        <v>3.4999999999999996</v>
      </c>
      <c r="V256" s="5536">
        <f>V253/V252</f>
        <v>3.75</v>
      </c>
      <c r="W256" s="5536">
        <f>W253/W252</f>
        <v>3.4999999999999996</v>
      </c>
      <c r="X256" s="5536">
        <f>X253/X252</f>
        <v>3.75</v>
      </c>
      <c r="Y256" s="5537">
        <f>Y253/Y252</f>
        <v>3.4999999999999996</v>
      </c>
      <c r="Z256" s="5536">
        <f>Z253/Z252</f>
        <v>5.0000000000000009</v>
      </c>
      <c r="AA256" s="5536">
        <f>AA253/AA252</f>
        <v>1.8100558659217877E-2</v>
      </c>
      <c r="AB256" s="5605">
        <f>AB253/AB252</f>
        <v>0</v>
      </c>
      <c r="AC256" s="5560">
        <f>AC253/AC252</f>
        <v>0.16542521836986235</v>
      </c>
      <c r="AE256" s="71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</row>
    <row r="257" spans="1:48" s="7" customFormat="1" ht="12.75" customHeight="1" x14ac:dyDescent="0.2">
      <c r="A257" s="5559" t="s">
        <v>128</v>
      </c>
      <c r="B257" s="5603" t="s">
        <v>50</v>
      </c>
      <c r="C257" s="1369" t="s">
        <v>644</v>
      </c>
      <c r="D257" s="5612" t="s">
        <v>570</v>
      </c>
      <c r="E257" s="5602">
        <v>392.64</v>
      </c>
      <c r="F257" s="5600">
        <v>392.64</v>
      </c>
      <c r="G257" s="5600">
        <v>392.64</v>
      </c>
      <c r="H257" s="5601">
        <v>394.08000000000004</v>
      </c>
      <c r="I257" s="5600">
        <v>394.32</v>
      </c>
      <c r="J257" s="5600">
        <v>394.56</v>
      </c>
      <c r="K257" s="5600">
        <v>394.56</v>
      </c>
      <c r="L257" s="5600">
        <v>395.28000000000003</v>
      </c>
      <c r="M257" s="5600">
        <v>395.76</v>
      </c>
      <c r="N257" s="5601">
        <v>395.76</v>
      </c>
      <c r="O257" s="5600">
        <v>396.96</v>
      </c>
      <c r="P257" s="5600">
        <v>394.8</v>
      </c>
      <c r="Q257" s="5600">
        <v>394.8</v>
      </c>
      <c r="R257" s="5600">
        <v>395.28000000000003</v>
      </c>
      <c r="S257" s="5600">
        <v>395.28000000000003</v>
      </c>
      <c r="T257" s="5600">
        <v>395.76</v>
      </c>
      <c r="U257" s="5600">
        <v>404.88</v>
      </c>
      <c r="V257" s="5600">
        <v>395.52</v>
      </c>
      <c r="W257" s="5600">
        <v>397.44</v>
      </c>
      <c r="X257" s="5600">
        <v>396.96</v>
      </c>
      <c r="Y257" s="5601">
        <v>396.96</v>
      </c>
      <c r="Z257" s="5600">
        <v>397.44</v>
      </c>
      <c r="AA257" s="5600">
        <v>285.12</v>
      </c>
      <c r="AB257" s="5599">
        <v>33.839999999999996</v>
      </c>
      <c r="AC257" s="5598">
        <f>SUM(E257:AB257)</f>
        <v>9023.2800000000007</v>
      </c>
      <c r="AD257" s="35"/>
      <c r="AE257" s="71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</row>
    <row r="258" spans="1:48" s="7" customFormat="1" ht="12.75" customHeight="1" x14ac:dyDescent="0.2">
      <c r="A258" s="5549"/>
      <c r="B258" s="5592"/>
      <c r="C258" s="1370" t="s">
        <v>644</v>
      </c>
      <c r="D258" s="5607" t="s">
        <v>572</v>
      </c>
      <c r="E258" s="5597">
        <v>53.040000000000006</v>
      </c>
      <c r="F258" s="5595">
        <v>53.52</v>
      </c>
      <c r="G258" s="5595">
        <v>53.28</v>
      </c>
      <c r="H258" s="5596">
        <v>54.480000000000004</v>
      </c>
      <c r="I258" s="5595">
        <v>55.679999999999993</v>
      </c>
      <c r="J258" s="5595">
        <v>54.72</v>
      </c>
      <c r="K258" s="5595">
        <v>65.760000000000005</v>
      </c>
      <c r="L258" s="5595">
        <v>66</v>
      </c>
      <c r="M258" s="5595">
        <v>67.2</v>
      </c>
      <c r="N258" s="5596">
        <v>70.08</v>
      </c>
      <c r="O258" s="5595">
        <v>69.600000000000009</v>
      </c>
      <c r="P258" s="5595">
        <v>70.08</v>
      </c>
      <c r="Q258" s="5595">
        <v>69.600000000000009</v>
      </c>
      <c r="R258" s="5595">
        <v>70.8</v>
      </c>
      <c r="S258" s="5595">
        <v>68.160000000000011</v>
      </c>
      <c r="T258" s="5595">
        <v>71.760000000000005</v>
      </c>
      <c r="U258" s="5595">
        <v>67.92</v>
      </c>
      <c r="V258" s="5595">
        <v>74.88</v>
      </c>
      <c r="W258" s="5595">
        <v>75.599999999999994</v>
      </c>
      <c r="X258" s="5595">
        <v>75.599999999999994</v>
      </c>
      <c r="Y258" s="5596">
        <v>72.959999999999994</v>
      </c>
      <c r="Z258" s="5595">
        <v>73.44</v>
      </c>
      <c r="AA258" s="5595">
        <v>50.64</v>
      </c>
      <c r="AB258" s="5594">
        <v>0</v>
      </c>
      <c r="AC258" s="5593">
        <f>SUM(E258:AB258)</f>
        <v>1504.8</v>
      </c>
      <c r="AE258" s="71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</row>
    <row r="259" spans="1:48" s="7" customFormat="1" ht="12.75" customHeight="1" x14ac:dyDescent="0.2">
      <c r="A259" s="5549"/>
      <c r="B259" s="5592"/>
      <c r="C259" s="2460" t="s">
        <v>312</v>
      </c>
      <c r="D259" s="129" t="s">
        <v>337</v>
      </c>
      <c r="E259" s="130">
        <f>SQRT(E257^2+E258^2)</f>
        <v>396.2062735495237</v>
      </c>
      <c r="F259" s="110">
        <f>SQRT(F257^2+F258^2)</f>
        <v>396.27081648791648</v>
      </c>
      <c r="G259" s="110">
        <f>SQRT(G257^2+G258^2)</f>
        <v>396.23847364939206</v>
      </c>
      <c r="H259" s="1164">
        <f>SQRT(H257^2+H258^2)</f>
        <v>397.82799901464955</v>
      </c>
      <c r="I259" s="110">
        <f>SQRT(I257^2+I258^2)</f>
        <v>398.23174760433153</v>
      </c>
      <c r="J259" s="110">
        <f>SQRT(J257^2+J258^2)</f>
        <v>398.33638046254322</v>
      </c>
      <c r="K259" s="110">
        <f>SQRT(K257^2+K258^2)</f>
        <v>400.00246399241092</v>
      </c>
      <c r="L259" s="110">
        <f>SQRT(L257^2+L258^2)</f>
        <v>400.75214085516751</v>
      </c>
      <c r="M259" s="110">
        <f>SQRT(M257^2+M258^2)</f>
        <v>401.42473466392175</v>
      </c>
      <c r="N259" s="1164">
        <f>SQRT(N257^2+N258^2)</f>
        <v>401.916886930619</v>
      </c>
      <c r="O259" s="110">
        <f>SQRT(O257^2+O258^2)</f>
        <v>403.01538630677612</v>
      </c>
      <c r="P259" s="110">
        <f>SQRT(P257^2+P258^2)</f>
        <v>400.97162792397171</v>
      </c>
      <c r="Q259" s="110">
        <f>SQRT(Q257^2+Q258^2)</f>
        <v>400.88801428827981</v>
      </c>
      <c r="R259" s="110">
        <f>SQRT(R257^2+R258^2)</f>
        <v>401.57056465831761</v>
      </c>
      <c r="S259" s="110">
        <f>SQRT(S257^2+S258^2)</f>
        <v>401.11353006349714</v>
      </c>
      <c r="T259" s="110">
        <f>SQRT(T257^2+T258^2)</f>
        <v>402.21322106564321</v>
      </c>
      <c r="U259" s="110">
        <f>SQRT(U257^2+U258^2)</f>
        <v>410.53738051485641</v>
      </c>
      <c r="V259" s="110">
        <f>SQRT(V257^2+V258^2)</f>
        <v>402.54575491489163</v>
      </c>
      <c r="W259" s="110">
        <f>SQRT(W257^2+W258^2)</f>
        <v>404.56632781288158</v>
      </c>
      <c r="X259" s="110">
        <f>SQRT(X257^2+X258^2)</f>
        <v>404.09479283950191</v>
      </c>
      <c r="Y259" s="1164">
        <f>SQRT(Y257^2+Y258^2)</f>
        <v>403.60922090556846</v>
      </c>
      <c r="Z259" s="110">
        <f>SQRT(Z257^2+Z258^2)</f>
        <v>404.16826594872583</v>
      </c>
      <c r="AA259" s="110">
        <f>SQRT(AA257^2+AA258^2)</f>
        <v>289.58215414628023</v>
      </c>
      <c r="AB259" s="131">
        <f>SQRT(AB257^2+AB258^2)</f>
        <v>33.839999999999996</v>
      </c>
      <c r="AC259" s="132">
        <f>SQRT(AC257^2+AC258^2)</f>
        <v>9147.8962061448874</v>
      </c>
      <c r="AE259" s="71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</row>
    <row r="260" spans="1:48" s="7" customFormat="1" ht="12.75" customHeight="1" x14ac:dyDescent="0.2">
      <c r="A260" s="5549"/>
      <c r="B260" s="5592"/>
      <c r="C260" s="2460" t="s">
        <v>312</v>
      </c>
      <c r="D260" s="5568" t="s">
        <v>108</v>
      </c>
      <c r="E260" s="1654">
        <f>E259/(SQRT(3)*E200)</f>
        <v>35.742156045068128</v>
      </c>
      <c r="F260" s="1655">
        <f>F259/(SQRT(3)*F200)</f>
        <v>35.747978526764278</v>
      </c>
      <c r="G260" s="1655">
        <f>G259/(SQRT(3)*G200)</f>
        <v>36.312442765835392</v>
      </c>
      <c r="H260" s="1656">
        <f>H259/(SQRT(3)*H200)</f>
        <v>35.888453487855955</v>
      </c>
      <c r="I260" s="1655">
        <f>I259/(SQRT(3)*I200)</f>
        <v>36.495112171304115</v>
      </c>
      <c r="J260" s="1655">
        <f>J259/(SQRT(3)*J200)</f>
        <v>36.504701029852463</v>
      </c>
      <c r="K260" s="1655">
        <f>K259/(SQRT(3)*K200)</f>
        <v>36.657385755957471</v>
      </c>
      <c r="L260" s="1655">
        <f>L259/(SQRT(3)*L200)</f>
        <v>36.726088317626953</v>
      </c>
      <c r="M260" s="1655">
        <f>M259/(SQRT(3)*M200)</f>
        <v>36.787726764696721</v>
      </c>
      <c r="N260" s="1656">
        <f>N259/(SQRT(3)*N200)</f>
        <v>36.832829025595125</v>
      </c>
      <c r="O260" s="1655">
        <f>O259/(SQRT(3)*O200)</f>
        <v>36.933498693933053</v>
      </c>
      <c r="P260" s="1655">
        <f>P259/(SQRT(3)*P200)</f>
        <v>36.746202749096433</v>
      </c>
      <c r="Q260" s="1655">
        <f>Q259/(SQRT(3)*Q200)</f>
        <v>36.738540153052838</v>
      </c>
      <c r="R260" s="1655">
        <f>R259/(SQRT(3)*R200)</f>
        <v>36.801091048271381</v>
      </c>
      <c r="S260" s="1655">
        <f>S259/(SQRT(3)*S200)</f>
        <v>36.759207072660494</v>
      </c>
      <c r="T260" s="1655">
        <f>T259/(SQRT(3)*T200)</f>
        <v>36.859985945059613</v>
      </c>
      <c r="U260" s="1655">
        <f>U259/(SQRT(3)*U200)</f>
        <v>37.622836055977174</v>
      </c>
      <c r="V260" s="1655">
        <f>V259/(SQRT(3)*V200)</f>
        <v>36.890460311310129</v>
      </c>
      <c r="W260" s="1655">
        <f>W259/(SQRT(3)*W200)</f>
        <v>37.075631471083426</v>
      </c>
      <c r="X260" s="1655">
        <f>X259/(SQRT(3)*X200)</f>
        <v>37.032418638732146</v>
      </c>
      <c r="Y260" s="1656">
        <f>Y259/(SQRT(3)*Y200)</f>
        <v>36.987919418610332</v>
      </c>
      <c r="Z260" s="1655">
        <f>Z259/(SQRT(3)*Z200)</f>
        <v>37.039151927523989</v>
      </c>
      <c r="AA260" s="1655">
        <f>AA259/(SQRT(3)*AA200)</f>
        <v>26.538148356962953</v>
      </c>
      <c r="AB260" s="1658">
        <f>AB259/(SQRT(3)*AB200)</f>
        <v>3.1011957316471324</v>
      </c>
      <c r="AC260" s="5591"/>
      <c r="AE260" s="71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</row>
    <row r="261" spans="1:48" s="7" customFormat="1" ht="12.75" customHeight="1" thickBot="1" x14ac:dyDescent="0.25">
      <c r="A261" s="5543"/>
      <c r="B261" s="5590"/>
      <c r="C261" s="1172" t="s">
        <v>312</v>
      </c>
      <c r="D261" s="5613" t="s">
        <v>109</v>
      </c>
      <c r="E261" s="5606">
        <f>E258/E257</f>
        <v>0.13508557457212717</v>
      </c>
      <c r="F261" s="5536">
        <f>F258/F257</f>
        <v>0.13630806845965771</v>
      </c>
      <c r="G261" s="5536">
        <f>G258/G257</f>
        <v>0.13569682151589244</v>
      </c>
      <c r="H261" s="5537">
        <f>H258/H257</f>
        <v>0.13824604141291108</v>
      </c>
      <c r="I261" s="5536">
        <f>I258/I257</f>
        <v>0.14120511259890442</v>
      </c>
      <c r="J261" s="5536">
        <f>J258/J257</f>
        <v>0.13868613138686131</v>
      </c>
      <c r="K261" s="5536">
        <f>K258/K257</f>
        <v>0.16666666666666669</v>
      </c>
      <c r="L261" s="5536">
        <f>L258/L257</f>
        <v>0.16697024893746204</v>
      </c>
      <c r="M261" s="5536">
        <f>M258/M257</f>
        <v>0.16979987871437235</v>
      </c>
      <c r="N261" s="5537">
        <f>N258/N257</f>
        <v>0.17707701637355974</v>
      </c>
      <c r="O261" s="5536">
        <f>O258/O257</f>
        <v>0.1753325272067715</v>
      </c>
      <c r="P261" s="5536">
        <f>P258/P257</f>
        <v>0.17750759878419453</v>
      </c>
      <c r="Q261" s="5536">
        <f>Q258/Q257</f>
        <v>0.17629179331306993</v>
      </c>
      <c r="R261" s="5536">
        <f>R258/R257</f>
        <v>0.17911353976927746</v>
      </c>
      <c r="S261" s="5536">
        <f>S258/S257</f>
        <v>0.17243472981177901</v>
      </c>
      <c r="T261" s="5536">
        <f>T258/T257</f>
        <v>0.18132201334141906</v>
      </c>
      <c r="U261" s="5536">
        <f>U258/U257</f>
        <v>0.16775340841730885</v>
      </c>
      <c r="V261" s="5536">
        <f>V258/V257</f>
        <v>0.18932038834951456</v>
      </c>
      <c r="W261" s="5536">
        <f>W258/W257</f>
        <v>0.19021739130434781</v>
      </c>
      <c r="X261" s="5536">
        <f>X258/X257</f>
        <v>0.19044740024183796</v>
      </c>
      <c r="Y261" s="5537">
        <f>Y258/Y257</f>
        <v>0.1837968561064087</v>
      </c>
      <c r="Z261" s="5536">
        <f>Z258/Z257</f>
        <v>0.18478260869565216</v>
      </c>
      <c r="AA261" s="5536">
        <f>AA258/AA257</f>
        <v>0.17760942760942761</v>
      </c>
      <c r="AB261" s="5605">
        <f>AB258/AB257</f>
        <v>0</v>
      </c>
      <c r="AC261" s="143">
        <f>AC258/AC257</f>
        <v>0.16676862515626245</v>
      </c>
      <c r="AD261" s="14"/>
      <c r="AE261" s="71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</row>
    <row r="262" spans="1:48" s="7" customFormat="1" ht="12.75" customHeight="1" x14ac:dyDescent="0.2">
      <c r="A262" s="5559" t="s">
        <v>151</v>
      </c>
      <c r="B262" s="5603" t="s">
        <v>26</v>
      </c>
      <c r="C262" s="1369" t="s">
        <v>644</v>
      </c>
      <c r="D262" s="5579" t="s">
        <v>106</v>
      </c>
      <c r="E262" s="5611">
        <v>124.8</v>
      </c>
      <c r="F262" s="5609">
        <v>124.8</v>
      </c>
      <c r="G262" s="5609">
        <v>124.32</v>
      </c>
      <c r="H262" s="5610">
        <v>123.6</v>
      </c>
      <c r="I262" s="5609">
        <v>123.6</v>
      </c>
      <c r="J262" s="5609">
        <v>124.32</v>
      </c>
      <c r="K262" s="5609">
        <v>122.88000000000001</v>
      </c>
      <c r="L262" s="5609">
        <v>124.08000000000001</v>
      </c>
      <c r="M262" s="5609">
        <v>124.08000000000001</v>
      </c>
      <c r="N262" s="5610">
        <v>129.12</v>
      </c>
      <c r="O262" s="5609">
        <v>132</v>
      </c>
      <c r="P262" s="5609">
        <v>146.4</v>
      </c>
      <c r="Q262" s="5609">
        <v>155.27999999999997</v>
      </c>
      <c r="R262" s="5609">
        <v>154.80000000000001</v>
      </c>
      <c r="S262" s="5609">
        <v>154.32</v>
      </c>
      <c r="T262" s="5609">
        <v>137.76</v>
      </c>
      <c r="U262" s="5609">
        <v>152.64000000000001</v>
      </c>
      <c r="V262" s="5609">
        <v>126.96000000000001</v>
      </c>
      <c r="W262" s="5609">
        <v>125.52</v>
      </c>
      <c r="X262" s="5609">
        <v>124.8</v>
      </c>
      <c r="Y262" s="5610">
        <v>121.2</v>
      </c>
      <c r="Z262" s="5609">
        <v>118.56</v>
      </c>
      <c r="AA262" s="5609">
        <v>110.88</v>
      </c>
      <c r="AB262" s="5608">
        <v>111.84</v>
      </c>
      <c r="AC262" s="5574">
        <f>SUM(E262:AB262)</f>
        <v>3118.56</v>
      </c>
      <c r="AD262" s="5615"/>
      <c r="AE262" s="71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</row>
    <row r="263" spans="1:48" s="7" customFormat="1" ht="12.75" customHeight="1" x14ac:dyDescent="0.2">
      <c r="A263" s="5549"/>
      <c r="B263" s="5592"/>
      <c r="C263" s="1370" t="s">
        <v>644</v>
      </c>
      <c r="D263" s="5568" t="s">
        <v>107</v>
      </c>
      <c r="E263" s="5597">
        <v>89.52</v>
      </c>
      <c r="F263" s="5595">
        <v>89.76</v>
      </c>
      <c r="G263" s="5595">
        <v>90</v>
      </c>
      <c r="H263" s="5596">
        <v>90</v>
      </c>
      <c r="I263" s="5595">
        <v>89.279999999999987</v>
      </c>
      <c r="J263" s="5595">
        <v>90.240000000000009</v>
      </c>
      <c r="K263" s="5595">
        <v>85.44</v>
      </c>
      <c r="L263" s="5595">
        <v>85.68</v>
      </c>
      <c r="M263" s="5595">
        <v>85.199999999999989</v>
      </c>
      <c r="N263" s="5596">
        <v>83.76</v>
      </c>
      <c r="O263" s="5595">
        <v>84.000000000000014</v>
      </c>
      <c r="P263" s="5595">
        <v>88.32</v>
      </c>
      <c r="Q263" s="5595">
        <v>92.16</v>
      </c>
      <c r="R263" s="5595">
        <v>91.679999999999993</v>
      </c>
      <c r="S263" s="5595">
        <v>93.12</v>
      </c>
      <c r="T263" s="5595">
        <v>85.68</v>
      </c>
      <c r="U263" s="5595">
        <v>90.960000000000008</v>
      </c>
      <c r="V263" s="5595">
        <v>86.16</v>
      </c>
      <c r="W263" s="5595">
        <v>86.88000000000001</v>
      </c>
      <c r="X263" s="5595">
        <v>87.6</v>
      </c>
      <c r="Y263" s="5596">
        <v>88.8</v>
      </c>
      <c r="Z263" s="5595">
        <v>86.16</v>
      </c>
      <c r="AA263" s="5595">
        <v>82.08</v>
      </c>
      <c r="AB263" s="5594">
        <v>82.32</v>
      </c>
      <c r="AC263" s="5569">
        <f>SUM(E263:AB263)</f>
        <v>2104.8000000000006</v>
      </c>
      <c r="AE263" s="71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</row>
    <row r="264" spans="1:48" s="7" customFormat="1" ht="12.75" customHeight="1" x14ac:dyDescent="0.2">
      <c r="A264" s="5549"/>
      <c r="B264" s="5592"/>
      <c r="C264" s="2460" t="s">
        <v>312</v>
      </c>
      <c r="D264" s="129" t="s">
        <v>337</v>
      </c>
      <c r="E264" s="130">
        <f>SQRT(E262^2+E263^2)</f>
        <v>153.58668692305332</v>
      </c>
      <c r="F264" s="110">
        <f>SQRT(F262^2+F263^2)</f>
        <v>153.72669774635764</v>
      </c>
      <c r="G264" s="110">
        <f>SQRT(G262^2+G263^2)</f>
        <v>153.47788896124416</v>
      </c>
      <c r="H264" s="1164">
        <f>SQRT(H262^2+H263^2)</f>
        <v>152.89525826525818</v>
      </c>
      <c r="I264" s="110">
        <f>SQRT(I262^2+I263^2)</f>
        <v>152.47254966058645</v>
      </c>
      <c r="J264" s="110">
        <f>SQRT(J262^2+J263^2)</f>
        <v>153.6187488557305</v>
      </c>
      <c r="K264" s="110">
        <f>SQRT(K262^2+K263^2)</f>
        <v>149.66458498923521</v>
      </c>
      <c r="L264" s="110">
        <f>SQRT(L262^2+L263^2)</f>
        <v>150.78762813971179</v>
      </c>
      <c r="M264" s="110">
        <f>SQRT(M262^2+M263^2)</f>
        <v>150.51540253409286</v>
      </c>
      <c r="N264" s="1164">
        <f>SQRT(N262^2+N263^2)</f>
        <v>153.90812844031339</v>
      </c>
      <c r="O264" s="110">
        <f>SQRT(O262^2+O263^2)</f>
        <v>156.46085772486359</v>
      </c>
      <c r="P264" s="110">
        <f>SQRT(P262^2+P263^2)</f>
        <v>170.97772486496598</v>
      </c>
      <c r="Q264" s="110">
        <f>SQRT(Q262^2+Q263^2)</f>
        <v>180.56949908553213</v>
      </c>
      <c r="R264" s="110">
        <f>SQRT(R262^2+R263^2)</f>
        <v>179.91181840001508</v>
      </c>
      <c r="S264" s="110">
        <f>SQRT(S262^2+S263^2)</f>
        <v>180.23872169986114</v>
      </c>
      <c r="T264" s="110">
        <f>SQRT(T262^2+T263^2)</f>
        <v>162.23094649295493</v>
      </c>
      <c r="U264" s="110">
        <f>SQRT(U262^2+U263^2)</f>
        <v>177.68705974268357</v>
      </c>
      <c r="V264" s="110">
        <f>SQRT(V262^2+V263^2)</f>
        <v>153.43528668464762</v>
      </c>
      <c r="W264" s="110">
        <f>SQRT(W262^2+W263^2)</f>
        <v>152.65452761054942</v>
      </c>
      <c r="X264" s="110">
        <f>SQRT(X262^2+X263^2)</f>
        <v>152.47557181397943</v>
      </c>
      <c r="Y264" s="1164">
        <f>SQRT(Y262^2+Y263^2)</f>
        <v>150.24939267764114</v>
      </c>
      <c r="Z264" s="110">
        <f>SQRT(Z262^2+Z263^2)</f>
        <v>146.56063318640514</v>
      </c>
      <c r="AA264" s="110">
        <f>SQRT(AA262^2+AA263^2)</f>
        <v>137.95470561021105</v>
      </c>
      <c r="AB264" s="131">
        <f>SQRT(AB262^2+AB263^2)</f>
        <v>138.86960790612179</v>
      </c>
      <c r="AC264" s="112">
        <f>SQRT(AC262^2+AC263^2)</f>
        <v>3762.3927909775721</v>
      </c>
      <c r="AE264" s="71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</row>
    <row r="265" spans="1:48" s="7" customFormat="1" ht="12.75" customHeight="1" x14ac:dyDescent="0.2">
      <c r="A265" s="5549"/>
      <c r="B265" s="5592"/>
      <c r="C265" s="2460" t="s">
        <v>312</v>
      </c>
      <c r="D265" s="5568" t="s">
        <v>108</v>
      </c>
      <c r="E265" s="1654">
        <f>E264/(SQRT(3)*E200)</f>
        <v>13.855205474838689</v>
      </c>
      <c r="F265" s="1655">
        <f>F264/(SQRT(3)*F200)</f>
        <v>13.867835988358097</v>
      </c>
      <c r="G265" s="1655">
        <f>G264/(SQRT(3)*G200)</f>
        <v>14.065158810544416</v>
      </c>
      <c r="H265" s="1656">
        <f>H264/(SQRT(3)*H200)</f>
        <v>13.792831018322525</v>
      </c>
      <c r="I265" s="1655">
        <f>I264/(SQRT(3)*I200)</f>
        <v>13.973026601677489</v>
      </c>
      <c r="J265" s="1655">
        <f>J264/(SQRT(3)*J200)</f>
        <v>14.078067619750719</v>
      </c>
      <c r="K265" s="1655">
        <f>K264/(SQRT(3)*K200)</f>
        <v>13.715696576458503</v>
      </c>
      <c r="L265" s="1655">
        <f>L264/(SQRT(3)*L200)</f>
        <v>13.818615507448856</v>
      </c>
      <c r="M265" s="1655">
        <f>M264/(SQRT(3)*M200)</f>
        <v>13.793667963530698</v>
      </c>
      <c r="N265" s="1656">
        <f>N264/(SQRT(3)*N200)</f>
        <v>14.104587204045467</v>
      </c>
      <c r="O265" s="1655">
        <f>O264/(SQRT(3)*O200)</f>
        <v>14.338526718268213</v>
      </c>
      <c r="P265" s="1655">
        <f>P264/(SQRT(3)*P200)</f>
        <v>15.668894520034584</v>
      </c>
      <c r="Q265" s="1655">
        <f>Q264/(SQRT(3)*Q200)</f>
        <v>16.547912524518708</v>
      </c>
      <c r="R265" s="1655">
        <f>R264/(SQRT(3)*R200)</f>
        <v>16.487640759308537</v>
      </c>
      <c r="S265" s="1655">
        <f>S264/(SQRT(3)*S200)</f>
        <v>16.517599125683951</v>
      </c>
      <c r="T265" s="1655">
        <f>T264/(SQRT(3)*T200)</f>
        <v>14.867314385491319</v>
      </c>
      <c r="U265" s="1655">
        <f>U264/(SQRT(3)*U200)</f>
        <v>16.283757424436743</v>
      </c>
      <c r="V265" s="1655">
        <f>V264/(SQRT(3)*V200)</f>
        <v>14.061254614375986</v>
      </c>
      <c r="W265" s="1655">
        <f>W264/(SQRT(3)*W200)</f>
        <v>13.989703588724742</v>
      </c>
      <c r="X265" s="1655">
        <f>X264/(SQRT(3)*X200)</f>
        <v>13.973303560578277</v>
      </c>
      <c r="Y265" s="1656">
        <f>Y264/(SQRT(3)*Y200)</f>
        <v>13.769290048891095</v>
      </c>
      <c r="Z265" s="1655">
        <f>Z264/(SQRT(3)*Z200)</f>
        <v>13.431241432186193</v>
      </c>
      <c r="AA265" s="1655">
        <f>AA264/(SQRT(3)*AA200)</f>
        <v>12.642569273020783</v>
      </c>
      <c r="AB265" s="1658">
        <f>AB264/(SQRT(3)*AB200)</f>
        <v>12.726413572517016</v>
      </c>
      <c r="AC265" s="5567"/>
      <c r="AE265" s="71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</row>
    <row r="266" spans="1:48" s="7" customFormat="1" ht="12.75" customHeight="1" thickBot="1" x14ac:dyDescent="0.25">
      <c r="A266" s="5543"/>
      <c r="B266" s="5590"/>
      <c r="C266" s="1172" t="s">
        <v>312</v>
      </c>
      <c r="D266" s="5565" t="s">
        <v>109</v>
      </c>
      <c r="E266" s="5606">
        <f>E263/E262</f>
        <v>0.71730769230769231</v>
      </c>
      <c r="F266" s="5536">
        <f>F263/F262</f>
        <v>0.71923076923076934</v>
      </c>
      <c r="G266" s="5536">
        <f>G263/G262</f>
        <v>0.72393822393822393</v>
      </c>
      <c r="H266" s="5537">
        <f>H263/H262</f>
        <v>0.72815533980582525</v>
      </c>
      <c r="I266" s="5536">
        <f>I263/I262</f>
        <v>0.72233009708737861</v>
      </c>
      <c r="J266" s="5536">
        <f>J263/J262</f>
        <v>0.72586872586872597</v>
      </c>
      <c r="K266" s="5536">
        <f>K263/K262</f>
        <v>0.69531249999999989</v>
      </c>
      <c r="L266" s="5536">
        <f>L263/L262</f>
        <v>0.69052224371373305</v>
      </c>
      <c r="M266" s="5536">
        <f>M263/M262</f>
        <v>0.68665377176015463</v>
      </c>
      <c r="N266" s="5537">
        <f>N263/N262</f>
        <v>0.64869888475836435</v>
      </c>
      <c r="O266" s="5536">
        <f>O263/O262</f>
        <v>0.63636363636363646</v>
      </c>
      <c r="P266" s="5536">
        <f>P263/P262</f>
        <v>0.6032786885245901</v>
      </c>
      <c r="Q266" s="5536">
        <f>Q263/Q262</f>
        <v>0.5935085007727976</v>
      </c>
      <c r="R266" s="5536">
        <f>R263/R262</f>
        <v>0.59224806201550384</v>
      </c>
      <c r="S266" s="5536">
        <f>S263/S262</f>
        <v>0.60342146189735624</v>
      </c>
      <c r="T266" s="5536">
        <f>T263/T262</f>
        <v>0.62195121951219523</v>
      </c>
      <c r="U266" s="5536">
        <f>U263/U262</f>
        <v>0.59591194968553463</v>
      </c>
      <c r="V266" s="5536">
        <f>V263/V262</f>
        <v>0.67863894139886571</v>
      </c>
      <c r="W266" s="5536">
        <f>W263/W262</f>
        <v>0.69216061185468458</v>
      </c>
      <c r="X266" s="5536">
        <f>X263/X262</f>
        <v>0.70192307692307687</v>
      </c>
      <c r="Y266" s="5537">
        <f>Y263/Y262</f>
        <v>0.73267326732673266</v>
      </c>
      <c r="Z266" s="5536">
        <f>Z263/Z262</f>
        <v>0.72672064777327927</v>
      </c>
      <c r="AA266" s="5536">
        <f>AA263/AA262</f>
        <v>0.74025974025974028</v>
      </c>
      <c r="AB266" s="5605">
        <f>AB263/AB262</f>
        <v>0.73605150214592263</v>
      </c>
      <c r="AC266" s="5560">
        <f>AC263/AC262</f>
        <v>0.67492688933353873</v>
      </c>
      <c r="AE266" s="71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</row>
    <row r="267" spans="1:48" s="7" customFormat="1" ht="12.75" customHeight="1" x14ac:dyDescent="0.2">
      <c r="A267" s="5559" t="s">
        <v>155</v>
      </c>
      <c r="B267" s="5603" t="s">
        <v>26</v>
      </c>
      <c r="C267" s="1369" t="s">
        <v>644</v>
      </c>
      <c r="D267" s="5579" t="s">
        <v>106</v>
      </c>
      <c r="E267" s="5611">
        <v>996.24</v>
      </c>
      <c r="F267" s="5609">
        <v>998.16</v>
      </c>
      <c r="G267" s="5609">
        <v>1000.08</v>
      </c>
      <c r="H267" s="5610">
        <v>997.44</v>
      </c>
      <c r="I267" s="5609">
        <v>998.16</v>
      </c>
      <c r="J267" s="5609">
        <v>997.92</v>
      </c>
      <c r="K267" s="5609">
        <v>975.84</v>
      </c>
      <c r="L267" s="5609">
        <v>973.92</v>
      </c>
      <c r="M267" s="5609">
        <v>969.3599999999999</v>
      </c>
      <c r="N267" s="5610">
        <v>960.72</v>
      </c>
      <c r="O267" s="5609">
        <v>963.12</v>
      </c>
      <c r="P267" s="5609">
        <v>962.16</v>
      </c>
      <c r="Q267" s="5609">
        <v>966.72</v>
      </c>
      <c r="R267" s="5609">
        <v>966.72</v>
      </c>
      <c r="S267" s="5609">
        <v>974.40000000000009</v>
      </c>
      <c r="T267" s="5609">
        <v>967.2</v>
      </c>
      <c r="U267" s="5609">
        <v>946.31999999999994</v>
      </c>
      <c r="V267" s="5609">
        <v>928.31999999999994</v>
      </c>
      <c r="W267" s="5609">
        <v>936</v>
      </c>
      <c r="X267" s="5609">
        <v>948.48</v>
      </c>
      <c r="Y267" s="5610">
        <v>974.64</v>
      </c>
      <c r="Z267" s="5609">
        <v>976.08</v>
      </c>
      <c r="AA267" s="5609">
        <v>975.36</v>
      </c>
      <c r="AB267" s="5608">
        <v>980.6400000000001</v>
      </c>
      <c r="AC267" s="5598">
        <f>SUM(E267:AB267)</f>
        <v>23334</v>
      </c>
      <c r="AE267" s="71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</row>
    <row r="268" spans="1:48" s="7" customFormat="1" ht="12.75" customHeight="1" x14ac:dyDescent="0.2">
      <c r="A268" s="5549"/>
      <c r="B268" s="5592"/>
      <c r="C268" s="1370" t="s">
        <v>644</v>
      </c>
      <c r="D268" s="5568" t="s">
        <v>107</v>
      </c>
      <c r="E268" s="5597">
        <v>780.48</v>
      </c>
      <c r="F268" s="5595">
        <v>780.24</v>
      </c>
      <c r="G268" s="5595">
        <v>783.36</v>
      </c>
      <c r="H268" s="5596">
        <v>783.36</v>
      </c>
      <c r="I268" s="5595">
        <v>780</v>
      </c>
      <c r="J268" s="5595">
        <v>789.12</v>
      </c>
      <c r="K268" s="5595">
        <v>782.88</v>
      </c>
      <c r="L268" s="5595">
        <v>784.80000000000007</v>
      </c>
      <c r="M268" s="5595">
        <v>786.71999999999991</v>
      </c>
      <c r="N268" s="5596">
        <v>786.71999999999991</v>
      </c>
      <c r="O268" s="5595">
        <v>786.96</v>
      </c>
      <c r="P268" s="5595">
        <v>784.31999999999994</v>
      </c>
      <c r="Q268" s="5595">
        <v>782.16000000000008</v>
      </c>
      <c r="R268" s="5595">
        <v>784.80000000000007</v>
      </c>
      <c r="S268" s="5595">
        <v>789.36</v>
      </c>
      <c r="T268" s="5595">
        <v>792.24</v>
      </c>
      <c r="U268" s="5595">
        <v>815.76</v>
      </c>
      <c r="V268" s="5595">
        <v>847.68000000000006</v>
      </c>
      <c r="W268" s="5595">
        <v>837.59999999999991</v>
      </c>
      <c r="X268" s="5595">
        <v>818.88</v>
      </c>
      <c r="Y268" s="5596">
        <v>788.40000000000009</v>
      </c>
      <c r="Z268" s="5595">
        <v>790.31999999999994</v>
      </c>
      <c r="AA268" s="5595">
        <v>789.12</v>
      </c>
      <c r="AB268" s="5594">
        <v>784.07999999999993</v>
      </c>
      <c r="AC268" s="5593">
        <f>SUM(E268:AB268)</f>
        <v>19029.36</v>
      </c>
      <c r="AE268" s="71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</row>
    <row r="269" spans="1:48" s="7" customFormat="1" ht="12.75" customHeight="1" x14ac:dyDescent="0.2">
      <c r="A269" s="5549"/>
      <c r="B269" s="5592"/>
      <c r="C269" s="2460" t="s">
        <v>312</v>
      </c>
      <c r="D269" s="129" t="s">
        <v>337</v>
      </c>
      <c r="E269" s="130">
        <f>SQRT(E267^2+E268^2)</f>
        <v>1265.5604165744123</v>
      </c>
      <c r="F269" s="110">
        <f>SQRT(F267^2+F268^2)</f>
        <v>1266.9245609743305</v>
      </c>
      <c r="G269" s="110">
        <f>SQRT(G267^2+G268^2)</f>
        <v>1270.3593570324895</v>
      </c>
      <c r="H269" s="1164">
        <f>SQRT(H267^2+H268^2)</f>
        <v>1268.2820834498925</v>
      </c>
      <c r="I269" s="110">
        <f>SQRT(I267^2+I268^2)</f>
        <v>1266.7767702322299</v>
      </c>
      <c r="J269" s="110">
        <f>SQRT(J267^2+J268^2)</f>
        <v>1272.224312297167</v>
      </c>
      <c r="K269" s="110">
        <f>SQRT(K267^2+K268^2)</f>
        <v>1251.0654659129555</v>
      </c>
      <c r="L269" s="110">
        <f>SQRT(L267^2+L268^2)</f>
        <v>1250.7722440156722</v>
      </c>
      <c r="M269" s="110">
        <f>SQRT(M267^2+M268^2)</f>
        <v>1248.4338861149195</v>
      </c>
      <c r="N269" s="1164">
        <f>SQRT(N267^2+N268^2)</f>
        <v>1241.7372011822793</v>
      </c>
      <c r="O269" s="110">
        <f>SQRT(O267^2+O268^2)</f>
        <v>1243.7468295436977</v>
      </c>
      <c r="P269" s="110">
        <f>SQRT(P267^2+P268^2)</f>
        <v>1241.3338503400282</v>
      </c>
      <c r="Q269" s="110">
        <f>SQRT(Q267^2+Q268^2)</f>
        <v>1243.5118913786068</v>
      </c>
      <c r="R269" s="110">
        <f>SQRT(R267^2+R268^2)</f>
        <v>1245.1741237272802</v>
      </c>
      <c r="S269" s="110">
        <f>SQRT(S267^2+S268^2)</f>
        <v>1254.0113913358205</v>
      </c>
      <c r="T269" s="110">
        <f>SQRT(T267^2+T268^2)</f>
        <v>1250.2479984387098</v>
      </c>
      <c r="U269" s="110">
        <f>SQRT(U267^2+U268^2)</f>
        <v>1249.3942212128243</v>
      </c>
      <c r="V269" s="110">
        <f>SQRT(V267^2+V268^2)</f>
        <v>1257.1155097285214</v>
      </c>
      <c r="W269" s="110">
        <f>SQRT(W267^2+W268^2)</f>
        <v>1256.0532472789519</v>
      </c>
      <c r="X269" s="110">
        <f>SQRT(X267^2+X268^2)</f>
        <v>1253.0677415048237</v>
      </c>
      <c r="Y269" s="1164">
        <f>SQRT(Y267^2+Y268^2)</f>
        <v>1253.5939093661871</v>
      </c>
      <c r="Z269" s="110">
        <f>SQRT(Z267^2+Z268^2)</f>
        <v>1255.9211236379456</v>
      </c>
      <c r="AA269" s="110">
        <f>SQRT(AA267^2+AA268^2)</f>
        <v>1254.6065136129334</v>
      </c>
      <c r="AB269" s="131">
        <f>SQRT(AB267^2+AB268^2)</f>
        <v>1255.5621274950913</v>
      </c>
      <c r="AC269" s="132">
        <f>SQRT(AC267^2+AC268^2)</f>
        <v>30109.667849539623</v>
      </c>
      <c r="AE269" s="71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</row>
    <row r="270" spans="1:48" s="7" customFormat="1" ht="12.75" customHeight="1" x14ac:dyDescent="0.2">
      <c r="A270" s="5549"/>
      <c r="B270" s="5592"/>
      <c r="C270" s="2460" t="s">
        <v>312</v>
      </c>
      <c r="D270" s="5568" t="s">
        <v>108</v>
      </c>
      <c r="E270" s="1654">
        <f>E269/(SQRT(3)*E200)</f>
        <v>114.16744487265186</v>
      </c>
      <c r="F270" s="1655">
        <f>F269/(SQRT(3)*F200)</f>
        <v>114.29050567523096</v>
      </c>
      <c r="G270" s="1655">
        <f>G269/(SQRT(3)*G200)</f>
        <v>116.41941535718536</v>
      </c>
      <c r="H270" s="1656">
        <f>H269/(SQRT(3)*H200)</f>
        <v>114.41296910752732</v>
      </c>
      <c r="I270" s="1655">
        <f>I269/(SQRT(3)*I200)</f>
        <v>116.09109671376868</v>
      </c>
      <c r="J270" s="1655">
        <f>J269/(SQRT(3)*J200)</f>
        <v>116.59032526577079</v>
      </c>
      <c r="K270" s="1655">
        <f>K269/(SQRT(3)*K200)</f>
        <v>114.6512672251888</v>
      </c>
      <c r="L270" s="1655">
        <f>L269/(SQRT(3)*L200)</f>
        <v>114.62439552021598</v>
      </c>
      <c r="M270" s="1655">
        <f>M269/(SQRT(3)*M200)</f>
        <v>114.41010162125387</v>
      </c>
      <c r="N270" s="1656">
        <f>N269/(SQRT(3)*N200)</f>
        <v>113.79639799450182</v>
      </c>
      <c r="O270" s="1655">
        <f>O269/(SQRT(3)*O200)</f>
        <v>113.98056616520596</v>
      </c>
      <c r="P270" s="1655">
        <f>P269/(SQRT(3)*P200)</f>
        <v>113.75943375365237</v>
      </c>
      <c r="Q270" s="1655">
        <f>Q269/(SQRT(3)*Q200)</f>
        <v>113.95903575046657</v>
      </c>
      <c r="R270" s="1655">
        <f>R269/(SQRT(3)*R200)</f>
        <v>114.11136754315899</v>
      </c>
      <c r="S270" s="1655">
        <f>S269/(SQRT(3)*S200)</f>
        <v>114.92124037374494</v>
      </c>
      <c r="T270" s="1655">
        <f>T269/(SQRT(3)*T200)</f>
        <v>114.57635213529841</v>
      </c>
      <c r="U270" s="1655">
        <f>U269/(SQRT(3)*U200)</f>
        <v>114.49810951447412</v>
      </c>
      <c r="V270" s="1655">
        <f>V269/(SQRT(3)*V200)</f>
        <v>115.20571078479611</v>
      </c>
      <c r="W270" s="1655">
        <f>W269/(SQRT(3)*W200)</f>
        <v>115.10836197349309</v>
      </c>
      <c r="X270" s="1655">
        <f>X269/(SQRT(3)*X200)</f>
        <v>114.83476156676927</v>
      </c>
      <c r="Y270" s="1656">
        <f>Y269/(SQRT(3)*Y200)</f>
        <v>114.88298111540372</v>
      </c>
      <c r="Z270" s="1655">
        <f>Z269/(SQRT(3)*Z200)</f>
        <v>115.09625377988971</v>
      </c>
      <c r="AA270" s="1655">
        <f>AA269/(SQRT(3)*AA200)</f>
        <v>114.97577910499763</v>
      </c>
      <c r="AB270" s="1658">
        <f>AB269/(SQRT(3)*AB200)</f>
        <v>115.06335433231591</v>
      </c>
      <c r="AC270" s="5591"/>
      <c r="AE270" s="71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</row>
    <row r="271" spans="1:48" s="7" customFormat="1" ht="12.75" customHeight="1" thickBot="1" x14ac:dyDescent="0.25">
      <c r="A271" s="5543"/>
      <c r="B271" s="5590"/>
      <c r="C271" s="1172" t="s">
        <v>312</v>
      </c>
      <c r="D271" s="5613" t="s">
        <v>109</v>
      </c>
      <c r="E271" s="5606">
        <f>E268/E267</f>
        <v>0.78342568055890149</v>
      </c>
      <c r="F271" s="5536">
        <f>F268/F267</f>
        <v>0.78167828805001205</v>
      </c>
      <c r="G271" s="5536">
        <f>G268/G267</f>
        <v>0.78329733621310293</v>
      </c>
      <c r="H271" s="5537">
        <f>H268/H267</f>
        <v>0.78537054860442734</v>
      </c>
      <c r="I271" s="5536">
        <f>I268/I267</f>
        <v>0.78143784563597019</v>
      </c>
      <c r="J271" s="5536">
        <f>J268/J267</f>
        <v>0.79076479076479078</v>
      </c>
      <c r="K271" s="5536">
        <f>K268/K267</f>
        <v>0.80226266601082141</v>
      </c>
      <c r="L271" s="5536">
        <f>L268/L267</f>
        <v>0.80581567274519483</v>
      </c>
      <c r="M271" s="5536">
        <f>M268/M267</f>
        <v>0.81158702649170589</v>
      </c>
      <c r="N271" s="5537">
        <f>N268/N267</f>
        <v>0.81888583562328243</v>
      </c>
      <c r="O271" s="5536">
        <f>O268/O267</f>
        <v>0.81709444306005485</v>
      </c>
      <c r="P271" s="5536">
        <f>P268/P267</f>
        <v>0.81516587677725116</v>
      </c>
      <c r="Q271" s="5536">
        <f>Q268/Q267</f>
        <v>0.80908639523336645</v>
      </c>
      <c r="R271" s="5536">
        <f>R268/R267</f>
        <v>0.81181727904667333</v>
      </c>
      <c r="S271" s="5536">
        <f>S268/S267</f>
        <v>0.81009852216748768</v>
      </c>
      <c r="T271" s="5536">
        <f>T268/T267</f>
        <v>0.81910669975186101</v>
      </c>
      <c r="U271" s="5536">
        <f>U268/U267</f>
        <v>0.86203398427593203</v>
      </c>
      <c r="V271" s="5536">
        <f>V268/V267</f>
        <v>0.91313340227507767</v>
      </c>
      <c r="W271" s="5536">
        <f>W268/W267</f>
        <v>0.8948717948717948</v>
      </c>
      <c r="X271" s="5536">
        <f>X268/X267</f>
        <v>0.86336032388663964</v>
      </c>
      <c r="Y271" s="5537">
        <f>Y268/Y267</f>
        <v>0.80891406057621285</v>
      </c>
      <c r="Z271" s="5536">
        <f>Z268/Z267</f>
        <v>0.8096877305138922</v>
      </c>
      <c r="AA271" s="5536">
        <f>AA268/AA267</f>
        <v>0.80905511811023623</v>
      </c>
      <c r="AB271" s="5605">
        <f>AB268/AB267</f>
        <v>0.79955947136563865</v>
      </c>
      <c r="AC271" s="5604">
        <f>AC268/AC267</f>
        <v>0.8155206994085884</v>
      </c>
      <c r="AE271" s="71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</row>
    <row r="272" spans="1:48" s="7" customFormat="1" ht="12.75" customHeight="1" x14ac:dyDescent="0.2">
      <c r="A272" s="4916" t="s">
        <v>156</v>
      </c>
      <c r="B272" s="5603" t="s">
        <v>26</v>
      </c>
      <c r="C272" s="1369" t="s">
        <v>644</v>
      </c>
      <c r="D272" s="5579" t="s">
        <v>106</v>
      </c>
      <c r="E272" s="5611">
        <v>215.04</v>
      </c>
      <c r="F272" s="5609">
        <v>212.64</v>
      </c>
      <c r="G272" s="5609">
        <v>169.92000000000002</v>
      </c>
      <c r="H272" s="5610">
        <v>160.07999999999998</v>
      </c>
      <c r="I272" s="5609">
        <v>217.2</v>
      </c>
      <c r="J272" s="5609">
        <v>201.60000000000002</v>
      </c>
      <c r="K272" s="5609">
        <v>209.28</v>
      </c>
      <c r="L272" s="5609">
        <v>201.12</v>
      </c>
      <c r="M272" s="5609">
        <v>171.36</v>
      </c>
      <c r="N272" s="5610">
        <v>180</v>
      </c>
      <c r="O272" s="5609">
        <v>217.68</v>
      </c>
      <c r="P272" s="5609">
        <v>197.04000000000002</v>
      </c>
      <c r="Q272" s="5609">
        <v>222.48000000000002</v>
      </c>
      <c r="R272" s="5609">
        <v>230.16</v>
      </c>
      <c r="S272" s="5609">
        <v>230.88</v>
      </c>
      <c r="T272" s="5609">
        <v>174.24</v>
      </c>
      <c r="U272" s="5609">
        <v>192.48</v>
      </c>
      <c r="V272" s="5609">
        <v>194.4</v>
      </c>
      <c r="W272" s="5609">
        <v>155.27999999999997</v>
      </c>
      <c r="X272" s="5609">
        <v>152.16</v>
      </c>
      <c r="Y272" s="5610">
        <v>152.64000000000001</v>
      </c>
      <c r="Z272" s="5609">
        <v>146.4</v>
      </c>
      <c r="AA272" s="5609">
        <v>147.84</v>
      </c>
      <c r="AB272" s="5608">
        <v>147.36000000000001</v>
      </c>
      <c r="AC272" s="5574">
        <f>SUM(E272:AB272)</f>
        <v>4499.28</v>
      </c>
      <c r="AE272" s="71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</row>
    <row r="273" spans="1:48" s="7" customFormat="1" ht="12.75" customHeight="1" x14ac:dyDescent="0.2">
      <c r="A273" s="5549"/>
      <c r="B273" s="5592"/>
      <c r="C273" s="1370" t="s">
        <v>644</v>
      </c>
      <c r="D273" s="5568" t="s">
        <v>107</v>
      </c>
      <c r="E273" s="5597">
        <v>264.48</v>
      </c>
      <c r="F273" s="5595">
        <v>245.28</v>
      </c>
      <c r="G273" s="5595">
        <v>204.48</v>
      </c>
      <c r="H273" s="5596">
        <v>196.07999999999998</v>
      </c>
      <c r="I273" s="5595">
        <v>261.60000000000002</v>
      </c>
      <c r="J273" s="5595">
        <v>246.72</v>
      </c>
      <c r="K273" s="5595">
        <v>236.4</v>
      </c>
      <c r="L273" s="5595">
        <v>229.92</v>
      </c>
      <c r="M273" s="5595">
        <v>192.96</v>
      </c>
      <c r="N273" s="5596">
        <v>201.83999999999997</v>
      </c>
      <c r="O273" s="5595">
        <v>249.36</v>
      </c>
      <c r="P273" s="5595">
        <v>237.60000000000002</v>
      </c>
      <c r="Q273" s="5595">
        <v>256.8</v>
      </c>
      <c r="R273" s="5595">
        <v>268.56</v>
      </c>
      <c r="S273" s="5595">
        <v>270.47999999999996</v>
      </c>
      <c r="T273" s="5595">
        <v>176.88</v>
      </c>
      <c r="U273" s="5595">
        <v>189.84</v>
      </c>
      <c r="V273" s="5595">
        <v>182.16</v>
      </c>
      <c r="W273" s="5595">
        <v>132.47999999999999</v>
      </c>
      <c r="X273" s="5595">
        <v>127.92</v>
      </c>
      <c r="Y273" s="5596">
        <v>133.44</v>
      </c>
      <c r="Z273" s="5595">
        <v>122.88000000000001</v>
      </c>
      <c r="AA273" s="5595">
        <v>123.36</v>
      </c>
      <c r="AB273" s="5594">
        <v>121.68</v>
      </c>
      <c r="AC273" s="5569">
        <f>SUM(E273:AB273)</f>
        <v>4873.2</v>
      </c>
      <c r="AE273" s="71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</row>
    <row r="274" spans="1:48" s="7" customFormat="1" ht="12.75" customHeight="1" x14ac:dyDescent="0.2">
      <c r="A274" s="5549"/>
      <c r="B274" s="5592"/>
      <c r="C274" s="2460" t="s">
        <v>312</v>
      </c>
      <c r="D274" s="129" t="s">
        <v>337</v>
      </c>
      <c r="E274" s="130">
        <f>SQRT(E272^2+E273^2)</f>
        <v>340.8692887310325</v>
      </c>
      <c r="F274" s="110">
        <f>SQRT(F272^2+F273^2)</f>
        <v>324.6198515186648</v>
      </c>
      <c r="G274" s="110">
        <f>SQRT(G272^2+G273^2)</f>
        <v>265.86627616153197</v>
      </c>
      <c r="H274" s="1164">
        <f>SQRT(H272^2+H273^2)</f>
        <v>253.12639688503447</v>
      </c>
      <c r="I274" s="110">
        <f>SQRT(I272^2+I273^2)</f>
        <v>340.01529377367717</v>
      </c>
      <c r="J274" s="110">
        <f>SQRT(J272^2+J273^2)</f>
        <v>318.61154781332084</v>
      </c>
      <c r="K274" s="110">
        <f>SQRT(K272^2+K273^2)</f>
        <v>315.72627131741825</v>
      </c>
      <c r="L274" s="110">
        <f>SQRT(L272^2+L273^2)</f>
        <v>305.4708837188906</v>
      </c>
      <c r="M274" s="110">
        <f>SQRT(M272^2+M273^2)</f>
        <v>258.06551726257425</v>
      </c>
      <c r="N274" s="1164">
        <f>SQRT(N272^2+N273^2)</f>
        <v>270.44294333555825</v>
      </c>
      <c r="O274" s="110">
        <f>SQRT(O272^2+O273^2)</f>
        <v>331.00603015655167</v>
      </c>
      <c r="P274" s="110">
        <f>SQRT(P272^2+P273^2)</f>
        <v>308.67219116726403</v>
      </c>
      <c r="Q274" s="110">
        <f>SQRT(Q272^2+Q273^2)</f>
        <v>339.76990802600517</v>
      </c>
      <c r="R274" s="110">
        <f>SQRT(R272^2+R273^2)</f>
        <v>353.69209660381159</v>
      </c>
      <c r="S274" s="110">
        <f>SQRT(S272^2+S273^2)</f>
        <v>355.61918508426959</v>
      </c>
      <c r="T274" s="110">
        <f>SQRT(T272^2+T273^2)</f>
        <v>248.28635081292728</v>
      </c>
      <c r="U274" s="110">
        <f>SQRT(U272^2+U273^2)</f>
        <v>270.34750969816605</v>
      </c>
      <c r="V274" s="110">
        <f>SQRT(V272^2+V273^2)</f>
        <v>266.4087566128411</v>
      </c>
      <c r="W274" s="110">
        <f>SQRT(W272^2+W273^2)</f>
        <v>204.1147442004129</v>
      </c>
      <c r="X274" s="110">
        <f>SQRT(X272^2+X273^2)</f>
        <v>198.78680036662394</v>
      </c>
      <c r="Y274" s="1164">
        <f>SQRT(Y272^2+Y273^2)</f>
        <v>202.74418166744022</v>
      </c>
      <c r="Z274" s="110">
        <f>SQRT(Z272^2+Z273^2)</f>
        <v>191.13464991989287</v>
      </c>
      <c r="AA274" s="110">
        <f>SQRT(AA272^2+AA273^2)</f>
        <v>192.5470207507766</v>
      </c>
      <c r="AB274" s="131">
        <f>SQRT(AB272^2+AB273^2)</f>
        <v>191.10466242350029</v>
      </c>
      <c r="AC274" s="112">
        <f>SQRT(AC272^2+AC273^2)</f>
        <v>6632.6162830665844</v>
      </c>
      <c r="AE274" s="71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</row>
    <row r="275" spans="1:48" s="7" customFormat="1" ht="12.75" customHeight="1" x14ac:dyDescent="0.2">
      <c r="A275" s="5549"/>
      <c r="B275" s="5592"/>
      <c r="C275" s="2460" t="s">
        <v>312</v>
      </c>
      <c r="D275" s="5568" t="s">
        <v>108</v>
      </c>
      <c r="E275" s="1654">
        <f>E274/(SQRT(3)*E200)</f>
        <v>30.750152438646545</v>
      </c>
      <c r="F275" s="1655">
        <f>F274/(SQRT(3)*F200)</f>
        <v>29.284274790405853</v>
      </c>
      <c r="G275" s="1655">
        <f>G274/(SQRT(3)*G200)</f>
        <v>24.36475652544506</v>
      </c>
      <c r="H275" s="1656">
        <f>H274/(SQRT(3)*H200)</f>
        <v>22.834780215714797</v>
      </c>
      <c r="I275" s="1655">
        <f>I274/(SQRT(3)*I200)</f>
        <v>31.159987522035273</v>
      </c>
      <c r="J275" s="1655">
        <f>J274/(SQRT(3)*J200)</f>
        <v>29.198486174118113</v>
      </c>
      <c r="K275" s="1655">
        <f>K274/(SQRT(3)*K200)</f>
        <v>28.934071069102899</v>
      </c>
      <c r="L275" s="1655">
        <f>L274/(SQRT(3)*L200)</f>
        <v>27.994237610268947</v>
      </c>
      <c r="M275" s="1655">
        <f>M274/(SQRT(3)*M200)</f>
        <v>23.649872358747185</v>
      </c>
      <c r="N275" s="1656">
        <f>N274/(SQRT(3)*N200)</f>
        <v>24.784175577018932</v>
      </c>
      <c r="O275" s="1655">
        <f>O274/(SQRT(3)*O200)</f>
        <v>30.334352478456271</v>
      </c>
      <c r="P275" s="1655">
        <f>P274/(SQRT(3)*P200)</f>
        <v>28.287614708217703</v>
      </c>
      <c r="Q275" s="1655">
        <f>Q274/(SQRT(3)*Q200)</f>
        <v>31.137499660531507</v>
      </c>
      <c r="R275" s="1655">
        <f>R274/(SQRT(3)*R200)</f>
        <v>32.413369394357737</v>
      </c>
      <c r="S275" s="1655">
        <f>S274/(SQRT(3)*S200)</f>
        <v>32.589973371015617</v>
      </c>
      <c r="T275" s="1655">
        <f>T274/(SQRT(3)*T200)</f>
        <v>22.753681186976735</v>
      </c>
      <c r="U275" s="1655">
        <f>U274/(SQRT(3)*U200)</f>
        <v>24.775429761743037</v>
      </c>
      <c r="V275" s="1655">
        <f>V274/(SQRT(3)*V200)</f>
        <v>24.414471007126558</v>
      </c>
      <c r="W275" s="1655">
        <f>W274/(SQRT(3)*W200)</f>
        <v>18.705667065028571</v>
      </c>
      <c r="X275" s="1655">
        <f>X274/(SQRT(3)*X200)</f>
        <v>18.21739884174837</v>
      </c>
      <c r="Y275" s="1656">
        <f>Y274/(SQRT(3)*Y200)</f>
        <v>18.580064740051906</v>
      </c>
      <c r="Z275" s="1655">
        <f>Z274/(SQRT(3)*Z200)</f>
        <v>17.516133584557942</v>
      </c>
      <c r="AA275" s="1655">
        <f>AA274/(SQRT(3)*AA200)</f>
        <v>17.645567343193864</v>
      </c>
      <c r="AB275" s="1658">
        <f>AB274/(SQRT(3)*AB200)</f>
        <v>17.513385443428643</v>
      </c>
      <c r="AC275" s="5614"/>
      <c r="AE275" s="71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</row>
    <row r="276" spans="1:48" s="7" customFormat="1" ht="12.75" customHeight="1" thickBot="1" x14ac:dyDescent="0.25">
      <c r="A276" s="5543"/>
      <c r="B276" s="5590"/>
      <c r="C276" s="1172" t="s">
        <v>312</v>
      </c>
      <c r="D276" s="5613" t="s">
        <v>109</v>
      </c>
      <c r="E276" s="5606">
        <f>E273/E272</f>
        <v>1.2299107142857144</v>
      </c>
      <c r="F276" s="5536">
        <f>F273/F272</f>
        <v>1.1534988713318286</v>
      </c>
      <c r="G276" s="5536">
        <f>G273/G272</f>
        <v>1.2033898305084745</v>
      </c>
      <c r="H276" s="5537">
        <f>H273/H272</f>
        <v>1.2248875562218891</v>
      </c>
      <c r="I276" s="5536">
        <f>I273/I272</f>
        <v>1.2044198895027627</v>
      </c>
      <c r="J276" s="5536">
        <f>J273/J272</f>
        <v>1.2238095238095237</v>
      </c>
      <c r="K276" s="5536">
        <f>K273/K272</f>
        <v>1.1295871559633028</v>
      </c>
      <c r="L276" s="5536">
        <f>L273/L272</f>
        <v>1.143198090692124</v>
      </c>
      <c r="M276" s="5536">
        <f>M273/M272</f>
        <v>1.1260504201680672</v>
      </c>
      <c r="N276" s="5537">
        <f>N273/N272</f>
        <v>1.1213333333333333</v>
      </c>
      <c r="O276" s="5536">
        <f>O273/O272</f>
        <v>1.1455347298787211</v>
      </c>
      <c r="P276" s="5536">
        <f>P273/P272</f>
        <v>1.2058465286236297</v>
      </c>
      <c r="Q276" s="5536">
        <f>Q273/Q272</f>
        <v>1.1542610571736784</v>
      </c>
      <c r="R276" s="5536">
        <f>R273/R272</f>
        <v>1.1668404588112617</v>
      </c>
      <c r="S276" s="5536">
        <f>S273/S272</f>
        <v>1.1715176715176714</v>
      </c>
      <c r="T276" s="5536">
        <f>T273/T272</f>
        <v>1.0151515151515151</v>
      </c>
      <c r="U276" s="5536">
        <f>U273/U272</f>
        <v>0.986284289276808</v>
      </c>
      <c r="V276" s="5536">
        <f>V273/V272</f>
        <v>0.937037037037037</v>
      </c>
      <c r="W276" s="5536">
        <f>W273/W272</f>
        <v>0.85316846986089656</v>
      </c>
      <c r="X276" s="5536">
        <f>X273/X272</f>
        <v>0.84069400630914826</v>
      </c>
      <c r="Y276" s="5537">
        <f>Y273/Y272</f>
        <v>0.87421383647798734</v>
      </c>
      <c r="Z276" s="5536">
        <f>Z273/Z272</f>
        <v>0.83934426229508197</v>
      </c>
      <c r="AA276" s="5536">
        <f>AA273/AA272</f>
        <v>0.83441558441558439</v>
      </c>
      <c r="AB276" s="5605">
        <f>AB273/AB272</f>
        <v>0.82573289902280123</v>
      </c>
      <c r="AC276" s="5560">
        <f>AC273/AC272</f>
        <v>1.0831066303941965</v>
      </c>
      <c r="AE276" s="71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</row>
    <row r="277" spans="1:48" s="7" customFormat="1" ht="12.75" customHeight="1" x14ac:dyDescent="0.2">
      <c r="A277" s="5559" t="s">
        <v>173</v>
      </c>
      <c r="B277" s="5603" t="s">
        <v>26</v>
      </c>
      <c r="C277" s="1369" t="s">
        <v>644</v>
      </c>
      <c r="D277" s="5612" t="s">
        <v>570</v>
      </c>
      <c r="E277" s="5611">
        <v>804.48</v>
      </c>
      <c r="F277" s="5609">
        <v>803.04</v>
      </c>
      <c r="G277" s="5609">
        <v>772.31999999999994</v>
      </c>
      <c r="H277" s="5610">
        <v>768.24</v>
      </c>
      <c r="I277" s="5609">
        <v>767.76</v>
      </c>
      <c r="J277" s="5609">
        <v>769.2</v>
      </c>
      <c r="K277" s="5609">
        <v>745.68</v>
      </c>
      <c r="L277" s="5609">
        <v>744.96</v>
      </c>
      <c r="M277" s="5609">
        <v>712.32</v>
      </c>
      <c r="N277" s="5610">
        <v>705.59999999999991</v>
      </c>
      <c r="O277" s="5609">
        <v>706.08</v>
      </c>
      <c r="P277" s="5609">
        <v>703.92</v>
      </c>
      <c r="Q277" s="5609">
        <v>784.07999999999993</v>
      </c>
      <c r="R277" s="5609">
        <v>788.16000000000008</v>
      </c>
      <c r="S277" s="5609">
        <v>739.92000000000007</v>
      </c>
      <c r="T277" s="5609">
        <v>726.48</v>
      </c>
      <c r="U277" s="5609">
        <v>728.88000000000011</v>
      </c>
      <c r="V277" s="5609">
        <v>754.8</v>
      </c>
      <c r="W277" s="5609">
        <v>750</v>
      </c>
      <c r="X277" s="5609">
        <v>747.83999999999992</v>
      </c>
      <c r="Y277" s="5610">
        <v>721.19999999999993</v>
      </c>
      <c r="Z277" s="5609">
        <v>718.08</v>
      </c>
      <c r="AA277" s="5609">
        <v>717.36</v>
      </c>
      <c r="AB277" s="5608">
        <v>718.32</v>
      </c>
      <c r="AC277" s="5598">
        <f>SUM(E277:AB277)</f>
        <v>17898.72</v>
      </c>
      <c r="AE277" s="71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</row>
    <row r="278" spans="1:48" s="7" customFormat="1" ht="12.75" customHeight="1" x14ac:dyDescent="0.2">
      <c r="A278" s="5549"/>
      <c r="B278" s="5592"/>
      <c r="C278" s="1370" t="s">
        <v>644</v>
      </c>
      <c r="D278" s="5607" t="s">
        <v>572</v>
      </c>
      <c r="E278" s="5597">
        <v>266.15999999999997</v>
      </c>
      <c r="F278" s="5595">
        <v>266.88</v>
      </c>
      <c r="G278" s="5595">
        <v>257.04000000000002</v>
      </c>
      <c r="H278" s="5596">
        <v>255.35999999999999</v>
      </c>
      <c r="I278" s="5595">
        <v>257.04000000000002</v>
      </c>
      <c r="J278" s="5595">
        <v>254.16</v>
      </c>
      <c r="K278" s="5595">
        <v>260.64</v>
      </c>
      <c r="L278" s="5595">
        <v>260.15999999999997</v>
      </c>
      <c r="M278" s="5595">
        <v>254.64</v>
      </c>
      <c r="N278" s="5596">
        <v>255.35999999999999</v>
      </c>
      <c r="O278" s="5595">
        <v>255.35999999999999</v>
      </c>
      <c r="P278" s="5595">
        <v>253.2</v>
      </c>
      <c r="Q278" s="5595">
        <v>276.95999999999998</v>
      </c>
      <c r="R278" s="5595">
        <v>280.8</v>
      </c>
      <c r="S278" s="5595">
        <v>264.24</v>
      </c>
      <c r="T278" s="5595">
        <v>262.08000000000004</v>
      </c>
      <c r="U278" s="5595">
        <v>263.28000000000003</v>
      </c>
      <c r="V278" s="5595">
        <v>271.68</v>
      </c>
      <c r="W278" s="5595">
        <v>274.56</v>
      </c>
      <c r="X278" s="5595">
        <v>270</v>
      </c>
      <c r="Y278" s="5596">
        <v>257.52000000000004</v>
      </c>
      <c r="Z278" s="5595">
        <v>256.8</v>
      </c>
      <c r="AA278" s="5595">
        <v>255.35999999999999</v>
      </c>
      <c r="AB278" s="5594">
        <v>255.12</v>
      </c>
      <c r="AC278" s="5593">
        <f>SUM(E278:AB278)</f>
        <v>6284.4000000000005</v>
      </c>
      <c r="AE278" s="71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</row>
    <row r="279" spans="1:48" s="7" customFormat="1" ht="12.75" customHeight="1" x14ac:dyDescent="0.2">
      <c r="A279" s="5549"/>
      <c r="B279" s="5592"/>
      <c r="C279" s="2460" t="s">
        <v>312</v>
      </c>
      <c r="D279" s="129" t="s">
        <v>337</v>
      </c>
      <c r="E279" s="130">
        <f>SQRT(E277^2+E278^2)</f>
        <v>847.36604605093783</v>
      </c>
      <c r="F279" s="110">
        <f>SQRT(F277^2+F278^2)</f>
        <v>846.22584219580528</v>
      </c>
      <c r="G279" s="110">
        <f>SQRT(G277^2+G278^2)</f>
        <v>813.97035818265522</v>
      </c>
      <c r="H279" s="1164">
        <f>SQRT(H277^2+H278^2)</f>
        <v>809.56866737788209</v>
      </c>
      <c r="I279" s="110">
        <f>SQRT(I277^2+I278^2)</f>
        <v>809.64497108300498</v>
      </c>
      <c r="J279" s="110">
        <f>SQRT(J277^2+J278^2)</f>
        <v>810.10242907918746</v>
      </c>
      <c r="K279" s="110">
        <f>SQRT(K277^2+K278^2)</f>
        <v>789.91890216654508</v>
      </c>
      <c r="L279" s="110">
        <f>SQRT(L277^2+L278^2)</f>
        <v>789.0808749424865</v>
      </c>
      <c r="M279" s="110">
        <f>SQRT(M277^2+M278^2)</f>
        <v>756.46633236384025</v>
      </c>
      <c r="N279" s="1164">
        <f>SQRT(N277^2+N278^2)</f>
        <v>750.38662674650584</v>
      </c>
      <c r="O279" s="110">
        <f>SQRT(O277^2+O278^2)</f>
        <v>750.83799584197925</v>
      </c>
      <c r="P279" s="110">
        <f>SQRT(P277^2+P278^2)</f>
        <v>748.07326272230841</v>
      </c>
      <c r="Q279" s="110">
        <f>SQRT(Q277^2+Q278^2)</f>
        <v>831.55774784436949</v>
      </c>
      <c r="R279" s="110">
        <f>SQRT(R277^2+R278^2)</f>
        <v>836.68681452500493</v>
      </c>
      <c r="S279" s="110">
        <f>SQRT(S277^2+S278^2)</f>
        <v>785.68720493590843</v>
      </c>
      <c r="T279" s="110">
        <f>SQRT(T277^2+T278^2)</f>
        <v>772.30765683113623</v>
      </c>
      <c r="U279" s="110">
        <f>SQRT(U277^2+U278^2)</f>
        <v>774.97252390004132</v>
      </c>
      <c r="V279" s="110">
        <f>SQRT(V277^2+V278^2)</f>
        <v>802.20512489013674</v>
      </c>
      <c r="W279" s="110">
        <f>SQRT(W277^2+W278^2)</f>
        <v>798.67590022486593</v>
      </c>
      <c r="X279" s="110">
        <f>SQRT(X277^2+X278^2)</f>
        <v>795.08783514779032</v>
      </c>
      <c r="Y279" s="1164">
        <f>SQRT(Y277^2+Y278^2)</f>
        <v>765.79761712870322</v>
      </c>
      <c r="Z279" s="110">
        <f>SQRT(Z277^2+Z278^2)</f>
        <v>762.61728697951776</v>
      </c>
      <c r="AA279" s="110">
        <f>SQRT(AA277^2+AA278^2)</f>
        <v>761.45525095044161</v>
      </c>
      <c r="AB279" s="131">
        <f>SQRT(AB277^2+AB278^2)</f>
        <v>762.27936926037819</v>
      </c>
      <c r="AC279" s="131">
        <f>SQRT(AC277^2+AC278^2)</f>
        <v>18969.919899630575</v>
      </c>
      <c r="AE279" s="71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</row>
    <row r="280" spans="1:48" s="7" customFormat="1" ht="12.75" customHeight="1" x14ac:dyDescent="0.2">
      <c r="A280" s="5549"/>
      <c r="B280" s="5592"/>
      <c r="C280" s="2460" t="s">
        <v>312</v>
      </c>
      <c r="D280" s="5568" t="s">
        <v>108</v>
      </c>
      <c r="E280" s="1654">
        <f>E279/(SQRT(3)*E200)</f>
        <v>76.441721060884021</v>
      </c>
      <c r="F280" s="1655">
        <f>F279/(SQRT(3)*F200)</f>
        <v>76.33886215421343</v>
      </c>
      <c r="G280" s="1655">
        <f>G279/(SQRT(3)*G200)</f>
        <v>74.59460403319558</v>
      </c>
      <c r="H280" s="1656">
        <f>H279/(SQRT(3)*H200)</f>
        <v>73.03198250595419</v>
      </c>
      <c r="I280" s="1655">
        <f>I279/(SQRT(3)*I200)</f>
        <v>74.198213016317411</v>
      </c>
      <c r="J280" s="1655">
        <f>J279/(SQRT(3)*J200)</f>
        <v>74.240135793656918</v>
      </c>
      <c r="K280" s="1655">
        <f>K279/(SQRT(3)*K200)</f>
        <v>72.390458857750559</v>
      </c>
      <c r="L280" s="1655">
        <f>L279/(SQRT(3)*L200)</f>
        <v>72.313659612766671</v>
      </c>
      <c r="M280" s="1655">
        <f>M279/(SQRT(3)*M200)</f>
        <v>69.324768352881293</v>
      </c>
      <c r="N280" s="1656">
        <f>N279/(SQRT(3)*N200)</f>
        <v>68.767606499744502</v>
      </c>
      <c r="O280" s="1655">
        <f>O279/(SQRT(3)*O200)</f>
        <v>68.808971272566012</v>
      </c>
      <c r="P280" s="1655">
        <f>P279/(SQRT(3)*P200)</f>
        <v>68.555603112108955</v>
      </c>
      <c r="Q280" s="1655">
        <f>Q279/(SQRT(3)*Q200)</f>
        <v>76.206363422962809</v>
      </c>
      <c r="R280" s="1655">
        <f>R279/(SQRT(3)*R200)</f>
        <v>76.67640596720986</v>
      </c>
      <c r="S280" s="1655">
        <f>S279/(SQRT(3)*S200)</f>
        <v>72.002653852157366</v>
      </c>
      <c r="T280" s="1655">
        <f>T279/(SQRT(3)*T200)</f>
        <v>70.77651326486756</v>
      </c>
      <c r="U280" s="1655">
        <f>U279/(SQRT(3)*U200)</f>
        <v>71.020729410833738</v>
      </c>
      <c r="V280" s="1655">
        <f>V279/(SQRT(3)*V200)</f>
        <v>73.516403936606011</v>
      </c>
      <c r="W280" s="1655">
        <f>W279/(SQRT(3)*W200)</f>
        <v>73.192975553983032</v>
      </c>
      <c r="X280" s="1655">
        <f>X279/(SQRT(3)*X200)</f>
        <v>72.864154865392635</v>
      </c>
      <c r="Y280" s="1656">
        <f>Y279/(SQRT(3)*Y200)</f>
        <v>70.179914348258862</v>
      </c>
      <c r="Z280" s="1655">
        <f>Z279/(SQRT(3)*Z200)</f>
        <v>69.888459670839154</v>
      </c>
      <c r="AA280" s="1655">
        <f>AA279/(SQRT(3)*AA200)</f>
        <v>69.781967319379604</v>
      </c>
      <c r="AB280" s="1658">
        <f>AB279/(SQRT(3)*AB200)</f>
        <v>69.857491911139292</v>
      </c>
      <c r="AC280" s="5591"/>
      <c r="AE280" s="71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</row>
    <row r="281" spans="1:48" s="7" customFormat="1" ht="12.75" customHeight="1" thickBot="1" x14ac:dyDescent="0.25">
      <c r="A281" s="5543"/>
      <c r="B281" s="5590"/>
      <c r="C281" s="1172" t="s">
        <v>312</v>
      </c>
      <c r="D281" s="5565" t="s">
        <v>109</v>
      </c>
      <c r="E281" s="5606">
        <f>E278/E277</f>
        <v>0.33084725536992837</v>
      </c>
      <c r="F281" s="5536">
        <f>F278/F277</f>
        <v>0.33233711894799761</v>
      </c>
      <c r="G281" s="5536">
        <f>G278/G277</f>
        <v>0.33281541330018649</v>
      </c>
      <c r="H281" s="5537">
        <f>H278/H277</f>
        <v>0.3323961262105592</v>
      </c>
      <c r="I281" s="5536">
        <f>I278/I277</f>
        <v>0.33479212253829327</v>
      </c>
      <c r="J281" s="5536">
        <f>J278/J277</f>
        <v>0.33042121684867393</v>
      </c>
      <c r="K281" s="5536">
        <f>K278/K277</f>
        <v>0.34953331187640813</v>
      </c>
      <c r="L281" s="5536">
        <f>L278/L277</f>
        <v>0.34922680412371127</v>
      </c>
      <c r="M281" s="5536">
        <f>M278/M277</f>
        <v>0.35747978436657679</v>
      </c>
      <c r="N281" s="5537">
        <f>N278/N277</f>
        <v>0.36190476190476195</v>
      </c>
      <c r="O281" s="5536">
        <f>O278/O277</f>
        <v>0.36165873555404482</v>
      </c>
      <c r="P281" s="5536">
        <f>P278/P277</f>
        <v>0.35969996590521652</v>
      </c>
      <c r="Q281" s="5536">
        <f>Q278/Q277</f>
        <v>0.35322926232017143</v>
      </c>
      <c r="R281" s="5536">
        <f>R278/R277</f>
        <v>0.35627283800243603</v>
      </c>
      <c r="S281" s="5536">
        <f>S278/S277</f>
        <v>0.35711968861498539</v>
      </c>
      <c r="T281" s="5536">
        <f>T278/T277</f>
        <v>0.3607532210109019</v>
      </c>
      <c r="U281" s="5536">
        <f>U278/U277</f>
        <v>0.36121172209417185</v>
      </c>
      <c r="V281" s="5536">
        <f>V278/V277</f>
        <v>0.35993640699523055</v>
      </c>
      <c r="W281" s="5536">
        <f>W278/W277</f>
        <v>0.36608000000000002</v>
      </c>
      <c r="X281" s="5536">
        <f>X278/X277</f>
        <v>0.36103979460847246</v>
      </c>
      <c r="Y281" s="5537">
        <f>Y278/Y277</f>
        <v>0.35707154742096514</v>
      </c>
      <c r="Z281" s="5536">
        <f>Z278/Z277</f>
        <v>0.35762032085561496</v>
      </c>
      <c r="AA281" s="5536">
        <f>AA278/AA277</f>
        <v>0.35597189695550346</v>
      </c>
      <c r="AB281" s="5605">
        <f>AB278/AB277</f>
        <v>0.35516204477113261</v>
      </c>
      <c r="AC281" s="5604">
        <f>AC278/AC277</f>
        <v>0.35110890611172196</v>
      </c>
      <c r="AE281" s="71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</row>
    <row r="282" spans="1:48" s="7" customFormat="1" ht="12.75" customHeight="1" x14ac:dyDescent="0.2">
      <c r="A282" s="4916" t="s">
        <v>153</v>
      </c>
      <c r="B282" s="5603" t="s">
        <v>26</v>
      </c>
      <c r="C282" s="1369" t="s">
        <v>644</v>
      </c>
      <c r="D282" s="5579" t="s">
        <v>106</v>
      </c>
      <c r="E282" s="5602">
        <v>301.32</v>
      </c>
      <c r="F282" s="5600">
        <v>300.60000000000002</v>
      </c>
      <c r="G282" s="5600">
        <v>301.32</v>
      </c>
      <c r="H282" s="5601">
        <v>300.95999999999998</v>
      </c>
      <c r="I282" s="5600">
        <v>301.32</v>
      </c>
      <c r="J282" s="5600">
        <v>302.04000000000002</v>
      </c>
      <c r="K282" s="5600">
        <v>301.68</v>
      </c>
      <c r="L282" s="5600">
        <v>300.60000000000002</v>
      </c>
      <c r="M282" s="5600">
        <v>298.8</v>
      </c>
      <c r="N282" s="5601">
        <v>296.64</v>
      </c>
      <c r="O282" s="5600">
        <v>294.12</v>
      </c>
      <c r="P282" s="5600">
        <v>291.24</v>
      </c>
      <c r="Q282" s="5600">
        <v>292.68</v>
      </c>
      <c r="R282" s="5600">
        <v>294.12</v>
      </c>
      <c r="S282" s="5600">
        <v>295.56</v>
      </c>
      <c r="T282" s="5600">
        <v>294.48</v>
      </c>
      <c r="U282" s="5600">
        <v>291.24</v>
      </c>
      <c r="V282" s="5600">
        <v>291.24</v>
      </c>
      <c r="W282" s="5600">
        <v>290.16000000000003</v>
      </c>
      <c r="X282" s="5600">
        <v>284.04000000000002</v>
      </c>
      <c r="Y282" s="5601">
        <v>285.12</v>
      </c>
      <c r="Z282" s="5600">
        <v>286.56</v>
      </c>
      <c r="AA282" s="5600">
        <v>285.83999999999997</v>
      </c>
      <c r="AB282" s="5599">
        <v>284.76</v>
      </c>
      <c r="AC282" s="5598">
        <f>SUM(E282:AB282)</f>
        <v>7066.44</v>
      </c>
      <c r="AE282" s="71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</row>
    <row r="283" spans="1:48" s="7" customFormat="1" ht="12.75" customHeight="1" x14ac:dyDescent="0.2">
      <c r="A283" s="5549"/>
      <c r="B283" s="5592"/>
      <c r="C283" s="1370" t="s">
        <v>644</v>
      </c>
      <c r="D283" s="5568" t="s">
        <v>107</v>
      </c>
      <c r="E283" s="5597">
        <v>288</v>
      </c>
      <c r="F283" s="5595">
        <v>287.64</v>
      </c>
      <c r="G283" s="5595">
        <v>289.44</v>
      </c>
      <c r="H283" s="5596">
        <v>288.36</v>
      </c>
      <c r="I283" s="5595">
        <v>287.64</v>
      </c>
      <c r="J283" s="5595">
        <v>289.08</v>
      </c>
      <c r="K283" s="5595">
        <v>279</v>
      </c>
      <c r="L283" s="5595">
        <v>278.27999999999997</v>
      </c>
      <c r="M283" s="5595">
        <v>277.56</v>
      </c>
      <c r="N283" s="5596">
        <v>273.59999999999997</v>
      </c>
      <c r="O283" s="5595">
        <v>273.95999999999998</v>
      </c>
      <c r="P283" s="5595">
        <v>271.44</v>
      </c>
      <c r="Q283" s="5595">
        <v>273.59999999999997</v>
      </c>
      <c r="R283" s="5595">
        <v>275.39999999999998</v>
      </c>
      <c r="S283" s="5595">
        <v>279.72000000000003</v>
      </c>
      <c r="T283" s="5595">
        <v>276.83999999999997</v>
      </c>
      <c r="U283" s="5595">
        <v>275.39999999999998</v>
      </c>
      <c r="V283" s="5595">
        <v>275.39999999999998</v>
      </c>
      <c r="W283" s="5595">
        <v>275.76</v>
      </c>
      <c r="X283" s="5595">
        <v>276.83999999999997</v>
      </c>
      <c r="Y283" s="5596">
        <v>279.72000000000003</v>
      </c>
      <c r="Z283" s="5595">
        <v>280.08</v>
      </c>
      <c r="AA283" s="5595">
        <v>279.36</v>
      </c>
      <c r="AB283" s="5594">
        <v>280.08</v>
      </c>
      <c r="AC283" s="5593">
        <f>SUM(E283:AB283)</f>
        <v>6712.1999999999989</v>
      </c>
      <c r="AE283" s="71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</row>
    <row r="284" spans="1:48" s="7" customFormat="1" ht="12.75" customHeight="1" x14ac:dyDescent="0.2">
      <c r="A284" s="5549"/>
      <c r="B284" s="5592"/>
      <c r="C284" s="2460" t="s">
        <v>312</v>
      </c>
      <c r="D284" s="129" t="s">
        <v>337</v>
      </c>
      <c r="E284" s="130">
        <f>SQRT(E282^2+E283^2)</f>
        <v>416.81859651411906</v>
      </c>
      <c r="F284" s="110">
        <f>SQRT(F282^2+F283^2)</f>
        <v>416.04943167849655</v>
      </c>
      <c r="G284" s="110">
        <f>SQRT(G282^2+G283^2)</f>
        <v>417.81485851989515</v>
      </c>
      <c r="H284" s="1164">
        <f>SQRT(H282^2+H283^2)</f>
        <v>416.80740300527287</v>
      </c>
      <c r="I284" s="110">
        <f>SQRT(I282^2+I283^2)</f>
        <v>416.56993650526437</v>
      </c>
      <c r="J284" s="110">
        <f>SQRT(J282^2+J283^2)</f>
        <v>418.0854075425259</v>
      </c>
      <c r="K284" s="110">
        <f>SQRT(K282^2+K283^2)</f>
        <v>410.91583371780649</v>
      </c>
      <c r="L284" s="110">
        <f>SQRT(L282^2+L283^2)</f>
        <v>409.63412748451515</v>
      </c>
      <c r="M284" s="110">
        <f>SQRT(M282^2+M283^2)</f>
        <v>407.82470940343961</v>
      </c>
      <c r="N284" s="1164">
        <f>SQRT(N282^2+N283^2)</f>
        <v>403.54956275530765</v>
      </c>
      <c r="O284" s="110">
        <f>SQRT(O282^2+O283^2)</f>
        <v>401.94608593690771</v>
      </c>
      <c r="P284" s="110">
        <f>SQRT(P282^2+P283^2)</f>
        <v>398.12110117400209</v>
      </c>
      <c r="Q284" s="110">
        <f>SQRT(Q282^2+Q283^2)</f>
        <v>400.647653680887</v>
      </c>
      <c r="R284" s="110">
        <f>SQRT(R282^2+R283^2)</f>
        <v>402.92894460438055</v>
      </c>
      <c r="S284" s="110">
        <f>SQRT(S282^2+S283^2)</f>
        <v>406.93856047319974</v>
      </c>
      <c r="T284" s="110">
        <f>SQRT(T282^2+T283^2)</f>
        <v>404.17676331031203</v>
      </c>
      <c r="U284" s="110">
        <f>SQRT(U282^2+U283^2)</f>
        <v>400.83150774359041</v>
      </c>
      <c r="V284" s="110">
        <f>SQRT(V282^2+V283^2)</f>
        <v>400.83150774359041</v>
      </c>
      <c r="W284" s="110">
        <f>SQRT(W282^2+W283^2)</f>
        <v>400.29539492729617</v>
      </c>
      <c r="X284" s="110">
        <f>SQRT(X282^2+X283^2)</f>
        <v>396.6347276777463</v>
      </c>
      <c r="Y284" s="1164">
        <f>SQRT(Y282^2+Y283^2)</f>
        <v>399.42044614666389</v>
      </c>
      <c r="Z284" s="110">
        <f>SQRT(Z282^2+Z283^2)</f>
        <v>400.70118542375189</v>
      </c>
      <c r="AA284" s="110">
        <f>SQRT(AA282^2+AA283^2)</f>
        <v>399.68301840333419</v>
      </c>
      <c r="AB284" s="131">
        <f>SQRT(AB282^2+AB283^2)</f>
        <v>399.41590353915552</v>
      </c>
      <c r="AC284" s="131">
        <f>SQRT(AC282^2+AC283^2)</f>
        <v>9746.1891585172907</v>
      </c>
      <c r="AE284" s="71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</row>
    <row r="285" spans="1:48" s="7" customFormat="1" ht="12.75" customHeight="1" x14ac:dyDescent="0.2">
      <c r="A285" s="5549"/>
      <c r="B285" s="5592"/>
      <c r="C285" s="2460" t="s">
        <v>312</v>
      </c>
      <c r="D285" s="5568" t="s">
        <v>108</v>
      </c>
      <c r="E285" s="1654">
        <f>E284/(SQRT(3)*E200)</f>
        <v>37.601613890729475</v>
      </c>
      <c r="F285" s="1655">
        <f>F284/(SQRT(3)*F200)</f>
        <v>37.532226777464189</v>
      </c>
      <c r="G285" s="1655">
        <f>G284/(SQRT(3)*G200)</f>
        <v>38.289765244109027</v>
      </c>
      <c r="H285" s="1656">
        <f>H284/(SQRT(3)*H200)</f>
        <v>37.600604113331741</v>
      </c>
      <c r="I285" s="1655">
        <f>I284/(SQRT(3)*I200)</f>
        <v>38.175676980574558</v>
      </c>
      <c r="J285" s="1655">
        <f>J284/(SQRT(3)*J200)</f>
        <v>38.314559141100275</v>
      </c>
      <c r="K285" s="1655">
        <f>K284/(SQRT(3)*K200)</f>
        <v>37.657518604961126</v>
      </c>
      <c r="L285" s="1655">
        <f>L284/(SQRT(3)*L200)</f>
        <v>37.540059328959096</v>
      </c>
      <c r="M285" s="1655">
        <f>M284/(SQRT(3)*M200)</f>
        <v>37.374239008929649</v>
      </c>
      <c r="N285" s="1656">
        <f>N284/(SQRT(3)*N200)</f>
        <v>36.982452172719469</v>
      </c>
      <c r="O285" s="1655">
        <f>O284/(SQRT(3)*O200)</f>
        <v>36.835504907204786</v>
      </c>
      <c r="P285" s="1655">
        <f>P284/(SQRT(3)*P200)</f>
        <v>36.484972211568312</v>
      </c>
      <c r="Q285" s="1655">
        <f>Q284/(SQRT(3)*Q200)</f>
        <v>36.716512809976521</v>
      </c>
      <c r="R285" s="1655">
        <f>R284/(SQRT(3)*R200)</f>
        <v>36.925576925655704</v>
      </c>
      <c r="S285" s="1655">
        <f>S284/(SQRT(3)*S200)</f>
        <v>37.293029751244553</v>
      </c>
      <c r="T285" s="1655">
        <f>T284/(SQRT(3)*T200)</f>
        <v>37.039930650381002</v>
      </c>
      <c r="U285" s="1655">
        <f>U284/(SQRT(3)*U200)</f>
        <v>36.733361729435792</v>
      </c>
      <c r="V285" s="1655">
        <f>V284/(SQRT(3)*V200)</f>
        <v>36.733361729435792</v>
      </c>
      <c r="W285" s="1655">
        <f>W284/(SQRT(3)*W200)</f>
        <v>36.684230796292383</v>
      </c>
      <c r="X285" s="1655">
        <f>X284/(SQRT(3)*X200)</f>
        <v>36.348756634079486</v>
      </c>
      <c r="Y285" s="1656">
        <f>Y284/(SQRT(3)*Y200)</f>
        <v>36.604047952796321</v>
      </c>
      <c r="Z285" s="1655">
        <f>Z284/(SQRT(3)*Z200)</f>
        <v>36.721418614127828</v>
      </c>
      <c r="AA285" s="1655">
        <f>AA284/(SQRT(3)*AA200)</f>
        <v>36.628110835823357</v>
      </c>
      <c r="AB285" s="1658">
        <f>AB284/(SQRT(3)*AB200)</f>
        <v>36.603631655071275</v>
      </c>
      <c r="AC285" s="5591"/>
      <c r="AE285" s="71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</row>
    <row r="286" spans="1:48" s="7" customFormat="1" ht="14.25" customHeight="1" thickBot="1" x14ac:dyDescent="0.25">
      <c r="A286" s="5543"/>
      <c r="B286" s="5590"/>
      <c r="C286" s="1172" t="s">
        <v>312</v>
      </c>
      <c r="D286" s="5565" t="s">
        <v>109</v>
      </c>
      <c r="E286" s="5564">
        <f>E283/E282</f>
        <v>0.95579450418160095</v>
      </c>
      <c r="F286" s="5562">
        <f>F283/F282</f>
        <v>0.95688622754491004</v>
      </c>
      <c r="G286" s="5562">
        <f>G283/G282</f>
        <v>0.96057347670250892</v>
      </c>
      <c r="H286" s="5563">
        <f>H283/H282</f>
        <v>0.95813397129186617</v>
      </c>
      <c r="I286" s="5562">
        <f>I283/I282</f>
        <v>0.9545997610513739</v>
      </c>
      <c r="J286" s="5562">
        <f>J283/J282</f>
        <v>0.95709177592371864</v>
      </c>
      <c r="K286" s="5562">
        <f>K283/K282</f>
        <v>0.92482100238663478</v>
      </c>
      <c r="L286" s="5562">
        <f>L283/L282</f>
        <v>0.92574850299401179</v>
      </c>
      <c r="M286" s="5562">
        <f>M283/M282</f>
        <v>0.92891566265060244</v>
      </c>
      <c r="N286" s="5563">
        <f>N283/N282</f>
        <v>0.92233009708737856</v>
      </c>
      <c r="O286" s="5562">
        <f>O283/O282</f>
        <v>0.93145654834761316</v>
      </c>
      <c r="P286" s="5562">
        <f>P283/P282</f>
        <v>0.93201483312731759</v>
      </c>
      <c r="Q286" s="5562">
        <f>Q283/Q282</f>
        <v>0.93480934809348082</v>
      </c>
      <c r="R286" s="5562">
        <f>R283/R282</f>
        <v>0.93635250917992652</v>
      </c>
      <c r="S286" s="5562">
        <f>S283/S282</f>
        <v>0.94640682095006101</v>
      </c>
      <c r="T286" s="5562">
        <f>T283/T282</f>
        <v>0.94009779951100225</v>
      </c>
      <c r="U286" s="5562">
        <f>U283/U282</f>
        <v>0.94561186650185403</v>
      </c>
      <c r="V286" s="5562">
        <f>V283/V282</f>
        <v>0.94561186650185403</v>
      </c>
      <c r="W286" s="5562">
        <f>W283/W282</f>
        <v>0.95037220843672443</v>
      </c>
      <c r="X286" s="5562">
        <f>X283/X282</f>
        <v>0.9746514575411912</v>
      </c>
      <c r="Y286" s="5563">
        <f>Y283/Y282</f>
        <v>0.98106060606060619</v>
      </c>
      <c r="Z286" s="5562">
        <f>Z283/Z282</f>
        <v>0.97738693467336679</v>
      </c>
      <c r="AA286" s="5562">
        <f>AA283/AA282</f>
        <v>0.9773299748110833</v>
      </c>
      <c r="AB286" s="5561">
        <f>AB283/AB282</f>
        <v>0.98356510745891279</v>
      </c>
      <c r="AC286" s="5589">
        <f>AC283/AC282</f>
        <v>0.94987009017270352</v>
      </c>
      <c r="AE286" s="71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</row>
    <row r="287" spans="1:48" s="7" customFormat="1" ht="12.75" customHeight="1" x14ac:dyDescent="0.2">
      <c r="A287" s="5559" t="s">
        <v>182</v>
      </c>
      <c r="B287" s="5558" t="s">
        <v>340</v>
      </c>
      <c r="C287" s="5557"/>
      <c r="D287" s="5532" t="s">
        <v>106</v>
      </c>
      <c r="E287" s="5556"/>
      <c r="F287" s="5554"/>
      <c r="G287" s="5554"/>
      <c r="H287" s="5555"/>
      <c r="I287" s="5554"/>
      <c r="J287" s="5554"/>
      <c r="K287" s="5554"/>
      <c r="L287" s="5554"/>
      <c r="M287" s="5554"/>
      <c r="N287" s="5555"/>
      <c r="O287" s="5554"/>
      <c r="P287" s="5554"/>
      <c r="Q287" s="5554"/>
      <c r="R287" s="5554"/>
      <c r="S287" s="5554"/>
      <c r="T287" s="5554"/>
      <c r="U287" s="5554"/>
      <c r="V287" s="5554"/>
      <c r="W287" s="5554"/>
      <c r="X287" s="5554"/>
      <c r="Y287" s="5555"/>
      <c r="Z287" s="5554"/>
      <c r="AA287" s="5554"/>
      <c r="AB287" s="4705"/>
      <c r="AC287" s="4703"/>
      <c r="AE287" s="71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</row>
    <row r="288" spans="1:48" s="7" customFormat="1" ht="12.75" customHeight="1" x14ac:dyDescent="0.2">
      <c r="A288" s="5549"/>
      <c r="B288" s="5548"/>
      <c r="C288" s="5547"/>
      <c r="D288" s="5546" t="s">
        <v>107</v>
      </c>
      <c r="E288" s="5588"/>
      <c r="F288" s="5586"/>
      <c r="G288" s="5586"/>
      <c r="H288" s="5587"/>
      <c r="I288" s="5586"/>
      <c r="J288" s="5586"/>
      <c r="K288" s="5586"/>
      <c r="L288" s="5586"/>
      <c r="M288" s="5586"/>
      <c r="N288" s="5587"/>
      <c r="O288" s="5586"/>
      <c r="P288" s="5586"/>
      <c r="Q288" s="5586"/>
      <c r="R288" s="5586"/>
      <c r="S288" s="5586"/>
      <c r="T288" s="5586"/>
      <c r="U288" s="5586"/>
      <c r="V288" s="5586"/>
      <c r="W288" s="5586"/>
      <c r="X288" s="5586"/>
      <c r="Y288" s="5587"/>
      <c r="Z288" s="5586"/>
      <c r="AA288" s="5586"/>
      <c r="AB288" s="4702"/>
      <c r="AC288" s="4704"/>
      <c r="AE288" s="71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</row>
    <row r="289" spans="1:48" s="7" customFormat="1" ht="12.75" customHeight="1" x14ac:dyDescent="0.2">
      <c r="A289" s="5549"/>
      <c r="B289" s="5548"/>
      <c r="C289" s="5547"/>
      <c r="D289" s="5546" t="s">
        <v>108</v>
      </c>
      <c r="E289" s="5588"/>
      <c r="F289" s="5586"/>
      <c r="G289" s="5586"/>
      <c r="H289" s="5587"/>
      <c r="I289" s="5586"/>
      <c r="J289" s="5586"/>
      <c r="K289" s="5586"/>
      <c r="L289" s="5586"/>
      <c r="M289" s="5586"/>
      <c r="N289" s="5587"/>
      <c r="O289" s="5586"/>
      <c r="P289" s="5586"/>
      <c r="Q289" s="5586"/>
      <c r="R289" s="5586"/>
      <c r="S289" s="5586"/>
      <c r="T289" s="5586"/>
      <c r="U289" s="5586"/>
      <c r="V289" s="5586"/>
      <c r="W289" s="5586"/>
      <c r="X289" s="5586"/>
      <c r="Y289" s="5587"/>
      <c r="Z289" s="5586"/>
      <c r="AA289" s="5586"/>
      <c r="AB289" s="4702"/>
      <c r="AC289" s="4704"/>
      <c r="AE289" s="71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</row>
    <row r="290" spans="1:48" s="7" customFormat="1" ht="12.75" customHeight="1" thickBot="1" x14ac:dyDescent="0.25">
      <c r="A290" s="5543"/>
      <c r="B290" s="5566"/>
      <c r="C290" s="5541"/>
      <c r="D290" s="5540" t="s">
        <v>109</v>
      </c>
      <c r="E290" s="5585"/>
      <c r="F290" s="5582"/>
      <c r="G290" s="5582"/>
      <c r="H290" s="5583"/>
      <c r="I290" s="5582"/>
      <c r="J290" s="5582"/>
      <c r="K290" s="5582"/>
      <c r="L290" s="5582"/>
      <c r="M290" s="5582"/>
      <c r="N290" s="5583"/>
      <c r="O290" s="5582"/>
      <c r="P290" s="5582"/>
      <c r="Q290" s="5582"/>
      <c r="R290" s="5582"/>
      <c r="S290" s="5582"/>
      <c r="T290" s="5582"/>
      <c r="U290" s="5582"/>
      <c r="V290" s="5584"/>
      <c r="W290" s="5582"/>
      <c r="X290" s="5582"/>
      <c r="Y290" s="5583"/>
      <c r="Z290" s="5582"/>
      <c r="AA290" s="5582"/>
      <c r="AB290" s="5581"/>
      <c r="AC290" s="5580"/>
      <c r="AE290" s="71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</row>
    <row r="291" spans="1:48" s="7" customFormat="1" ht="12.75" customHeight="1" x14ac:dyDescent="0.2">
      <c r="A291" s="5559" t="s">
        <v>183</v>
      </c>
      <c r="B291" s="4917" t="s">
        <v>531</v>
      </c>
      <c r="C291" s="1369" t="s">
        <v>644</v>
      </c>
      <c r="D291" s="5579" t="s">
        <v>106</v>
      </c>
      <c r="E291" s="5578">
        <v>127.79999999999998</v>
      </c>
      <c r="F291" s="5576">
        <v>129.24</v>
      </c>
      <c r="G291" s="5576">
        <v>130.68</v>
      </c>
      <c r="H291" s="5577">
        <v>132.12</v>
      </c>
      <c r="I291" s="5576">
        <v>133.19999999999999</v>
      </c>
      <c r="J291" s="5576">
        <v>141.84</v>
      </c>
      <c r="K291" s="5576">
        <v>154.79999999999998</v>
      </c>
      <c r="L291" s="5576">
        <v>159.84</v>
      </c>
      <c r="M291" s="5576">
        <v>155.16</v>
      </c>
      <c r="N291" s="5577">
        <v>155.88</v>
      </c>
      <c r="O291" s="5576">
        <v>167.4</v>
      </c>
      <c r="P291" s="5576">
        <v>168.12</v>
      </c>
      <c r="Q291" s="5576">
        <v>171.72</v>
      </c>
      <c r="R291" s="5576">
        <v>165.6</v>
      </c>
      <c r="S291" s="5576">
        <v>161.28</v>
      </c>
      <c r="T291" s="5576">
        <v>154.44</v>
      </c>
      <c r="U291" s="5576">
        <v>154.44</v>
      </c>
      <c r="V291" s="5576">
        <v>154.44</v>
      </c>
      <c r="W291" s="5576">
        <v>153.35999999999999</v>
      </c>
      <c r="X291" s="5576">
        <v>153.35999999999999</v>
      </c>
      <c r="Y291" s="5577">
        <v>159.12</v>
      </c>
      <c r="Z291" s="5576">
        <v>163.79999999999998</v>
      </c>
      <c r="AA291" s="5576">
        <v>164.51999999999998</v>
      </c>
      <c r="AB291" s="5575">
        <v>159.84</v>
      </c>
      <c r="AC291" s="5574">
        <f>SUM(E291:AB291)</f>
        <v>3672.0000000000009</v>
      </c>
      <c r="AE291" s="71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</row>
    <row r="292" spans="1:48" s="7" customFormat="1" ht="12.75" customHeight="1" x14ac:dyDescent="0.2">
      <c r="A292" s="5549"/>
      <c r="B292" s="5548"/>
      <c r="C292" s="1370" t="s">
        <v>644</v>
      </c>
      <c r="D292" s="5568" t="s">
        <v>107</v>
      </c>
      <c r="E292" s="5573">
        <v>80.28</v>
      </c>
      <c r="F292" s="5571">
        <v>80.28</v>
      </c>
      <c r="G292" s="5571">
        <v>81.36</v>
      </c>
      <c r="H292" s="5572">
        <v>81</v>
      </c>
      <c r="I292" s="5571">
        <v>82.08</v>
      </c>
      <c r="J292" s="5571">
        <v>83.52</v>
      </c>
      <c r="K292" s="5571">
        <v>87.12</v>
      </c>
      <c r="L292" s="5571">
        <v>88.92</v>
      </c>
      <c r="M292" s="5571">
        <v>86.76</v>
      </c>
      <c r="N292" s="5572">
        <v>87.12</v>
      </c>
      <c r="O292" s="5571">
        <v>91.08</v>
      </c>
      <c r="P292" s="5571">
        <v>91.44</v>
      </c>
      <c r="Q292" s="5571">
        <v>92.52</v>
      </c>
      <c r="R292" s="5571">
        <v>92.88</v>
      </c>
      <c r="S292" s="5571">
        <v>91.8</v>
      </c>
      <c r="T292" s="5571">
        <v>88.92</v>
      </c>
      <c r="U292" s="5571">
        <v>88.92</v>
      </c>
      <c r="V292" s="5571">
        <v>88.2</v>
      </c>
      <c r="W292" s="5571">
        <v>88.2</v>
      </c>
      <c r="X292" s="5571">
        <v>88.2</v>
      </c>
      <c r="Y292" s="5572">
        <v>90.72</v>
      </c>
      <c r="Z292" s="5571">
        <v>92.52</v>
      </c>
      <c r="AA292" s="5571">
        <v>92.88</v>
      </c>
      <c r="AB292" s="5570">
        <v>90.72</v>
      </c>
      <c r="AC292" s="5569">
        <f>SUM(E292:AB292)</f>
        <v>2107.44</v>
      </c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</row>
    <row r="293" spans="1:48" s="7" customFormat="1" ht="12.75" customHeight="1" x14ac:dyDescent="0.2">
      <c r="A293" s="5549"/>
      <c r="B293" s="5548"/>
      <c r="C293" s="2460" t="s">
        <v>312</v>
      </c>
      <c r="D293" s="129" t="s">
        <v>337</v>
      </c>
      <c r="E293" s="130">
        <f>SQRT(E291^2+E292^2)</f>
        <v>150.92288892013696</v>
      </c>
      <c r="F293" s="110">
        <f>SQRT(F291^2+F292^2)</f>
        <v>152.14419476273159</v>
      </c>
      <c r="G293" s="110">
        <f>SQRT(G291^2+G292^2)</f>
        <v>153.93736388544531</v>
      </c>
      <c r="H293" s="1164">
        <f>SQRT(H291^2+H292^2)</f>
        <v>154.97320542597032</v>
      </c>
      <c r="I293" s="110">
        <f>SQRT(I291^2+I292^2)</f>
        <v>156.45883292419128</v>
      </c>
      <c r="J293" s="110">
        <f>SQRT(J291^2+J292^2)</f>
        <v>164.60308624081142</v>
      </c>
      <c r="K293" s="110">
        <f>SQRT(K291^2+K292^2)</f>
        <v>177.63145667364211</v>
      </c>
      <c r="L293" s="110">
        <f>SQRT(L291^2+L292^2)</f>
        <v>182.90869853563555</v>
      </c>
      <c r="M293" s="110">
        <f>SQRT(M291^2+M292^2)</f>
        <v>177.76929768663655</v>
      </c>
      <c r="N293" s="1164">
        <f>SQRT(N291^2+N292^2)</f>
        <v>178.57342691453283</v>
      </c>
      <c r="O293" s="110">
        <f>SQRT(O291^2+O292^2)</f>
        <v>190.57367709104005</v>
      </c>
      <c r="P293" s="110">
        <f>SQRT(P291^2+P292^2)</f>
        <v>191.3781805744845</v>
      </c>
      <c r="Q293" s="110">
        <f>SQRT(Q291^2+Q292^2)</f>
        <v>195.05821900140481</v>
      </c>
      <c r="R293" s="110">
        <f>SQRT(R291^2+R292^2)</f>
        <v>189.86851871755886</v>
      </c>
      <c r="S293" s="110">
        <f>SQRT(S291^2+S292^2)</f>
        <v>185.57607173339994</v>
      </c>
      <c r="T293" s="110">
        <f>SQRT(T291^2+T292^2)</f>
        <v>178.20909067721544</v>
      </c>
      <c r="U293" s="110">
        <f>SQRT(U291^2+U292^2)</f>
        <v>178.20909067721544</v>
      </c>
      <c r="V293" s="110">
        <f>SQRT(V291^2+V292^2)</f>
        <v>177.85093083816008</v>
      </c>
      <c r="W293" s="110">
        <f>SQRT(W291^2+W292^2)</f>
        <v>176.91390448463906</v>
      </c>
      <c r="X293" s="110">
        <f>SQRT(X291^2+X292^2)</f>
        <v>176.91390448463906</v>
      </c>
      <c r="Y293" s="1164">
        <f>SQRT(Y291^2+Y292^2)</f>
        <v>183.16466034691297</v>
      </c>
      <c r="Z293" s="110">
        <f>SQRT(Z291^2+Z292^2)</f>
        <v>188.12333826508606</v>
      </c>
      <c r="AA293" s="110">
        <f>SQRT(AA291^2+AA292^2)</f>
        <v>188.92730030358237</v>
      </c>
      <c r="AB293" s="131">
        <f>SQRT(AB291^2+AB292^2)</f>
        <v>183.79048941661807</v>
      </c>
      <c r="AC293" s="112">
        <f>SQRT(AC291^2+AC292^2)</f>
        <v>4233.7793227328239</v>
      </c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</row>
    <row r="294" spans="1:48" s="7" customFormat="1" ht="12.75" customHeight="1" x14ac:dyDescent="0.2">
      <c r="A294" s="5549"/>
      <c r="B294" s="5548"/>
      <c r="C294" s="2460" t="s">
        <v>312</v>
      </c>
      <c r="D294" s="5568" t="s">
        <v>108</v>
      </c>
      <c r="E294" s="1654">
        <f>E293/(SQRT(3)*E200)</f>
        <v>13.61490164764329</v>
      </c>
      <c r="F294" s="1655">
        <f>F293/(SQRT(3)*F200)</f>
        <v>13.725076844047177</v>
      </c>
      <c r="G294" s="1655">
        <f>G293/(SQRT(3)*G200)</f>
        <v>14.107266425016386</v>
      </c>
      <c r="H294" s="1656">
        <f>H293/(SQRT(3)*H200)</f>
        <v>13.980284667166115</v>
      </c>
      <c r="I294" s="1655">
        <f>I293/(SQRT(3)*I200)</f>
        <v>14.33834115966294</v>
      </c>
      <c r="J294" s="1655">
        <f>J293/(SQRT(3)*J200)</f>
        <v>15.084704150885026</v>
      </c>
      <c r="K294" s="1655">
        <f>K293/(SQRT(3)*K200)</f>
        <v>16.278661797948036</v>
      </c>
      <c r="L294" s="1655">
        <f>L293/(SQRT(3)*L200)</f>
        <v>16.762283545503699</v>
      </c>
      <c r="M294" s="1655">
        <f>M293/(SQRT(3)*M200)</f>
        <v>16.291293948100055</v>
      </c>
      <c r="N294" s="1656">
        <f>N293/(SQRT(3)*N200)</f>
        <v>16.364986682415793</v>
      </c>
      <c r="O294" s="1655">
        <f>O293/(SQRT(3)*O200)</f>
        <v>17.464724407772824</v>
      </c>
      <c r="P294" s="1655">
        <f>P293/(SQRT(3)*P200)</f>
        <v>17.538451439952293</v>
      </c>
      <c r="Q294" s="1655">
        <f>Q293/(SQRT(3)*Q200)</f>
        <v>17.875700833033342</v>
      </c>
      <c r="R294" s="1655">
        <f>R293/(SQRT(3)*R200)</f>
        <v>17.40010164955843</v>
      </c>
      <c r="S294" s="1655">
        <f>S293/(SQRT(3)*S200)</f>
        <v>17.006729360385993</v>
      </c>
      <c r="T294" s="1655">
        <f>T293/(SQRT(3)*T200)</f>
        <v>16.331597853099804</v>
      </c>
      <c r="U294" s="1655">
        <f>U293/(SQRT(3)*U200)</f>
        <v>16.331597853099804</v>
      </c>
      <c r="V294" s="1655">
        <f>V293/(SQRT(3)*V200)</f>
        <v>16.29877504683131</v>
      </c>
      <c r="W294" s="1655">
        <f>W293/(SQRT(3)*W200)</f>
        <v>16.212903234538746</v>
      </c>
      <c r="X294" s="1655">
        <f>X293/(SQRT(3)*X200)</f>
        <v>16.212903234538746</v>
      </c>
      <c r="Y294" s="1656">
        <f>Y293/(SQRT(3)*Y200)</f>
        <v>16.78574062814549</v>
      </c>
      <c r="Z294" s="1655">
        <f>Z293/(SQRT(3)*Z200)</f>
        <v>17.240168252094996</v>
      </c>
      <c r="AA294" s="1655">
        <f>AA293/(SQRT(3)*AA200)</f>
        <v>17.313845664689293</v>
      </c>
      <c r="AB294" s="1658">
        <f>AB293/(SQRT(3)*AB200)</f>
        <v>16.843093418917068</v>
      </c>
      <c r="AC294" s="5567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</row>
    <row r="295" spans="1:48" s="7" customFormat="1" ht="12.75" customHeight="1" thickBot="1" x14ac:dyDescent="0.25">
      <c r="A295" s="5543"/>
      <c r="B295" s="5566"/>
      <c r="C295" s="1172" t="s">
        <v>312</v>
      </c>
      <c r="D295" s="5565" t="s">
        <v>109</v>
      </c>
      <c r="E295" s="5564">
        <f>E292/E291</f>
        <v>0.62816901408450709</v>
      </c>
      <c r="F295" s="5562">
        <f>F292/F291</f>
        <v>0.62116991643454034</v>
      </c>
      <c r="G295" s="5562">
        <f>G292/G291</f>
        <v>0.62258953168044073</v>
      </c>
      <c r="H295" s="5563">
        <f>H292/H291</f>
        <v>0.61307901907356943</v>
      </c>
      <c r="I295" s="5562">
        <f>I292/I291</f>
        <v>0.61621621621621625</v>
      </c>
      <c r="J295" s="5562">
        <f>J292/J291</f>
        <v>0.58883248730964466</v>
      </c>
      <c r="K295" s="5562">
        <f>K292/K291</f>
        <v>0.56279069767441869</v>
      </c>
      <c r="L295" s="5562">
        <f>L292/L291</f>
        <v>0.55630630630630629</v>
      </c>
      <c r="M295" s="5562">
        <f>M292/M291</f>
        <v>0.55916473317865434</v>
      </c>
      <c r="N295" s="5563">
        <f>N292/N291</f>
        <v>0.55889145496535797</v>
      </c>
      <c r="O295" s="5562">
        <f>O292/O291</f>
        <v>0.54408602150537633</v>
      </c>
      <c r="P295" s="5562">
        <f>P292/P291</f>
        <v>0.54389721627408993</v>
      </c>
      <c r="Q295" s="5562">
        <f>Q292/Q291</f>
        <v>0.53878406708595383</v>
      </c>
      <c r="R295" s="5562">
        <f>R292/R291</f>
        <v>0.56086956521739129</v>
      </c>
      <c r="S295" s="5562">
        <f>S292/S291</f>
        <v>0.5691964285714286</v>
      </c>
      <c r="T295" s="5562">
        <f>T292/T291</f>
        <v>0.5757575757575758</v>
      </c>
      <c r="U295" s="5562">
        <f>U292/U291</f>
        <v>0.5757575757575758</v>
      </c>
      <c r="V295" s="5562">
        <f>V292/V291</f>
        <v>0.57109557109557108</v>
      </c>
      <c r="W295" s="5562">
        <f>W292/W291</f>
        <v>0.57511737089201886</v>
      </c>
      <c r="X295" s="5562">
        <f>X292/X291</f>
        <v>0.57511737089201886</v>
      </c>
      <c r="Y295" s="5563">
        <f>Y292/Y291</f>
        <v>0.57013574660633481</v>
      </c>
      <c r="Z295" s="5562">
        <f>Z292/Z291</f>
        <v>0.56483516483516483</v>
      </c>
      <c r="AA295" s="5562">
        <f>AA292/AA291</f>
        <v>0.56455142231947486</v>
      </c>
      <c r="AB295" s="5561">
        <f>AB292/AB291</f>
        <v>0.56756756756756754</v>
      </c>
      <c r="AC295" s="5560">
        <f>AC292/AC291</f>
        <v>0.57392156862745081</v>
      </c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</row>
    <row r="296" spans="1:48" s="7" customFormat="1" ht="12.75" customHeight="1" x14ac:dyDescent="0.2">
      <c r="A296" s="5559" t="s">
        <v>184</v>
      </c>
      <c r="B296" s="5558" t="s">
        <v>342</v>
      </c>
      <c r="C296" s="5557"/>
      <c r="D296" s="5532" t="s">
        <v>106</v>
      </c>
      <c r="E296" s="5556"/>
      <c r="F296" s="5554"/>
      <c r="G296" s="5554"/>
      <c r="H296" s="5555"/>
      <c r="I296" s="5554"/>
      <c r="J296" s="5554"/>
      <c r="K296" s="5554"/>
      <c r="L296" s="5554"/>
      <c r="M296" s="5554"/>
      <c r="N296" s="5555"/>
      <c r="O296" s="5554"/>
      <c r="P296" s="5554"/>
      <c r="Q296" s="5554"/>
      <c r="R296" s="5554"/>
      <c r="S296" s="5554"/>
      <c r="T296" s="5554"/>
      <c r="U296" s="5554"/>
      <c r="V296" s="5554"/>
      <c r="W296" s="5554"/>
      <c r="X296" s="5554"/>
      <c r="Y296" s="5555"/>
      <c r="Z296" s="5554"/>
      <c r="AA296" s="5554"/>
      <c r="AB296" s="4705"/>
      <c r="AC296" s="5553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</row>
    <row r="297" spans="1:48" s="7" customFormat="1" ht="12.75" customHeight="1" x14ac:dyDescent="0.2">
      <c r="A297" s="5549"/>
      <c r="B297" s="5548"/>
      <c r="C297" s="5547"/>
      <c r="D297" s="5546" t="s">
        <v>107</v>
      </c>
      <c r="E297" s="5551"/>
      <c r="F297" s="5551"/>
      <c r="G297" s="5551"/>
      <c r="H297" s="5552"/>
      <c r="I297" s="5551"/>
      <c r="J297" s="5551"/>
      <c r="K297" s="5551"/>
      <c r="L297" s="5551"/>
      <c r="M297" s="5551"/>
      <c r="N297" s="5552"/>
      <c r="O297" s="5551"/>
      <c r="P297" s="5551"/>
      <c r="Q297" s="5551"/>
      <c r="R297" s="5551"/>
      <c r="S297" s="5551"/>
      <c r="T297" s="5551"/>
      <c r="U297" s="5551"/>
      <c r="V297" s="5551"/>
      <c r="W297" s="5551"/>
      <c r="X297" s="5551"/>
      <c r="Y297" s="5552"/>
      <c r="Z297" s="5551"/>
      <c r="AA297" s="5551"/>
      <c r="AB297" s="5551"/>
      <c r="AC297" s="5550"/>
      <c r="AD297" s="145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</row>
    <row r="298" spans="1:48" s="7" customFormat="1" ht="12.75" customHeight="1" x14ac:dyDescent="0.2">
      <c r="A298" s="5549"/>
      <c r="B298" s="5548"/>
      <c r="C298" s="5547"/>
      <c r="D298" s="5546" t="s">
        <v>108</v>
      </c>
      <c r="E298" s="5544"/>
      <c r="F298" s="5544"/>
      <c r="G298" s="5544"/>
      <c r="H298" s="5545"/>
      <c r="I298" s="5544"/>
      <c r="J298" s="5544"/>
      <c r="K298" s="5544"/>
      <c r="L298" s="5544"/>
      <c r="M298" s="5544"/>
      <c r="N298" s="5545"/>
      <c r="O298" s="5544"/>
      <c r="P298" s="5544"/>
      <c r="Q298" s="5544"/>
      <c r="R298" s="5544"/>
      <c r="S298" s="5544"/>
      <c r="T298" s="5544"/>
      <c r="U298" s="5544"/>
      <c r="V298" s="5544"/>
      <c r="W298" s="5544"/>
      <c r="X298" s="5544"/>
      <c r="Y298" s="5545"/>
      <c r="Z298" s="5544"/>
      <c r="AA298" s="5544"/>
      <c r="AB298" s="5544"/>
      <c r="AC298" s="470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</row>
    <row r="299" spans="1:48" s="7" customFormat="1" ht="12.75" customHeight="1" thickBot="1" x14ac:dyDescent="0.25">
      <c r="A299" s="5543"/>
      <c r="B299" s="5542"/>
      <c r="C299" s="5541"/>
      <c r="D299" s="5540" t="s">
        <v>109</v>
      </c>
      <c r="E299" s="5539"/>
      <c r="F299" s="5536"/>
      <c r="G299" s="5536"/>
      <c r="H299" s="5537"/>
      <c r="I299" s="5536"/>
      <c r="J299" s="5536"/>
      <c r="K299" s="5536"/>
      <c r="L299" s="5536"/>
      <c r="M299" s="5536"/>
      <c r="N299" s="5537"/>
      <c r="O299" s="5536"/>
      <c r="P299" s="5536"/>
      <c r="Q299" s="5536"/>
      <c r="R299" s="5536"/>
      <c r="S299" s="5536"/>
      <c r="T299" s="5536"/>
      <c r="U299" s="5536"/>
      <c r="V299" s="5538"/>
      <c r="W299" s="5536"/>
      <c r="X299" s="5536"/>
      <c r="Y299" s="5537"/>
      <c r="Z299" s="5536"/>
      <c r="AA299" s="5536"/>
      <c r="AB299" s="5535"/>
      <c r="AC299" s="553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</row>
    <row r="300" spans="1:48" s="7" customFormat="1" ht="12.75" customHeight="1" x14ac:dyDescent="0.2">
      <c r="A300" s="4700" t="s">
        <v>135</v>
      </c>
      <c r="B300" s="5533" t="s">
        <v>6</v>
      </c>
      <c r="C300" s="604" t="s">
        <v>491</v>
      </c>
      <c r="D300" s="5532" t="s">
        <v>106</v>
      </c>
      <c r="E300" s="4093">
        <f>[1]Промысловая!F59</f>
        <v>13.4</v>
      </c>
      <c r="F300" s="4081">
        <f>[1]Промысловая!G59</f>
        <v>13.6</v>
      </c>
      <c r="G300" s="4081">
        <f>[1]Промысловая!H59</f>
        <v>13.5</v>
      </c>
      <c r="H300" s="4038">
        <f>[1]Промысловая!I59</f>
        <v>13.4</v>
      </c>
      <c r="I300" s="4081">
        <f>[1]Промысловая!J59</f>
        <v>10.9</v>
      </c>
      <c r="J300" s="4081">
        <f>[1]Промысловая!K59</f>
        <v>7.9</v>
      </c>
      <c r="K300" s="4081">
        <f>[1]Промысловая!L59</f>
        <v>7.8</v>
      </c>
      <c r="L300" s="4081">
        <f>[1]Промысловая!M59</f>
        <v>9.4</v>
      </c>
      <c r="M300" s="4081">
        <f>[1]Промысловая!N59</f>
        <v>11.4</v>
      </c>
      <c r="N300" s="4038">
        <f>[1]Промысловая!O59</f>
        <v>9.4</v>
      </c>
      <c r="O300" s="4081">
        <f>[1]Промысловая!P59</f>
        <v>6.7</v>
      </c>
      <c r="P300" s="4081">
        <f>[1]Промысловая!Q59</f>
        <v>9.1999999999999993</v>
      </c>
      <c r="Q300" s="4081">
        <f>[1]Промысловая!R59</f>
        <v>8.8000000000000007</v>
      </c>
      <c r="R300" s="4081">
        <f>[1]Промысловая!S59</f>
        <v>9.1</v>
      </c>
      <c r="S300" s="4081">
        <f>[1]Промысловая!T59</f>
        <v>8.9</v>
      </c>
      <c r="T300" s="4081">
        <f>[1]Промысловая!U59</f>
        <v>9</v>
      </c>
      <c r="U300" s="4081">
        <f>[1]Промысловая!V59</f>
        <v>7.8</v>
      </c>
      <c r="V300" s="4036">
        <f>[1]Промысловая!W59</f>
        <v>7.6</v>
      </c>
      <c r="W300" s="4081">
        <f>[1]Промысловая!X59</f>
        <v>7.3</v>
      </c>
      <c r="X300" s="4081">
        <f>[1]Промысловая!Y59</f>
        <v>7.4</v>
      </c>
      <c r="Y300" s="4038">
        <f>[1]Промысловая!Z59</f>
        <v>8.1999999999999993</v>
      </c>
      <c r="Z300" s="4081">
        <f>[1]Промысловая!AA59</f>
        <v>7.7</v>
      </c>
      <c r="AA300" s="4081">
        <f>[1]Промысловая!AB59</f>
        <v>5.7</v>
      </c>
      <c r="AB300" s="4094">
        <f>[1]Промысловая!AC59</f>
        <v>6.7</v>
      </c>
      <c r="AC300" s="5531">
        <f>SUM(E300:AB300)</f>
        <v>220.8</v>
      </c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</row>
    <row r="301" spans="1:48" s="7" customFormat="1" ht="12.75" customHeight="1" thickBot="1" x14ac:dyDescent="0.25">
      <c r="A301" s="5530" t="s">
        <v>181</v>
      </c>
      <c r="B301" s="5529" t="s">
        <v>7</v>
      </c>
      <c r="C301" s="2456" t="s">
        <v>491</v>
      </c>
      <c r="D301" s="5528" t="s">
        <v>106</v>
      </c>
      <c r="E301" s="4095">
        <f>[1]Промысловая!F61</f>
        <v>0</v>
      </c>
      <c r="F301" s="4096">
        <f>[1]Промысловая!G61</f>
        <v>0</v>
      </c>
      <c r="G301" s="4096">
        <f>[1]Промысловая!H61</f>
        <v>0</v>
      </c>
      <c r="H301" s="4097">
        <f>[1]Промысловая!I61</f>
        <v>0</v>
      </c>
      <c r="I301" s="4096">
        <f>[1]Промысловая!J61</f>
        <v>0</v>
      </c>
      <c r="J301" s="4096">
        <f>[1]Промысловая!K61</f>
        <v>0</v>
      </c>
      <c r="K301" s="4096">
        <f>[1]Промысловая!L61</f>
        <v>0</v>
      </c>
      <c r="L301" s="4096">
        <f>[1]Промысловая!M61</f>
        <v>0</v>
      </c>
      <c r="M301" s="4096">
        <f>[1]Промысловая!N61</f>
        <v>0</v>
      </c>
      <c r="N301" s="4097">
        <f>[1]Промысловая!O61</f>
        <v>0</v>
      </c>
      <c r="O301" s="4096">
        <f>[1]Промысловая!P61</f>
        <v>0</v>
      </c>
      <c r="P301" s="4096">
        <f>[1]Промысловая!Q61</f>
        <v>0</v>
      </c>
      <c r="Q301" s="4096">
        <f>[1]Промысловая!R61</f>
        <v>0</v>
      </c>
      <c r="R301" s="4096">
        <f>[1]Промысловая!S61</f>
        <v>0</v>
      </c>
      <c r="S301" s="4096">
        <f>[1]Промысловая!T61</f>
        <v>0</v>
      </c>
      <c r="T301" s="4096">
        <f>[1]Промысловая!U61</f>
        <v>0</v>
      </c>
      <c r="U301" s="4096">
        <f>[1]Промысловая!V61</f>
        <v>0</v>
      </c>
      <c r="V301" s="4098">
        <f>[1]Промысловая!W61</f>
        <v>0</v>
      </c>
      <c r="W301" s="4096">
        <f>[1]Промысловая!X61</f>
        <v>0</v>
      </c>
      <c r="X301" s="4096">
        <f>[1]Промысловая!Y61</f>
        <v>0</v>
      </c>
      <c r="Y301" s="4097">
        <f>[1]Промысловая!Z61</f>
        <v>0</v>
      </c>
      <c r="Z301" s="4096">
        <f>[1]Промысловая!AA61</f>
        <v>0</v>
      </c>
      <c r="AA301" s="4096">
        <f>[1]Промысловая!AB61</f>
        <v>0</v>
      </c>
      <c r="AB301" s="4099">
        <f>[1]Промысловая!AC61</f>
        <v>0</v>
      </c>
      <c r="AC301" s="5527">
        <f>SUM(E301:AB301)</f>
        <v>0</v>
      </c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</row>
    <row r="302" spans="1:48" s="7" customFormat="1" ht="12.75" customHeight="1" x14ac:dyDescent="0.2">
      <c r="A302" s="5052" t="s">
        <v>159</v>
      </c>
      <c r="B302" s="5526"/>
      <c r="C302" s="2459" t="s">
        <v>312</v>
      </c>
      <c r="D302" s="5525" t="s">
        <v>106</v>
      </c>
      <c r="E302" s="5524">
        <f>E201+E206+E228+E237+E242+E247+E252+E257+E262+E267+E272+E277+E291+E282+E211</f>
        <v>5033.9399999999996</v>
      </c>
      <c r="F302" s="5521">
        <f>F201+F206+F228+F237+F242+F247+F252+F257+F262+F267+F272+F277+F291+F282+F211</f>
        <v>4997.0999999999995</v>
      </c>
      <c r="G302" s="5521">
        <f>G201+G206+G228+G237+G242+G247+G252+G257+G262+G267+G272+G277+G291+G282+G211</f>
        <v>4903.68</v>
      </c>
      <c r="H302" s="5522">
        <f>H201+H206+H228+H237+H242+H247+H252+H257+H262+H267+H272+H277+H291+H282+H211</f>
        <v>4898.7</v>
      </c>
      <c r="I302" s="5521">
        <f>I201+I206+I228+I237+I242+I247+I252+I257+I262+I267+I272+I277+I291+I282+I211</f>
        <v>4988.3999999999996</v>
      </c>
      <c r="J302" s="5521">
        <f>J201+J206+J228+J237+J242+J247+J252+J257+J262+J267+J272+J277+J291+J282+J211</f>
        <v>4968.3</v>
      </c>
      <c r="K302" s="5521">
        <f>K201+K206+K228+K237+K242+K247+K252+K257+K262+K267+K272+K277+K291+K282+K211</f>
        <v>4865.2800000000016</v>
      </c>
      <c r="L302" s="5521">
        <f>L201+L206+L228+L237+L242+L247+L252+L257+L262+L267+L272+L277+L291+L282+L211</f>
        <v>4897.8600000000006</v>
      </c>
      <c r="M302" s="5521">
        <f>M201+M206+M228+M237+M242+M247+M252+M257+M262+M267+M272+M277+M291+M282+M211</f>
        <v>4768.5600000000004</v>
      </c>
      <c r="N302" s="5522">
        <f>N201+N206+N228+N237+N242+N247+N252+N257+N262+N267+N272+N277+N291+N282+N211</f>
        <v>4760.5200000000004</v>
      </c>
      <c r="O302" s="5521">
        <f>O201+O206+O228+O237+O242+O247+O252+O257+O262+O267+O272+O277+O291+O282+O211</f>
        <v>4807.32</v>
      </c>
      <c r="P302" s="5521">
        <f>P201+P206+P228+P237+P242+P247+P252+P257+P262+P267+P272+P277+P291+P282+P211</f>
        <v>4848.119999999999</v>
      </c>
      <c r="Q302" s="5521">
        <f>Q201+Q206+Q228+Q237+Q242+Q247+Q252+Q257+Q262+Q267+Q272+Q277+Q291+Q282+Q211</f>
        <v>5066.2800000000007</v>
      </c>
      <c r="R302" s="5521">
        <f>R201+R206+R228+R237+R242+R247+R252+R257+R262+R267+R272+R277+R291+R282+R211</f>
        <v>5115.1200000000008</v>
      </c>
      <c r="S302" s="5521">
        <f>S201+S206+S228+S237+S242+S247+S252+S257+S262+S267+S272+S277+S291+S282+S211</f>
        <v>5019.84</v>
      </c>
      <c r="T302" s="5521">
        <f>T201+T206+T228+T237+T242+T247+T252+T257+T262+T267+T272+T277+T291+T282+T211</f>
        <v>4911.4799999999987</v>
      </c>
      <c r="U302" s="5521">
        <f>U201+U206+U228+U237+U242+U247+U252+U257+U262+U267+U272+U277+U291+U282+U211</f>
        <v>4941.42</v>
      </c>
      <c r="V302" s="5523">
        <f>V201+V206+V228+V237+V242+V247+V252+V257+V262+V267+V272+V277+V291+V282+V211</f>
        <v>4872.8399999999992</v>
      </c>
      <c r="W302" s="5521">
        <f>W201+W206+W228+W237+W242+W247+W252+W257+W262+W267+W272+W277+W291+W282+W211</f>
        <v>4827.5999999999995</v>
      </c>
      <c r="X302" s="5521">
        <f>X201+X206+X228+X237+X242+X247+X252+X257+X262+X267+X272+X277+X291+X282+X211</f>
        <v>4846.1400000000003</v>
      </c>
      <c r="Y302" s="5522">
        <f>Y201+Y206+Y228+Y237+Y242+Y247+Y252+Y257+Y262+Y267+Y272+Y277+Y291+Y282+Y211</f>
        <v>4912.619999999999</v>
      </c>
      <c r="Z302" s="5521">
        <f>Z201+Z206+Z228+Z237+Z242+Z247+Z252+Z257+Z262+Z267+Z272+Z277+Z291+Z282+Z211</f>
        <v>4874.2800000000007</v>
      </c>
      <c r="AA302" s="5521">
        <f>AA201+AA206+AA228+AA237+AA242+AA247+AA252+AA257+AA262+AA267+AA272+AA277+AA291+AA282+AA211</f>
        <v>5123.92</v>
      </c>
      <c r="AB302" s="5520">
        <f>AB201+AB206+AB228+AB237+AB242+AB247+AB252+AB257+AB262+AB267+AB272+AB277+AB291+AB282+AB211</f>
        <v>4910.7600000000011</v>
      </c>
      <c r="AC302" s="5519">
        <f>SUM(E302:AB302)</f>
        <v>118160.07999999997</v>
      </c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</row>
    <row r="303" spans="1:48" s="7" customFormat="1" ht="12.75" customHeight="1" thickBot="1" x14ac:dyDescent="0.25">
      <c r="A303" s="5518"/>
      <c r="B303" s="5517"/>
      <c r="C303" s="5516" t="s">
        <v>312</v>
      </c>
      <c r="D303" s="5515" t="s">
        <v>107</v>
      </c>
      <c r="E303" s="5514">
        <f>E207+E212+E229+E253+E263+E268+E273+E283+E292-E278-E258-E248-E243-E202-E238</f>
        <v>1010.3999999999999</v>
      </c>
      <c r="F303" s="5512">
        <f>F207+F212+F229+F253+F263+F268+F273+F283+F292-F278-F258-F248-F243-F202-F238</f>
        <v>996.59999999999968</v>
      </c>
      <c r="G303" s="5512">
        <f>G207+G212+G229+G253+G263+G268+G273+G283+G292-G278-G258-G248-G243-G202-G238</f>
        <v>976.67999999999984</v>
      </c>
      <c r="H303" s="5513">
        <f>H207+H212+H229+H253+H263+H268+H273+H283+H292-H278-H258-H248-H243-H202-H238</f>
        <v>968.40000000000009</v>
      </c>
      <c r="I303" s="5512">
        <f>I207+I212+I229+I253+I263+I268+I273+I283+I292-I278-I258-I248-I243-I202-I238</f>
        <v>1019.0999999999997</v>
      </c>
      <c r="J303" s="5512">
        <f>J207+J212+J229+J253+J263+J268+J273+J283+J292-J278-J258-J248-J243-J202-J238</f>
        <v>1020.48</v>
      </c>
      <c r="K303" s="5512">
        <f>K207+K212+K229+K253+K263+K268+K273+K283+K292-K278-K258-K248-K243-K202-K238</f>
        <v>941.6400000000001</v>
      </c>
      <c r="L303" s="5512">
        <f>L207+L212+L229+L253+L263+L268+L273+L283+L292-L278-L258-L248-L243-L202-L238</f>
        <v>919.43999999999994</v>
      </c>
      <c r="M303" s="5512">
        <f>M207+M212+M229+M253+M263+M268+M273+M283+M292-M278-M258-M248-M243-M202-M238</f>
        <v>886.49999999999966</v>
      </c>
      <c r="N303" s="5513">
        <f>N207+N212+N229+N253+N263+N268+N273+N283+N292-N278-N258-N248-N243-N202-N238</f>
        <v>879.71999999999969</v>
      </c>
      <c r="O303" s="5512">
        <f>O207+O212+O229+O253+O263+O268+O273+O283+O292-O278-O258-O248-O243-O202-O238</f>
        <v>941.04000000000019</v>
      </c>
      <c r="P303" s="5512">
        <f>P207+P212+P229+P253+P263+P268+P273+P283+P292-P278-P258-P248-P243-P202-P238</f>
        <v>914.10000000000014</v>
      </c>
      <c r="Q303" s="5512">
        <f>Q207+Q212+Q229+Q253+Q263+Q268+Q273+Q283+Q292-Q278-Q258-Q248-Q243-Q202-Q238</f>
        <v>889.62000000000035</v>
      </c>
      <c r="R303" s="5512">
        <f>R207+R212+R229+R253+R263+R268+R273+R283+R292-R278-R258-R248-R243-R202-R238</f>
        <v>893.16000000000008</v>
      </c>
      <c r="S303" s="5512">
        <f>S207+S212+S229+S253+S263+S268+S273+S283+S292-S278-S258-S248-S243-S202-S238</f>
        <v>940.50000000000023</v>
      </c>
      <c r="T303" s="5512">
        <f>T207+T212+T229+T253+T263+T268+T273+T283+T292-T278-T258-T248-T243-T202-T238</f>
        <v>834.12000000000012</v>
      </c>
      <c r="U303" s="5512">
        <f>U207+U212+U229+U253+U263+U268+U273+U283+U292-U278-U258-U248-U243-U202-U238</f>
        <v>875.81999999999971</v>
      </c>
      <c r="V303" s="5512">
        <f>V207+V212+V229+V253+V263+V268+V273+V283+V292-V278-V258-V248-V243-V202-V238</f>
        <v>885.95999999999981</v>
      </c>
      <c r="W303" s="5512">
        <f>W207+W212+W229+W253+W263+W268+W273+W283+W292-W278-W258-W248-W243-W202-W238</f>
        <v>818.4</v>
      </c>
      <c r="X303" s="5512">
        <f>X207+X212+X229+X253+X263+X268+X273+X283+X292-X278-X258-X248-X243-X202-X238</f>
        <v>794.57999999999993</v>
      </c>
      <c r="Y303" s="5513">
        <f>Y207+Y212+Y229+Y253+Y263+Y268+Y273+Y283+Y292-Y278-Y258-Y248-Y243-Y202-Y238</f>
        <v>771.06000000000017</v>
      </c>
      <c r="Z303" s="5512">
        <f>Z207+Z212+Z229+Z253+Z263+Z268+Z273+Z283+Z292-Z278-Z258-Z248-Z243-Z202-Z238</f>
        <v>770.15999999999985</v>
      </c>
      <c r="AA303" s="5512">
        <f>AA207+AA212+AA229+AA253+AA263+AA268+AA273+AA283+AA292-AA278-AA258-AA248-AA243-AA202-AA238</f>
        <v>785.10000000000025</v>
      </c>
      <c r="AB303" s="5511">
        <f>AB207+AB212+AB229+AB253+AB263+AB268+AB273+AB283+AB292-AB278-AB258-AB248-AB243-AB202-AB238</f>
        <v>812.39999999999986</v>
      </c>
      <c r="AC303" s="5510">
        <f>SUM(E303:AB303)</f>
        <v>21544.980000000003</v>
      </c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</row>
    <row r="304" spans="1:48" s="2517" customFormat="1" ht="16.5" customHeight="1" thickBot="1" x14ac:dyDescent="0.3">
      <c r="A304" s="5509" t="s">
        <v>160</v>
      </c>
      <c r="B304" s="5508"/>
      <c r="C304" s="5507" t="s">
        <v>312</v>
      </c>
      <c r="D304" s="5506" t="s">
        <v>106</v>
      </c>
      <c r="E304" s="5503">
        <f>E135+E140-E302</f>
        <v>-224.33999999999924</v>
      </c>
      <c r="F304" s="5503">
        <f>F135+F140-F302</f>
        <v>-264.89999999999964</v>
      </c>
      <c r="G304" s="5503">
        <f>G135+G140-G302</f>
        <v>-135.48000000000047</v>
      </c>
      <c r="H304" s="5504">
        <f>H135+H140-H302</f>
        <v>-83.699999999999818</v>
      </c>
      <c r="I304" s="5503">
        <f>I135+I140-I302</f>
        <v>-162.59999999999945</v>
      </c>
      <c r="J304" s="5503">
        <f>J135+J140-J302</f>
        <v>-156.90000000000055</v>
      </c>
      <c r="K304" s="5503">
        <f>K135+K140-K302</f>
        <v>-28.680000000001201</v>
      </c>
      <c r="L304" s="5503">
        <f>L135+L140-L302</f>
        <v>-167.46000000000095</v>
      </c>
      <c r="M304" s="5503">
        <f>M135+M140-M302</f>
        <v>21.239999999999782</v>
      </c>
      <c r="N304" s="5504">
        <f>N135+N140-N302</f>
        <v>59.8799999999992</v>
      </c>
      <c r="O304" s="5503">
        <f>O135+O140-O302</f>
        <v>36.480000000000473</v>
      </c>
      <c r="P304" s="5503">
        <f>P135+P140-P302</f>
        <v>195.48000000000138</v>
      </c>
      <c r="Q304" s="5503">
        <f>Q135+Q140-Q302</f>
        <v>11.519999999999527</v>
      </c>
      <c r="R304" s="5503">
        <f>R135+R140-R302</f>
        <v>-132.72000000000116</v>
      </c>
      <c r="S304" s="5503">
        <f>S135+S140-S302</f>
        <v>-104.03999999999996</v>
      </c>
      <c r="T304" s="5503">
        <f>T135+T140-T302</f>
        <v>124.92000000000098</v>
      </c>
      <c r="U304" s="5503">
        <f>U135+U140-U302</f>
        <v>17.579999999999927</v>
      </c>
      <c r="V304" s="5505">
        <f>V135+V140-V302</f>
        <v>69.960000000000946</v>
      </c>
      <c r="W304" s="5503">
        <f>W135+W140-W302</f>
        <v>82.800000000000182</v>
      </c>
      <c r="X304" s="5503">
        <f>X135+X140-X302</f>
        <v>53.460000000000036</v>
      </c>
      <c r="Y304" s="5504">
        <f>Y135+Y140-Y302</f>
        <v>-34.619999999998981</v>
      </c>
      <c r="Z304" s="5503">
        <f>Z135+Z140-Z302</f>
        <v>54.119999999998981</v>
      </c>
      <c r="AA304" s="5503">
        <f>AA135+AA140-AA302</f>
        <v>117.68000000000029</v>
      </c>
      <c r="AB304" s="5502">
        <f>AB135+AB140-AB302</f>
        <v>366.83999999999924</v>
      </c>
      <c r="AC304" s="5501">
        <f>AC135+AC140-AC302</f>
        <v>-283.47999999998137</v>
      </c>
      <c r="AD304" s="2514">
        <f>AC304/(AC135+AC140)</f>
        <v>-2.4048878233676693E-3</v>
      </c>
      <c r="AE304" s="2515"/>
      <c r="AF304" s="2516"/>
      <c r="AG304" s="2516"/>
      <c r="AH304" s="2516"/>
      <c r="AI304" s="2516"/>
      <c r="AJ304" s="2516"/>
      <c r="AK304" s="2516"/>
      <c r="AL304" s="2516"/>
      <c r="AM304" s="2516"/>
      <c r="AN304" s="2516"/>
      <c r="AO304" s="2516"/>
      <c r="AP304" s="2516"/>
      <c r="AQ304" s="2516"/>
      <c r="AR304" s="2516"/>
      <c r="AS304" s="2516"/>
      <c r="AT304" s="2516"/>
      <c r="AU304" s="2516"/>
      <c r="AV304" s="2516"/>
    </row>
    <row r="305" spans="1:48" s="7" customFormat="1" ht="15" customHeight="1" x14ac:dyDescent="0.2">
      <c r="A305" s="4912" t="s">
        <v>134</v>
      </c>
      <c r="B305" s="4913"/>
      <c r="C305" s="1552" t="s">
        <v>312</v>
      </c>
      <c r="D305" s="181" t="s">
        <v>106</v>
      </c>
      <c r="E305" s="2562"/>
      <c r="F305" s="2562"/>
      <c r="G305" s="2562"/>
      <c r="H305" s="2562"/>
      <c r="I305" s="2562"/>
      <c r="J305" s="2562"/>
      <c r="K305" s="2562"/>
      <c r="L305" s="2562"/>
      <c r="M305" s="2562"/>
      <c r="N305" s="2562"/>
      <c r="O305" s="2562"/>
      <c r="P305" s="2562"/>
      <c r="Q305" s="2562"/>
      <c r="R305" s="2562"/>
      <c r="S305" s="2562"/>
      <c r="T305" s="2562"/>
      <c r="U305" s="2562"/>
      <c r="V305" s="2562"/>
      <c r="W305" s="2562"/>
      <c r="X305" s="2562"/>
      <c r="Y305" s="2562"/>
      <c r="Z305" s="2562"/>
      <c r="AA305" s="2562"/>
      <c r="AB305" s="2562"/>
      <c r="AC305" s="146"/>
      <c r="AD305" s="92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</row>
    <row r="306" spans="1:48" s="7" customFormat="1" ht="12.75" customHeight="1" thickBot="1" x14ac:dyDescent="0.25">
      <c r="A306" s="4914"/>
      <c r="B306" s="4915"/>
      <c r="C306" s="128" t="s">
        <v>312</v>
      </c>
      <c r="D306" s="147" t="s">
        <v>338</v>
      </c>
      <c r="E306" s="148"/>
      <c r="F306" s="148"/>
      <c r="G306" s="148"/>
      <c r="H306" s="148"/>
      <c r="I306" s="148"/>
      <c r="J306" s="148"/>
      <c r="K306" s="148"/>
      <c r="L306" s="148"/>
      <c r="M306" s="148"/>
      <c r="N306" s="148"/>
      <c r="O306" s="148"/>
      <c r="P306" s="148"/>
      <c r="Q306" s="148"/>
      <c r="R306" s="148"/>
      <c r="S306" s="148"/>
      <c r="T306" s="148"/>
      <c r="U306" s="148"/>
      <c r="V306" s="148"/>
      <c r="W306" s="148"/>
      <c r="X306" s="148"/>
      <c r="Y306" s="148"/>
      <c r="Z306" s="148"/>
      <c r="AA306" s="148"/>
      <c r="AB306" s="148"/>
      <c r="AC306" s="148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</row>
    <row r="307" spans="1:48" s="22" customFormat="1" ht="13.5" customHeight="1" x14ac:dyDescent="0.2">
      <c r="A307" s="16"/>
      <c r="B307" s="26"/>
      <c r="C307" s="16"/>
      <c r="D307" s="10"/>
      <c r="E307" s="2983"/>
      <c r="F307" s="2983"/>
      <c r="G307" s="2983"/>
      <c r="H307" s="2983"/>
      <c r="I307" s="2983"/>
      <c r="J307" s="2983"/>
      <c r="K307" s="2983"/>
      <c r="L307" s="2983"/>
      <c r="M307" s="2983"/>
      <c r="N307" s="2983"/>
      <c r="O307" s="2983"/>
      <c r="P307" s="2983"/>
      <c r="Q307" s="2983"/>
      <c r="R307" s="2983"/>
      <c r="S307" s="2983"/>
      <c r="T307" s="2983"/>
      <c r="U307" s="2983"/>
      <c r="V307" s="2983"/>
      <c r="W307" s="2983"/>
      <c r="X307" s="2983"/>
      <c r="Y307" s="2983"/>
      <c r="Z307" s="2983"/>
      <c r="AA307" s="2983"/>
      <c r="AB307" s="2983"/>
      <c r="AC307" s="14"/>
      <c r="AD307" s="14"/>
      <c r="AE307" s="14"/>
      <c r="AF307" s="14"/>
      <c r="AG307" s="14"/>
      <c r="AH307" s="14"/>
    </row>
    <row r="308" spans="1:48" x14ac:dyDescent="0.2">
      <c r="D308" s="47"/>
      <c r="E308" s="1551"/>
      <c r="F308" s="1551"/>
      <c r="G308" s="1551"/>
      <c r="H308" s="1551"/>
      <c r="I308" s="1551"/>
      <c r="J308" s="1551"/>
      <c r="K308" s="1551"/>
      <c r="L308" s="1551"/>
      <c r="M308" s="1551"/>
      <c r="N308" s="1551"/>
      <c r="O308" s="1551"/>
      <c r="P308" s="1551"/>
      <c r="Q308" s="1551"/>
      <c r="R308" s="1551"/>
      <c r="S308" s="1551"/>
      <c r="T308" s="1551"/>
      <c r="U308" s="1551"/>
      <c r="V308" s="1551"/>
      <c r="W308" s="1551"/>
      <c r="X308" s="1551"/>
      <c r="Y308" s="1551"/>
      <c r="Z308" s="1551"/>
      <c r="AA308" s="1551"/>
      <c r="AB308" s="1551"/>
      <c r="AC308" s="1551"/>
      <c r="AE308" s="48">
        <v>4</v>
      </c>
      <c r="AF308" s="48"/>
      <c r="AG308" s="48"/>
      <c r="AH308" s="48"/>
    </row>
    <row r="309" spans="1:48" x14ac:dyDescent="0.2">
      <c r="D309" s="47"/>
      <c r="E309" s="2117"/>
      <c r="F309" s="2117"/>
      <c r="G309" s="2117"/>
      <c r="H309" s="2117"/>
      <c r="I309" s="2117"/>
      <c r="J309" s="2117"/>
      <c r="K309" s="2117"/>
      <c r="L309" s="2117"/>
      <c r="M309" s="2117"/>
      <c r="N309" s="2117"/>
      <c r="O309" s="2117"/>
      <c r="P309" s="2117"/>
      <c r="Q309" s="2117"/>
      <c r="R309" s="2117"/>
      <c r="S309" s="2117"/>
      <c r="T309" s="2117"/>
      <c r="U309" s="2117"/>
      <c r="V309" s="2117"/>
      <c r="W309" s="2117"/>
      <c r="X309" s="2117"/>
      <c r="Y309" s="2117"/>
      <c r="Z309" s="2117"/>
      <c r="AA309" s="2117"/>
      <c r="AB309" s="2117"/>
      <c r="AC309" s="1551"/>
      <c r="AD309" s="2328"/>
      <c r="AE309" s="48"/>
      <c r="AF309" s="48"/>
      <c r="AG309" s="48"/>
      <c r="AH309" s="48"/>
    </row>
    <row r="310" spans="1:48" x14ac:dyDescent="0.2">
      <c r="D310" s="47"/>
      <c r="E310" s="2117"/>
      <c r="F310" s="2117"/>
      <c r="G310" s="2117"/>
      <c r="H310" s="2117"/>
      <c r="I310" s="2117"/>
      <c r="J310" s="2117"/>
      <c r="K310" s="2117"/>
      <c r="L310" s="2117"/>
      <c r="M310" s="2117"/>
      <c r="N310" s="2117"/>
      <c r="O310" s="2117"/>
      <c r="P310" s="2117"/>
      <c r="Q310" s="2117"/>
      <c r="R310" s="2117"/>
      <c r="S310" s="2117"/>
      <c r="T310" s="2117"/>
      <c r="U310" s="2117"/>
      <c r="V310" s="2117"/>
      <c r="W310" s="2117"/>
      <c r="X310" s="2117"/>
      <c r="Y310" s="2117"/>
      <c r="Z310" s="2117"/>
      <c r="AA310" s="2117"/>
      <c r="AB310" s="2117"/>
      <c r="AC310" s="1551"/>
      <c r="AE310" s="48"/>
      <c r="AF310" s="48"/>
      <c r="AG310" s="48"/>
      <c r="AH310" s="48"/>
    </row>
    <row r="311" spans="1:48" x14ac:dyDescent="0.2">
      <c r="D311" s="47"/>
      <c r="E311" s="5500"/>
      <c r="F311" s="5500"/>
      <c r="G311" s="5500"/>
      <c r="H311" s="5500"/>
      <c r="I311" s="5500"/>
      <c r="J311" s="5500"/>
      <c r="K311" s="5500"/>
      <c r="L311" s="5500"/>
      <c r="M311" s="5500"/>
      <c r="N311" s="5500"/>
      <c r="O311" s="5500"/>
      <c r="P311" s="5500"/>
      <c r="Q311" s="5500"/>
      <c r="R311" s="5500"/>
      <c r="S311" s="5500"/>
      <c r="T311" s="5500"/>
      <c r="U311" s="5500"/>
      <c r="V311" s="5500"/>
      <c r="W311" s="5500"/>
      <c r="X311" s="5500"/>
      <c r="Y311" s="5500"/>
      <c r="Z311" s="5500"/>
      <c r="AA311" s="5500"/>
      <c r="AB311" s="5500"/>
      <c r="AC311" s="1551"/>
      <c r="AE311" s="48"/>
      <c r="AF311" s="48"/>
      <c r="AG311" s="48"/>
      <c r="AH311" s="48"/>
    </row>
    <row r="312" spans="1:48" x14ac:dyDescent="0.2">
      <c r="D312" s="47"/>
      <c r="E312" s="2117"/>
      <c r="F312" s="2117"/>
      <c r="G312" s="2117"/>
      <c r="H312" s="2117"/>
      <c r="I312" s="2117"/>
      <c r="J312" s="2117"/>
      <c r="K312" s="2117"/>
      <c r="L312" s="2117"/>
      <c r="M312" s="2117"/>
      <c r="N312" s="2117"/>
      <c r="O312" s="2117"/>
      <c r="P312" s="2117"/>
      <c r="Q312" s="2117"/>
      <c r="R312" s="2117"/>
      <c r="S312" s="2117"/>
      <c r="T312" s="2117"/>
      <c r="U312" s="2117"/>
      <c r="V312" s="2117"/>
      <c r="W312" s="2117"/>
      <c r="X312" s="2117"/>
      <c r="Y312" s="2117"/>
      <c r="Z312" s="2117"/>
      <c r="AA312" s="2117"/>
      <c r="AB312" s="2117"/>
      <c r="AC312" s="1551"/>
      <c r="AD312" s="2328"/>
      <c r="AE312" s="48"/>
      <c r="AF312" s="48"/>
      <c r="AG312" s="48"/>
      <c r="AH312" s="48"/>
    </row>
    <row r="313" spans="1:48" x14ac:dyDescent="0.2">
      <c r="D313" s="47"/>
      <c r="E313" s="1551"/>
      <c r="F313" s="1551"/>
      <c r="G313" s="1551"/>
      <c r="H313" s="1551"/>
      <c r="I313" s="1551"/>
      <c r="J313" s="1551"/>
      <c r="K313" s="1551"/>
      <c r="L313" s="1551"/>
      <c r="M313" s="1551"/>
      <c r="N313" s="1551"/>
      <c r="O313" s="1551"/>
      <c r="P313" s="1551"/>
      <c r="Q313" s="1551"/>
      <c r="R313" s="1551"/>
      <c r="S313" s="1551"/>
      <c r="T313" s="1551"/>
      <c r="U313" s="1551"/>
      <c r="V313" s="1551"/>
      <c r="W313" s="1551"/>
      <c r="X313" s="1551"/>
      <c r="Y313" s="1551"/>
      <c r="Z313" s="1551"/>
      <c r="AA313" s="1551"/>
      <c r="AB313" s="1551"/>
      <c r="AC313" s="1551"/>
      <c r="AE313" s="48"/>
      <c r="AF313" s="48"/>
      <c r="AG313" s="48"/>
      <c r="AH313" s="48"/>
    </row>
    <row r="314" spans="1:48" x14ac:dyDescent="0.2">
      <c r="D314" s="47"/>
      <c r="E314" s="1551"/>
      <c r="F314" s="1551"/>
      <c r="G314" s="1551"/>
      <c r="H314" s="1551"/>
      <c r="I314" s="1551"/>
      <c r="J314" s="1551"/>
      <c r="K314" s="1551"/>
      <c r="L314" s="1551"/>
      <c r="M314" s="1551"/>
      <c r="N314" s="1551"/>
      <c r="O314" s="1551"/>
      <c r="P314" s="1551"/>
      <c r="Q314" s="1551"/>
      <c r="R314" s="1551"/>
      <c r="S314" s="1551"/>
      <c r="T314" s="1551"/>
      <c r="U314" s="1551"/>
      <c r="V314" s="1551"/>
      <c r="W314" s="1551"/>
      <c r="X314" s="1551"/>
      <c r="Y314" s="1551"/>
      <c r="Z314" s="1551"/>
      <c r="AA314" s="1551"/>
      <c r="AB314" s="1551"/>
      <c r="AC314" s="1551"/>
      <c r="AE314" s="48"/>
      <c r="AF314" s="48"/>
      <c r="AG314" s="48"/>
      <c r="AH314" s="48"/>
    </row>
    <row r="315" spans="1:48" x14ac:dyDescent="0.2"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  <c r="AE315" s="48"/>
      <c r="AF315" s="48"/>
      <c r="AG315" s="48"/>
      <c r="AH315" s="48"/>
    </row>
    <row r="316" spans="1:48" x14ac:dyDescent="0.2">
      <c r="D316" s="47"/>
      <c r="E316" s="2117"/>
      <c r="F316" s="2117"/>
      <c r="G316" s="2117"/>
      <c r="H316" s="2117"/>
      <c r="I316" s="2117"/>
      <c r="J316" s="2117"/>
      <c r="K316" s="2117"/>
      <c r="L316" s="2117"/>
      <c r="M316" s="2117"/>
      <c r="N316" s="2117"/>
      <c r="O316" s="2117"/>
      <c r="P316" s="2117"/>
      <c r="Q316" s="2117"/>
      <c r="R316" s="2117"/>
      <c r="S316" s="2117"/>
      <c r="T316" s="2117"/>
      <c r="U316" s="2117"/>
      <c r="V316" s="2117"/>
      <c r="W316" s="2117"/>
      <c r="X316" s="2117"/>
      <c r="Y316" s="2117"/>
      <c r="Z316" s="2117"/>
      <c r="AA316" s="2117"/>
      <c r="AB316" s="2117"/>
      <c r="AC316" s="47"/>
      <c r="AE316" s="48"/>
      <c r="AF316" s="48"/>
      <c r="AG316" s="48"/>
      <c r="AH316" s="48"/>
    </row>
    <row r="317" spans="1:48" x14ac:dyDescent="0.2">
      <c r="D317" s="47"/>
      <c r="E317" s="2117"/>
      <c r="F317" s="2117"/>
      <c r="G317" s="2117"/>
      <c r="H317" s="2117"/>
      <c r="I317" s="2117"/>
      <c r="J317" s="2117"/>
      <c r="K317" s="2117"/>
      <c r="L317" s="2117"/>
      <c r="M317" s="2117"/>
      <c r="N317" s="2117"/>
      <c r="O317" s="2117"/>
      <c r="P317" s="2117"/>
      <c r="Q317" s="2117"/>
      <c r="R317" s="2117"/>
      <c r="S317" s="2117"/>
      <c r="T317" s="2117"/>
      <c r="U317" s="2117"/>
      <c r="V317" s="2117"/>
      <c r="W317" s="2117"/>
      <c r="X317" s="2117"/>
      <c r="Y317" s="2117"/>
      <c r="Z317" s="2117"/>
      <c r="AA317" s="2117"/>
      <c r="AB317" s="2117"/>
      <c r="AC317" s="47"/>
      <c r="AE317" s="48"/>
      <c r="AF317" s="48"/>
      <c r="AG317" s="48"/>
      <c r="AH317" s="48"/>
    </row>
    <row r="318" spans="1:48" x14ac:dyDescent="0.2">
      <c r="D318" s="2117"/>
      <c r="E318" s="2117"/>
      <c r="F318" s="2117"/>
      <c r="G318" s="2117"/>
      <c r="H318" s="2117"/>
      <c r="I318" s="2117"/>
      <c r="J318" s="2117"/>
      <c r="K318" s="2117"/>
      <c r="L318" s="2117"/>
      <c r="M318" s="2117"/>
      <c r="N318" s="2117"/>
      <c r="O318" s="2117"/>
      <c r="P318" s="2117"/>
      <c r="Q318" s="2117"/>
      <c r="R318" s="2117"/>
      <c r="S318" s="2117"/>
      <c r="T318" s="2117"/>
      <c r="U318" s="2117"/>
      <c r="V318" s="2117"/>
      <c r="W318" s="2117"/>
      <c r="X318" s="2117"/>
      <c r="Y318" s="2117"/>
      <c r="Z318" s="2117"/>
      <c r="AA318" s="2117"/>
      <c r="AB318" s="2117"/>
      <c r="AC318" s="47"/>
      <c r="AE318" s="48"/>
      <c r="AF318" s="48"/>
      <c r="AG318" s="48"/>
      <c r="AH318" s="48"/>
    </row>
    <row r="319" spans="1:48" x14ac:dyDescent="0.2"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  <c r="AE319" s="48"/>
      <c r="AF319" s="48"/>
      <c r="AG319" s="48"/>
      <c r="AH319" s="48"/>
    </row>
    <row r="320" spans="1:48" x14ac:dyDescent="0.2"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  <c r="AE320" s="48"/>
      <c r="AF320" s="48"/>
      <c r="AG320" s="48"/>
      <c r="AH320" s="48"/>
    </row>
    <row r="321" spans="4:34" x14ac:dyDescent="0.2"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  <c r="AE321" s="48"/>
      <c r="AF321" s="48"/>
      <c r="AG321" s="48"/>
      <c r="AH321" s="48"/>
    </row>
    <row r="322" spans="4:34" x14ac:dyDescent="0.2">
      <c r="D322" s="47"/>
      <c r="E322" s="2117"/>
      <c r="F322" s="2117"/>
      <c r="G322" s="2117"/>
      <c r="H322" s="2117"/>
      <c r="I322" s="2117"/>
      <c r="J322" s="2117"/>
      <c r="K322" s="2117"/>
      <c r="L322" s="2117"/>
      <c r="M322" s="2117"/>
      <c r="N322" s="2117"/>
      <c r="O322" s="2117"/>
      <c r="P322" s="2117"/>
      <c r="Q322" s="2117"/>
      <c r="R322" s="2117"/>
      <c r="S322" s="2117"/>
      <c r="T322" s="2117"/>
      <c r="U322" s="2117"/>
      <c r="V322" s="2117"/>
      <c r="W322" s="2117"/>
      <c r="X322" s="2117"/>
      <c r="Y322" s="2117"/>
      <c r="Z322" s="2117"/>
      <c r="AA322" s="2117"/>
      <c r="AB322" s="2117"/>
      <c r="AC322" s="47"/>
      <c r="AE322" s="48"/>
      <c r="AF322" s="48"/>
      <c r="AG322" s="48"/>
      <c r="AH322" s="48"/>
    </row>
    <row r="323" spans="4:34" x14ac:dyDescent="0.2">
      <c r="D323" s="47"/>
      <c r="E323" s="2117"/>
      <c r="F323" s="2117"/>
      <c r="G323" s="2117"/>
      <c r="H323" s="2117"/>
      <c r="I323" s="2117"/>
      <c r="J323" s="2117"/>
      <c r="K323" s="2117"/>
      <c r="L323" s="2117"/>
      <c r="M323" s="2117"/>
      <c r="N323" s="2117"/>
      <c r="O323" s="2117"/>
      <c r="P323" s="2117"/>
      <c r="Q323" s="2117"/>
      <c r="R323" s="2117"/>
      <c r="S323" s="2117"/>
      <c r="T323" s="2117"/>
      <c r="U323" s="2117"/>
      <c r="V323" s="2117"/>
      <c r="W323" s="2117"/>
      <c r="X323" s="2117"/>
      <c r="Y323" s="2117"/>
      <c r="Z323" s="2117"/>
      <c r="AA323" s="2117"/>
      <c r="AB323" s="2117"/>
      <c r="AC323" s="47"/>
      <c r="AE323" s="48"/>
      <c r="AF323" s="48"/>
      <c r="AG323" s="48"/>
      <c r="AH323" s="48"/>
    </row>
    <row r="324" spans="4:34" x14ac:dyDescent="0.2"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  <c r="AC324" s="47"/>
      <c r="AE324" s="48"/>
      <c r="AF324" s="48"/>
      <c r="AG324" s="48"/>
      <c r="AH324" s="48"/>
    </row>
    <row r="325" spans="4:34" x14ac:dyDescent="0.2"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E325" s="48"/>
      <c r="AF325" s="48"/>
      <c r="AG325" s="48"/>
      <c r="AH325" s="48"/>
    </row>
    <row r="326" spans="4:34" x14ac:dyDescent="0.2"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7"/>
      <c r="AC326" s="47"/>
      <c r="AE326" s="48"/>
      <c r="AF326" s="48"/>
      <c r="AG326" s="48"/>
      <c r="AH326" s="48"/>
    </row>
    <row r="327" spans="4:34" x14ac:dyDescent="0.2"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E327" s="48"/>
      <c r="AF327" s="48"/>
      <c r="AG327" s="48"/>
      <c r="AH327" s="48"/>
    </row>
    <row r="328" spans="4:34" x14ac:dyDescent="0.2"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E328" s="48"/>
      <c r="AF328" s="48"/>
      <c r="AG328" s="48"/>
      <c r="AH328" s="48"/>
    </row>
    <row r="329" spans="4:34" x14ac:dyDescent="0.2"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7"/>
      <c r="AC329" s="47"/>
      <c r="AE329" s="48"/>
      <c r="AF329" s="48"/>
      <c r="AG329" s="48"/>
      <c r="AH329" s="48"/>
    </row>
    <row r="330" spans="4:34" x14ac:dyDescent="0.2"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E330" s="48"/>
      <c r="AF330" s="48"/>
      <c r="AG330" s="48"/>
      <c r="AH330" s="48"/>
    </row>
    <row r="331" spans="4:34" x14ac:dyDescent="0.2"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  <c r="AC331" s="47"/>
      <c r="AE331" s="48"/>
      <c r="AF331" s="48"/>
      <c r="AG331" s="48"/>
      <c r="AH331" s="48"/>
    </row>
    <row r="332" spans="4:34" x14ac:dyDescent="0.2"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  <c r="AC332" s="47"/>
      <c r="AE332" s="48"/>
      <c r="AF332" s="48"/>
      <c r="AG332" s="48"/>
      <c r="AH332" s="48"/>
    </row>
    <row r="333" spans="4:34" x14ac:dyDescent="0.2"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E333" s="48"/>
      <c r="AF333" s="48"/>
      <c r="AG333" s="48"/>
      <c r="AH333" s="48"/>
    </row>
    <row r="334" spans="4:34" x14ac:dyDescent="0.2"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E334" s="48"/>
      <c r="AF334" s="48"/>
      <c r="AG334" s="48"/>
      <c r="AH334" s="48"/>
    </row>
    <row r="335" spans="4:34" x14ac:dyDescent="0.2"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E335" s="48"/>
      <c r="AF335" s="48"/>
      <c r="AG335" s="48"/>
      <c r="AH335" s="48"/>
    </row>
    <row r="336" spans="4:34" x14ac:dyDescent="0.2"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E336" s="48"/>
      <c r="AF336" s="48"/>
      <c r="AG336" s="48"/>
      <c r="AH336" s="48"/>
    </row>
    <row r="337" spans="4:34" x14ac:dyDescent="0.2"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E337" s="48"/>
      <c r="AF337" s="48"/>
      <c r="AG337" s="48"/>
      <c r="AH337" s="48"/>
    </row>
    <row r="338" spans="4:34" x14ac:dyDescent="0.2"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E338" s="48"/>
      <c r="AF338" s="48"/>
      <c r="AG338" s="48"/>
      <c r="AH338" s="48"/>
    </row>
    <row r="339" spans="4:34" x14ac:dyDescent="0.2"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7"/>
      <c r="AC339" s="47"/>
      <c r="AE339" s="48"/>
      <c r="AF339" s="48"/>
      <c r="AG339" s="48"/>
      <c r="AH339" s="48"/>
    </row>
    <row r="340" spans="4:34" x14ac:dyDescent="0.2"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E340" s="48"/>
      <c r="AF340" s="48"/>
      <c r="AG340" s="48"/>
      <c r="AH340" s="48"/>
    </row>
    <row r="341" spans="4:34" x14ac:dyDescent="0.2"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E341" s="48"/>
      <c r="AF341" s="48"/>
      <c r="AG341" s="48"/>
      <c r="AH341" s="48"/>
    </row>
    <row r="342" spans="4:34" x14ac:dyDescent="0.2"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E342" s="48"/>
      <c r="AF342" s="48"/>
      <c r="AG342" s="48"/>
      <c r="AH342" s="48"/>
    </row>
    <row r="343" spans="4:34" x14ac:dyDescent="0.2"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E343" s="48"/>
      <c r="AF343" s="48"/>
      <c r="AG343" s="48"/>
      <c r="AH343" s="48"/>
    </row>
    <row r="344" spans="4:34" x14ac:dyDescent="0.2"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  <c r="AC344" s="47"/>
      <c r="AE344" s="48"/>
      <c r="AF344" s="48"/>
      <c r="AG344" s="48"/>
      <c r="AH344" s="48"/>
    </row>
    <row r="345" spans="4:34" x14ac:dyDescent="0.2"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  <c r="AC345" s="47"/>
      <c r="AE345" s="48"/>
      <c r="AF345" s="48"/>
      <c r="AG345" s="48"/>
      <c r="AH345" s="48"/>
    </row>
    <row r="346" spans="4:34" x14ac:dyDescent="0.2"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E346" s="48"/>
      <c r="AF346" s="48"/>
      <c r="AG346" s="48"/>
      <c r="AH346" s="48"/>
    </row>
    <row r="347" spans="4:34" x14ac:dyDescent="0.2"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E347" s="48"/>
      <c r="AF347" s="48"/>
      <c r="AG347" s="48"/>
      <c r="AH347" s="48"/>
    </row>
    <row r="348" spans="4:34" x14ac:dyDescent="0.2"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E348" s="48"/>
      <c r="AF348" s="48"/>
      <c r="AG348" s="48"/>
      <c r="AH348" s="48"/>
    </row>
    <row r="349" spans="4:34" x14ac:dyDescent="0.2"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E349" s="48"/>
      <c r="AF349" s="48"/>
      <c r="AG349" s="48"/>
      <c r="AH349" s="48"/>
    </row>
    <row r="350" spans="4:34" x14ac:dyDescent="0.2"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E350" s="48"/>
      <c r="AF350" s="48"/>
      <c r="AG350" s="48"/>
      <c r="AH350" s="48"/>
    </row>
    <row r="351" spans="4:34" x14ac:dyDescent="0.2"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E351" s="48"/>
      <c r="AF351" s="48"/>
      <c r="AG351" s="48"/>
      <c r="AH351" s="48"/>
    </row>
    <row r="352" spans="4:34" x14ac:dyDescent="0.2"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E352" s="48"/>
      <c r="AF352" s="48"/>
      <c r="AG352" s="48"/>
      <c r="AH352" s="48"/>
    </row>
    <row r="353" spans="4:34" x14ac:dyDescent="0.2"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  <c r="AC353" s="47"/>
      <c r="AE353" s="48"/>
      <c r="AF353" s="48"/>
      <c r="AG353" s="48"/>
      <c r="AH353" s="48"/>
    </row>
    <row r="354" spans="4:34" x14ac:dyDescent="0.2"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  <c r="AC354" s="47"/>
      <c r="AE354" s="48"/>
      <c r="AF354" s="48"/>
      <c r="AG354" s="48"/>
      <c r="AH354" s="48"/>
    </row>
    <row r="355" spans="4:34" x14ac:dyDescent="0.2"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7"/>
      <c r="AC355" s="47"/>
      <c r="AE355" s="48"/>
      <c r="AF355" s="48"/>
      <c r="AG355" s="48"/>
      <c r="AH355" s="48"/>
    </row>
    <row r="356" spans="4:34" x14ac:dyDescent="0.2"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7"/>
      <c r="AC356" s="47"/>
      <c r="AE356" s="48"/>
      <c r="AF356" s="48"/>
      <c r="AG356" s="48"/>
      <c r="AH356" s="48"/>
    </row>
    <row r="357" spans="4:34" x14ac:dyDescent="0.2"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E357" s="48"/>
      <c r="AF357" s="48"/>
      <c r="AG357" s="48"/>
      <c r="AH357" s="48"/>
    </row>
    <row r="358" spans="4:34" x14ac:dyDescent="0.2"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7"/>
      <c r="AC358" s="47"/>
      <c r="AE358" s="48"/>
      <c r="AF358" s="48"/>
      <c r="AG358" s="48"/>
      <c r="AH358" s="48"/>
    </row>
    <row r="359" spans="4:34" x14ac:dyDescent="0.2"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  <c r="AC359" s="47"/>
      <c r="AE359" s="48"/>
      <c r="AF359" s="48"/>
      <c r="AG359" s="48"/>
      <c r="AH359" s="48"/>
    </row>
    <row r="360" spans="4:34" x14ac:dyDescent="0.2"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E360" s="48"/>
      <c r="AF360" s="48"/>
      <c r="AG360" s="48"/>
      <c r="AH360" s="48"/>
    </row>
    <row r="361" spans="4:34" x14ac:dyDescent="0.2"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E361" s="48"/>
      <c r="AF361" s="48"/>
      <c r="AG361" s="48"/>
      <c r="AH361" s="48"/>
    </row>
    <row r="362" spans="4:34" x14ac:dyDescent="0.2"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  <c r="AC362" s="47"/>
      <c r="AE362" s="48"/>
      <c r="AF362" s="48"/>
      <c r="AG362" s="48"/>
      <c r="AH362" s="48"/>
    </row>
    <row r="363" spans="4:34" x14ac:dyDescent="0.2"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E363" s="48"/>
      <c r="AF363" s="48"/>
      <c r="AG363" s="48"/>
      <c r="AH363" s="48"/>
    </row>
    <row r="364" spans="4:34" x14ac:dyDescent="0.2"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/>
      <c r="AB364" s="47"/>
      <c r="AC364" s="47"/>
      <c r="AE364" s="48"/>
      <c r="AF364" s="48"/>
      <c r="AG364" s="48"/>
      <c r="AH364" s="48"/>
    </row>
    <row r="365" spans="4:34" x14ac:dyDescent="0.2"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7"/>
      <c r="AC365" s="47"/>
      <c r="AE365" s="48"/>
      <c r="AF365" s="48"/>
      <c r="AG365" s="48"/>
      <c r="AH365" s="48"/>
    </row>
    <row r="366" spans="4:34" x14ac:dyDescent="0.2"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/>
      <c r="AB366" s="47"/>
      <c r="AC366" s="47"/>
      <c r="AE366" s="48"/>
      <c r="AF366" s="48"/>
      <c r="AG366" s="48"/>
      <c r="AH366" s="48"/>
    </row>
    <row r="367" spans="4:34" x14ac:dyDescent="0.2"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/>
      <c r="AB367" s="47"/>
      <c r="AC367" s="47"/>
      <c r="AE367" s="48"/>
      <c r="AF367" s="48"/>
      <c r="AG367" s="48"/>
      <c r="AH367" s="48"/>
    </row>
    <row r="368" spans="4:34" x14ac:dyDescent="0.2"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/>
      <c r="AB368" s="47"/>
      <c r="AC368" s="47"/>
      <c r="AE368" s="48"/>
      <c r="AF368" s="48"/>
      <c r="AG368" s="48"/>
      <c r="AH368" s="48"/>
    </row>
    <row r="369" spans="4:34" x14ac:dyDescent="0.2"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  <c r="AC369" s="47"/>
      <c r="AE369" s="48"/>
      <c r="AF369" s="48"/>
      <c r="AG369" s="48"/>
      <c r="AH369" s="48"/>
    </row>
    <row r="370" spans="4:34" x14ac:dyDescent="0.2"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/>
      <c r="AB370" s="47"/>
      <c r="AC370" s="47"/>
      <c r="AE370" s="48"/>
      <c r="AF370" s="48"/>
      <c r="AG370" s="48"/>
      <c r="AH370" s="48"/>
    </row>
    <row r="371" spans="4:34" x14ac:dyDescent="0.2"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  <c r="AC371" s="47"/>
      <c r="AE371" s="48"/>
      <c r="AF371" s="48"/>
      <c r="AG371" s="48"/>
      <c r="AH371" s="48"/>
    </row>
    <row r="372" spans="4:34" x14ac:dyDescent="0.2"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7"/>
      <c r="AC372" s="47"/>
      <c r="AE372" s="48"/>
      <c r="AF372" s="48"/>
      <c r="AG372" s="48"/>
      <c r="AH372" s="48"/>
    </row>
    <row r="373" spans="4:34" x14ac:dyDescent="0.2"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47"/>
      <c r="AC373" s="47"/>
      <c r="AE373" s="48"/>
      <c r="AF373" s="48"/>
      <c r="AG373" s="48"/>
      <c r="AH373" s="48"/>
    </row>
    <row r="374" spans="4:34" x14ac:dyDescent="0.2"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47"/>
      <c r="AC374" s="47"/>
      <c r="AE374" s="48"/>
      <c r="AF374" s="48"/>
      <c r="AG374" s="48"/>
      <c r="AH374" s="48"/>
    </row>
    <row r="375" spans="4:34" x14ac:dyDescent="0.2"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/>
      <c r="AB375" s="47"/>
      <c r="AC375" s="47"/>
      <c r="AE375" s="48"/>
      <c r="AF375" s="48"/>
      <c r="AG375" s="48"/>
      <c r="AH375" s="48"/>
    </row>
    <row r="376" spans="4:34" x14ac:dyDescent="0.2"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E376" s="48"/>
      <c r="AF376" s="48"/>
      <c r="AG376" s="48"/>
      <c r="AH376" s="48"/>
    </row>
    <row r="377" spans="4:34" x14ac:dyDescent="0.2"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47"/>
      <c r="AC377" s="47"/>
      <c r="AE377" s="48"/>
      <c r="AF377" s="48"/>
      <c r="AG377" s="48"/>
      <c r="AH377" s="48"/>
    </row>
    <row r="378" spans="4:34" x14ac:dyDescent="0.2"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/>
      <c r="AB378" s="47"/>
      <c r="AC378" s="47"/>
      <c r="AE378" s="48"/>
      <c r="AF378" s="48"/>
      <c r="AG378" s="48"/>
      <c r="AH378" s="48"/>
    </row>
    <row r="379" spans="4:34" x14ac:dyDescent="0.2"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/>
      <c r="AB379" s="47"/>
      <c r="AC379" s="47"/>
      <c r="AE379" s="48"/>
      <c r="AF379" s="48"/>
      <c r="AG379" s="48"/>
      <c r="AH379" s="48"/>
    </row>
    <row r="380" spans="4:34" x14ac:dyDescent="0.2"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/>
      <c r="AB380" s="47"/>
      <c r="AC380" s="47"/>
      <c r="AE380" s="48"/>
      <c r="AF380" s="48"/>
      <c r="AG380" s="48"/>
      <c r="AH380" s="48"/>
    </row>
    <row r="381" spans="4:34" x14ac:dyDescent="0.2"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47"/>
      <c r="AC381" s="47"/>
      <c r="AE381" s="48"/>
      <c r="AF381" s="48"/>
      <c r="AG381" s="48"/>
      <c r="AH381" s="48"/>
    </row>
    <row r="382" spans="4:34" x14ac:dyDescent="0.2"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E382" s="48"/>
      <c r="AF382" s="48"/>
      <c r="AG382" s="48"/>
      <c r="AH382" s="48"/>
    </row>
    <row r="383" spans="4:34" x14ac:dyDescent="0.2"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7"/>
      <c r="AC383" s="47"/>
      <c r="AE383" s="48"/>
      <c r="AF383" s="48"/>
      <c r="AG383" s="48"/>
      <c r="AH383" s="48"/>
    </row>
    <row r="384" spans="4:34" x14ac:dyDescent="0.2"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  <c r="AC384" s="47"/>
      <c r="AE384" s="48"/>
      <c r="AF384" s="48"/>
      <c r="AG384" s="48"/>
      <c r="AH384" s="48"/>
    </row>
    <row r="385" spans="4:34" x14ac:dyDescent="0.2"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7"/>
      <c r="AC385" s="47"/>
      <c r="AE385" s="48"/>
      <c r="AF385" s="48"/>
      <c r="AG385" s="48"/>
      <c r="AH385" s="48"/>
    </row>
    <row r="386" spans="4:34" x14ac:dyDescent="0.2"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  <c r="AC386" s="47"/>
      <c r="AE386" s="48"/>
      <c r="AF386" s="48"/>
      <c r="AG386" s="48"/>
      <c r="AH386" s="48"/>
    </row>
    <row r="387" spans="4:34" x14ac:dyDescent="0.2"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/>
      <c r="AB387" s="47"/>
      <c r="AC387" s="47"/>
      <c r="AE387" s="48"/>
      <c r="AF387" s="48"/>
      <c r="AG387" s="48"/>
      <c r="AH387" s="48"/>
    </row>
    <row r="388" spans="4:34" x14ac:dyDescent="0.2"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E388" s="48"/>
      <c r="AF388" s="48"/>
      <c r="AG388" s="48"/>
      <c r="AH388" s="48"/>
    </row>
    <row r="389" spans="4:34" x14ac:dyDescent="0.2"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7"/>
      <c r="AC389" s="47"/>
      <c r="AE389" s="48"/>
      <c r="AF389" s="48"/>
      <c r="AG389" s="48"/>
      <c r="AH389" s="48"/>
    </row>
    <row r="390" spans="4:34" x14ac:dyDescent="0.2"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7"/>
      <c r="AC390" s="47"/>
      <c r="AE390" s="48"/>
      <c r="AF390" s="48"/>
      <c r="AG390" s="48"/>
      <c r="AH390" s="48"/>
    </row>
    <row r="391" spans="4:34" x14ac:dyDescent="0.2"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7"/>
      <c r="AC391" s="47"/>
      <c r="AE391" s="48"/>
      <c r="AF391" s="48"/>
      <c r="AG391" s="48"/>
      <c r="AH391" s="48"/>
    </row>
    <row r="392" spans="4:34" x14ac:dyDescent="0.2"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/>
      <c r="AB392" s="47"/>
      <c r="AC392" s="47"/>
      <c r="AE392" s="48"/>
      <c r="AF392" s="48"/>
      <c r="AG392" s="48"/>
      <c r="AH392" s="48"/>
    </row>
    <row r="393" spans="4:34" x14ac:dyDescent="0.2"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7"/>
      <c r="AC393" s="47"/>
      <c r="AE393" s="48"/>
      <c r="AF393" s="48"/>
      <c r="AG393" s="48"/>
      <c r="AH393" s="48"/>
    </row>
    <row r="394" spans="4:34" x14ac:dyDescent="0.2"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E394" s="48"/>
      <c r="AF394" s="48"/>
      <c r="AG394" s="48"/>
      <c r="AH394" s="48"/>
    </row>
    <row r="395" spans="4:34" x14ac:dyDescent="0.2"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47"/>
      <c r="AC395" s="47"/>
      <c r="AE395" s="48"/>
      <c r="AF395" s="48"/>
      <c r="AG395" s="48"/>
      <c r="AH395" s="48"/>
    </row>
    <row r="396" spans="4:34" x14ac:dyDescent="0.2"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7"/>
      <c r="AC396" s="47"/>
      <c r="AE396" s="48"/>
      <c r="AF396" s="48"/>
      <c r="AG396" s="48"/>
      <c r="AH396" s="48"/>
    </row>
    <row r="397" spans="4:34" x14ac:dyDescent="0.2"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47"/>
      <c r="AC397" s="47"/>
      <c r="AE397" s="48"/>
      <c r="AF397" s="48"/>
      <c r="AG397" s="48"/>
      <c r="AH397" s="48"/>
    </row>
    <row r="398" spans="4:34" x14ac:dyDescent="0.2"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7"/>
      <c r="AC398" s="47"/>
      <c r="AE398" s="48"/>
      <c r="AF398" s="48"/>
      <c r="AG398" s="48"/>
      <c r="AH398" s="48"/>
    </row>
    <row r="399" spans="4:34" x14ac:dyDescent="0.2"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47"/>
      <c r="AC399" s="47"/>
      <c r="AE399" s="48"/>
      <c r="AF399" s="48"/>
      <c r="AG399" s="48"/>
      <c r="AH399" s="48"/>
    </row>
    <row r="400" spans="4:34" x14ac:dyDescent="0.2"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  <c r="AC400" s="47"/>
      <c r="AE400" s="48"/>
      <c r="AF400" s="48"/>
      <c r="AG400" s="48"/>
      <c r="AH400" s="48"/>
    </row>
    <row r="401" spans="4:34" x14ac:dyDescent="0.2"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7"/>
      <c r="AC401" s="47"/>
      <c r="AE401" s="48"/>
      <c r="AF401" s="48"/>
      <c r="AG401" s="48"/>
      <c r="AH401" s="48"/>
    </row>
    <row r="402" spans="4:34" x14ac:dyDescent="0.2"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47"/>
      <c r="AC402" s="47"/>
      <c r="AE402" s="48"/>
      <c r="AF402" s="48"/>
      <c r="AG402" s="48"/>
      <c r="AH402" s="48"/>
    </row>
    <row r="403" spans="4:34" x14ac:dyDescent="0.2"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7"/>
      <c r="AC403" s="47"/>
      <c r="AE403" s="48"/>
      <c r="AF403" s="48"/>
      <c r="AG403" s="48"/>
      <c r="AH403" s="48"/>
    </row>
    <row r="404" spans="4:34" x14ac:dyDescent="0.2"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47"/>
      <c r="AC404" s="47"/>
      <c r="AE404" s="48"/>
      <c r="AF404" s="48"/>
      <c r="AG404" s="48"/>
      <c r="AH404" s="48"/>
    </row>
    <row r="405" spans="4:34" x14ac:dyDescent="0.2"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7"/>
      <c r="AC405" s="47"/>
      <c r="AE405" s="48"/>
      <c r="AF405" s="48"/>
      <c r="AG405" s="48"/>
      <c r="AH405" s="48"/>
    </row>
    <row r="406" spans="4:34" x14ac:dyDescent="0.2"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E406" s="48"/>
      <c r="AF406" s="48"/>
      <c r="AG406" s="48"/>
      <c r="AH406" s="48"/>
    </row>
    <row r="407" spans="4:34" x14ac:dyDescent="0.2"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7"/>
      <c r="AC407" s="47"/>
      <c r="AE407" s="48"/>
      <c r="AF407" s="48"/>
      <c r="AG407" s="48"/>
      <c r="AH407" s="48"/>
    </row>
    <row r="408" spans="4:34" x14ac:dyDescent="0.2"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7"/>
      <c r="AC408" s="47"/>
      <c r="AE408" s="48"/>
      <c r="AF408" s="48"/>
      <c r="AG408" s="48"/>
      <c r="AH408" s="48"/>
    </row>
    <row r="409" spans="4:34" x14ac:dyDescent="0.2"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E409" s="48"/>
      <c r="AF409" s="48"/>
      <c r="AG409" s="48"/>
      <c r="AH409" s="48"/>
    </row>
    <row r="410" spans="4:34" x14ac:dyDescent="0.2"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  <c r="AC410" s="47"/>
      <c r="AE410" s="48"/>
      <c r="AF410" s="48"/>
      <c r="AG410" s="48"/>
      <c r="AH410" s="48"/>
    </row>
    <row r="411" spans="4:34" x14ac:dyDescent="0.2"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/>
      <c r="AB411" s="47"/>
      <c r="AC411" s="47"/>
      <c r="AE411" s="48"/>
      <c r="AF411" s="48"/>
      <c r="AG411" s="48"/>
      <c r="AH411" s="48"/>
    </row>
    <row r="412" spans="4:34" x14ac:dyDescent="0.2"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E412" s="48"/>
      <c r="AF412" s="48"/>
      <c r="AG412" s="48"/>
      <c r="AH412" s="48"/>
    </row>
    <row r="413" spans="4:34" x14ac:dyDescent="0.2"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7"/>
      <c r="AC413" s="47"/>
      <c r="AE413" s="48"/>
      <c r="AF413" s="48"/>
      <c r="AG413" s="48"/>
      <c r="AH413" s="48"/>
    </row>
  </sheetData>
  <mergeCells count="124">
    <mergeCell ref="A66:A69"/>
    <mergeCell ref="A9:A12"/>
    <mergeCell ref="E5:AB5"/>
    <mergeCell ref="B220:B223"/>
    <mergeCell ref="A252:A256"/>
    <mergeCell ref="A257:A261"/>
    <mergeCell ref="A262:A266"/>
    <mergeCell ref="B257:B261"/>
    <mergeCell ref="B262:B266"/>
    <mergeCell ref="A220:A223"/>
    <mergeCell ref="B224:B227"/>
    <mergeCell ref="A62:A65"/>
    <mergeCell ref="A6:C6"/>
    <mergeCell ref="A2:AC3"/>
    <mergeCell ref="A267:A271"/>
    <mergeCell ref="A272:A276"/>
    <mergeCell ref="A224:A227"/>
    <mergeCell ref="A228:A232"/>
    <mergeCell ref="A233:A236"/>
    <mergeCell ref="A237:A241"/>
    <mergeCell ref="A242:A246"/>
    <mergeCell ref="A247:A251"/>
    <mergeCell ref="B9:B12"/>
    <mergeCell ref="A21:A24"/>
    <mergeCell ref="B21:B24"/>
    <mergeCell ref="A25:A29"/>
    <mergeCell ref="B25:B29"/>
    <mergeCell ref="A13:A16"/>
    <mergeCell ref="B13:B16"/>
    <mergeCell ref="A17:A20"/>
    <mergeCell ref="B17:B20"/>
    <mergeCell ref="A94:A97"/>
    <mergeCell ref="A46:A50"/>
    <mergeCell ref="B46:B50"/>
    <mergeCell ref="A51:B52"/>
    <mergeCell ref="A53:B54"/>
    <mergeCell ref="A30:A34"/>
    <mergeCell ref="B30:B34"/>
    <mergeCell ref="A41:A45"/>
    <mergeCell ref="B41:B45"/>
    <mergeCell ref="B58:B61"/>
    <mergeCell ref="B62:B65"/>
    <mergeCell ref="B66:B69"/>
    <mergeCell ref="E113:AB113"/>
    <mergeCell ref="B90:B93"/>
    <mergeCell ref="B94:B97"/>
    <mergeCell ref="B98:B101"/>
    <mergeCell ref="A106:B107"/>
    <mergeCell ref="A108:B109"/>
    <mergeCell ref="A110:B111"/>
    <mergeCell ref="A98:A101"/>
    <mergeCell ref="B156:B160"/>
    <mergeCell ref="B161:B165"/>
    <mergeCell ref="A125:A129"/>
    <mergeCell ref="B125:B129"/>
    <mergeCell ref="A130:A134"/>
    <mergeCell ref="B130:B134"/>
    <mergeCell ref="B74:B77"/>
    <mergeCell ref="B78:B81"/>
    <mergeCell ref="B82:B85"/>
    <mergeCell ref="A70:A73"/>
    <mergeCell ref="B117:B120"/>
    <mergeCell ref="A121:A124"/>
    <mergeCell ref="B121:B124"/>
    <mergeCell ref="A117:A120"/>
    <mergeCell ref="A114:C114"/>
    <mergeCell ref="A90:A93"/>
    <mergeCell ref="A302:B303"/>
    <mergeCell ref="A304:B304"/>
    <mergeCell ref="B166:B170"/>
    <mergeCell ref="A161:A165"/>
    <mergeCell ref="B70:B73"/>
    <mergeCell ref="B86:B89"/>
    <mergeCell ref="A74:A77"/>
    <mergeCell ref="A78:A81"/>
    <mergeCell ref="A82:A85"/>
    <mergeCell ref="A86:A89"/>
    <mergeCell ref="B206:B210"/>
    <mergeCell ref="B211:B215"/>
    <mergeCell ref="B216:B219"/>
    <mergeCell ref="A211:A215"/>
    <mergeCell ref="A216:A219"/>
    <mergeCell ref="B242:B246"/>
    <mergeCell ref="B228:B232"/>
    <mergeCell ref="A291:A295"/>
    <mergeCell ref="B247:B251"/>
    <mergeCell ref="B252:B256"/>
    <mergeCell ref="B296:B299"/>
    <mergeCell ref="B277:B281"/>
    <mergeCell ref="B282:B286"/>
    <mergeCell ref="B287:B290"/>
    <mergeCell ref="B291:B295"/>
    <mergeCell ref="B267:B271"/>
    <mergeCell ref="B272:B276"/>
    <mergeCell ref="A58:A61"/>
    <mergeCell ref="B171:B175"/>
    <mergeCell ref="A135:A139"/>
    <mergeCell ref="B135:B139"/>
    <mergeCell ref="A171:A175"/>
    <mergeCell ref="A305:B306"/>
    <mergeCell ref="A201:A205"/>
    <mergeCell ref="A206:A210"/>
    <mergeCell ref="A282:A286"/>
    <mergeCell ref="A287:A290"/>
    <mergeCell ref="B151:B155"/>
    <mergeCell ref="B233:B236"/>
    <mergeCell ref="B237:B241"/>
    <mergeCell ref="A181:A185"/>
    <mergeCell ref="B181:B185"/>
    <mergeCell ref="A186:A190"/>
    <mergeCell ref="B186:B190"/>
    <mergeCell ref="A191:B193"/>
    <mergeCell ref="A194:B197"/>
    <mergeCell ref="B201:B205"/>
    <mergeCell ref="E56:AC57"/>
    <mergeCell ref="B176:B180"/>
    <mergeCell ref="A296:A299"/>
    <mergeCell ref="A140:A144"/>
    <mergeCell ref="B140:B144"/>
    <mergeCell ref="A151:A155"/>
    <mergeCell ref="A156:A160"/>
    <mergeCell ref="A176:A180"/>
    <mergeCell ref="A166:A170"/>
    <mergeCell ref="A277:A281"/>
  </mergeCells>
  <pageMargins left="0.19685039370078741" right="0" top="0.19685039370078741" bottom="0.19685039370078741" header="0.51181102362204722" footer="0.51181102362204722"/>
  <pageSetup paperSize="9" scale="5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EL1417"/>
  <sheetViews>
    <sheetView topLeftCell="A439" zoomScaleNormal="100" zoomScaleSheetLayoutView="70" workbookViewId="0">
      <pane xSplit="2" topLeftCell="C1" activePane="topRight" state="frozen"/>
      <selection activeCell="A345" sqref="A345"/>
      <selection pane="topRight" activeCell="H468" sqref="H468"/>
    </sheetView>
  </sheetViews>
  <sheetFormatPr defaultRowHeight="12.75" x14ac:dyDescent="0.2"/>
  <cols>
    <col min="1" max="1" width="17" style="2" customWidth="1"/>
    <col min="2" max="2" width="21.42578125" style="458" customWidth="1"/>
    <col min="3" max="3" width="11.140625" style="1" customWidth="1"/>
    <col min="4" max="4" width="9.140625" style="547" customWidth="1"/>
    <col min="5" max="7" width="9.7109375" customWidth="1"/>
    <col min="8" max="8" width="9.7109375" style="45" customWidth="1"/>
    <col min="9" max="13" width="9.7109375" customWidth="1"/>
    <col min="14" max="14" width="9.7109375" style="45" customWidth="1"/>
    <col min="15" max="21" width="9.7109375" customWidth="1"/>
    <col min="22" max="22" width="9.7109375" style="47" customWidth="1"/>
    <col min="23" max="29" width="9.7109375" customWidth="1"/>
    <col min="30" max="30" width="9" customWidth="1"/>
  </cols>
  <sheetData>
    <row r="1" spans="1:31" s="4" customFormat="1" ht="19.5" thickBot="1" x14ac:dyDescent="0.35">
      <c r="A1" s="88" t="s">
        <v>102</v>
      </c>
      <c r="B1" s="433"/>
      <c r="C1" s="13"/>
      <c r="D1" s="43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11.25" x14ac:dyDescent="0.2">
      <c r="A2" s="4939" t="s">
        <v>718</v>
      </c>
      <c r="B2" s="4940"/>
      <c r="C2" s="4940"/>
      <c r="D2" s="4940"/>
      <c r="E2" s="4940"/>
      <c r="F2" s="4940"/>
      <c r="G2" s="4940"/>
      <c r="H2" s="4940"/>
      <c r="I2" s="4940"/>
      <c r="J2" s="4940"/>
      <c r="K2" s="4940"/>
      <c r="L2" s="4940"/>
      <c r="M2" s="4940"/>
      <c r="N2" s="4940"/>
      <c r="O2" s="4940"/>
      <c r="P2" s="4940"/>
      <c r="Q2" s="4940"/>
      <c r="R2" s="4940"/>
      <c r="S2" s="4940"/>
      <c r="T2" s="4940"/>
      <c r="U2" s="4940"/>
      <c r="V2" s="4940"/>
      <c r="W2" s="4940"/>
      <c r="X2" s="4940"/>
      <c r="Y2" s="4940"/>
      <c r="Z2" s="4940"/>
      <c r="AA2" s="4940"/>
      <c r="AB2" s="4940"/>
      <c r="AC2" s="4940"/>
      <c r="AD2" s="3"/>
      <c r="AE2" s="3"/>
    </row>
    <row r="3" spans="1:31" s="4" customFormat="1" ht="11.25" x14ac:dyDescent="0.2">
      <c r="A3" s="4940"/>
      <c r="B3" s="4940"/>
      <c r="C3" s="4940"/>
      <c r="D3" s="4940"/>
      <c r="E3" s="4940"/>
      <c r="F3" s="4940"/>
      <c r="G3" s="4940"/>
      <c r="H3" s="4940"/>
      <c r="I3" s="4940"/>
      <c r="J3" s="4940"/>
      <c r="K3" s="4940"/>
      <c r="L3" s="4940"/>
      <c r="M3" s="4940"/>
      <c r="N3" s="4940"/>
      <c r="O3" s="4940"/>
      <c r="P3" s="4940"/>
      <c r="Q3" s="4940"/>
      <c r="R3" s="4940"/>
      <c r="S3" s="4940"/>
      <c r="T3" s="4940"/>
      <c r="U3" s="4940"/>
      <c r="V3" s="4940"/>
      <c r="W3" s="4940"/>
      <c r="X3" s="4940"/>
      <c r="Y3" s="4940"/>
      <c r="Z3" s="4940"/>
      <c r="AA3" s="4940"/>
      <c r="AB3" s="4940"/>
      <c r="AC3" s="4940"/>
      <c r="AD3" s="3"/>
      <c r="AE3" s="3"/>
    </row>
    <row r="4" spans="1:31" s="4" customFormat="1" ht="11.25" customHeight="1" thickBot="1" x14ac:dyDescent="0.35">
      <c r="A4" s="46"/>
      <c r="B4" s="46"/>
      <c r="C4" s="459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3"/>
      <c r="AE4" s="3"/>
    </row>
    <row r="5" spans="1:31" s="4" customFormat="1" ht="36" customHeight="1" thickBot="1" x14ac:dyDescent="0.25">
      <c r="A5" s="619" t="s">
        <v>4</v>
      </c>
      <c r="B5" s="665" t="s">
        <v>0</v>
      </c>
      <c r="C5" s="563" t="s">
        <v>286</v>
      </c>
      <c r="D5" s="445" t="s">
        <v>3</v>
      </c>
      <c r="E5" s="5090" t="s">
        <v>136</v>
      </c>
      <c r="F5" s="4925"/>
      <c r="G5" s="4925"/>
      <c r="H5" s="4925"/>
      <c r="I5" s="4925"/>
      <c r="J5" s="4925"/>
      <c r="K5" s="4925"/>
      <c r="L5" s="4925"/>
      <c r="M5" s="4925"/>
      <c r="N5" s="4925"/>
      <c r="O5" s="4925"/>
      <c r="P5" s="4925"/>
      <c r="Q5" s="4925"/>
      <c r="R5" s="4925"/>
      <c r="S5" s="4925"/>
      <c r="T5" s="4925"/>
      <c r="U5" s="4925"/>
      <c r="V5" s="4925"/>
      <c r="W5" s="4925"/>
      <c r="X5" s="4925"/>
      <c r="Y5" s="4925"/>
      <c r="Z5" s="4925"/>
      <c r="AA5" s="4925"/>
      <c r="AB5" s="4926"/>
      <c r="AC5" s="149" t="s">
        <v>2</v>
      </c>
      <c r="AD5" s="1362" t="s">
        <v>309</v>
      </c>
    </row>
    <row r="6" spans="1:31" s="8" customFormat="1" ht="23.25" customHeight="1" thickBot="1" x14ac:dyDescent="0.25">
      <c r="A6" s="4590" t="s">
        <v>579</v>
      </c>
      <c r="B6" s="4587"/>
      <c r="C6" s="4588"/>
      <c r="D6" s="4589"/>
      <c r="E6" s="386">
        <v>1</v>
      </c>
      <c r="F6" s="387">
        <v>2</v>
      </c>
      <c r="G6" s="387">
        <v>3</v>
      </c>
      <c r="H6" s="557">
        <v>4</v>
      </c>
      <c r="I6" s="387">
        <v>5</v>
      </c>
      <c r="J6" s="387">
        <v>6</v>
      </c>
      <c r="K6" s="387">
        <v>7</v>
      </c>
      <c r="L6" s="387">
        <v>8</v>
      </c>
      <c r="M6" s="387">
        <v>9</v>
      </c>
      <c r="N6" s="557">
        <v>10</v>
      </c>
      <c r="O6" s="387">
        <v>11</v>
      </c>
      <c r="P6" s="387">
        <v>12</v>
      </c>
      <c r="Q6" s="387">
        <v>13</v>
      </c>
      <c r="R6" s="387">
        <v>14</v>
      </c>
      <c r="S6" s="387">
        <v>15</v>
      </c>
      <c r="T6" s="387">
        <v>16</v>
      </c>
      <c r="U6" s="387">
        <v>17</v>
      </c>
      <c r="V6" s="1247">
        <v>18</v>
      </c>
      <c r="W6" s="387">
        <v>19</v>
      </c>
      <c r="X6" s="387">
        <v>20</v>
      </c>
      <c r="Y6" s="1247">
        <v>21</v>
      </c>
      <c r="Z6" s="387">
        <v>22</v>
      </c>
      <c r="AA6" s="387">
        <v>23</v>
      </c>
      <c r="AB6" s="388">
        <v>24</v>
      </c>
      <c r="AC6" s="385"/>
      <c r="AD6" s="2370"/>
    </row>
    <row r="7" spans="1:31" s="14" customFormat="1" ht="14.25" customHeight="1" x14ac:dyDescent="0.2">
      <c r="A7" s="4582" t="s">
        <v>104</v>
      </c>
      <c r="B7" s="4583"/>
      <c r="C7" s="4584"/>
      <c r="D7" s="2642"/>
      <c r="E7" s="2643">
        <v>6</v>
      </c>
      <c r="F7" s="2301">
        <v>6</v>
      </c>
      <c r="G7" s="2301">
        <v>6</v>
      </c>
      <c r="H7" s="2644">
        <v>6</v>
      </c>
      <c r="I7" s="2301">
        <v>6</v>
      </c>
      <c r="J7" s="2301">
        <v>6</v>
      </c>
      <c r="K7" s="2301">
        <v>6</v>
      </c>
      <c r="L7" s="2301">
        <v>6</v>
      </c>
      <c r="M7" s="2301">
        <v>6</v>
      </c>
      <c r="N7" s="3364">
        <v>6</v>
      </c>
      <c r="O7" s="2301">
        <v>6</v>
      </c>
      <c r="P7" s="2301">
        <v>6</v>
      </c>
      <c r="Q7" s="2301">
        <v>6</v>
      </c>
      <c r="R7" s="2301">
        <v>6</v>
      </c>
      <c r="S7" s="2301">
        <v>6</v>
      </c>
      <c r="T7" s="2301">
        <v>6</v>
      </c>
      <c r="U7" s="2301">
        <v>6</v>
      </c>
      <c r="V7" s="3366">
        <v>6</v>
      </c>
      <c r="W7" s="2301">
        <v>6</v>
      </c>
      <c r="X7" s="2301">
        <v>6</v>
      </c>
      <c r="Y7" s="2875">
        <v>6</v>
      </c>
      <c r="Z7" s="2301">
        <v>6</v>
      </c>
      <c r="AA7" s="2301">
        <v>6</v>
      </c>
      <c r="AB7" s="2645">
        <v>6</v>
      </c>
      <c r="AC7" s="2646"/>
      <c r="AD7" s="577"/>
    </row>
    <row r="8" spans="1:31" s="14" customFormat="1" ht="13.5" customHeight="1" thickBot="1" x14ac:dyDescent="0.25">
      <c r="A8" s="4585" t="s">
        <v>105</v>
      </c>
      <c r="B8" s="4586"/>
      <c r="C8" s="2647"/>
      <c r="D8" s="2648"/>
      <c r="E8" s="2649">
        <v>6</v>
      </c>
      <c r="F8" s="2305">
        <v>6</v>
      </c>
      <c r="G8" s="2305">
        <v>6</v>
      </c>
      <c r="H8" s="2650">
        <v>6</v>
      </c>
      <c r="I8" s="2305">
        <v>6</v>
      </c>
      <c r="J8" s="2305">
        <v>6</v>
      </c>
      <c r="K8" s="2305">
        <v>6</v>
      </c>
      <c r="L8" s="2305">
        <v>6</v>
      </c>
      <c r="M8" s="2305">
        <v>6</v>
      </c>
      <c r="N8" s="3365">
        <v>6</v>
      </c>
      <c r="O8" s="2305">
        <v>6</v>
      </c>
      <c r="P8" s="2305">
        <v>6</v>
      </c>
      <c r="Q8" s="2305">
        <v>6</v>
      </c>
      <c r="R8" s="2305">
        <v>6</v>
      </c>
      <c r="S8" s="2305">
        <v>6</v>
      </c>
      <c r="T8" s="2305">
        <v>6</v>
      </c>
      <c r="U8" s="2305">
        <v>6</v>
      </c>
      <c r="V8" s="3367">
        <v>6</v>
      </c>
      <c r="W8" s="2305">
        <v>6</v>
      </c>
      <c r="X8" s="2305">
        <v>6</v>
      </c>
      <c r="Y8" s="2876">
        <v>6</v>
      </c>
      <c r="Z8" s="2305">
        <v>6</v>
      </c>
      <c r="AA8" s="2305">
        <v>6</v>
      </c>
      <c r="AB8" s="2651">
        <v>6</v>
      </c>
      <c r="AC8" s="2652"/>
      <c r="AD8" s="577"/>
    </row>
    <row r="9" spans="1:31" s="14" customFormat="1" ht="12.75" customHeight="1" x14ac:dyDescent="0.2">
      <c r="A9" s="4934" t="s">
        <v>186</v>
      </c>
      <c r="B9" s="5192" t="s">
        <v>303</v>
      </c>
      <c r="C9" s="1369" t="s">
        <v>280</v>
      </c>
      <c r="D9" s="455" t="s">
        <v>106</v>
      </c>
      <c r="E9" s="391"/>
      <c r="F9" s="392"/>
      <c r="G9" s="392"/>
      <c r="H9" s="551"/>
      <c r="I9" s="392"/>
      <c r="J9" s="392"/>
      <c r="K9" s="392"/>
      <c r="L9" s="392"/>
      <c r="M9" s="392"/>
      <c r="N9" s="551"/>
      <c r="O9" s="392"/>
      <c r="P9" s="392"/>
      <c r="Q9" s="392"/>
      <c r="R9" s="392"/>
      <c r="S9" s="392"/>
      <c r="T9" s="392"/>
      <c r="U9" s="392"/>
      <c r="V9" s="393"/>
      <c r="W9" s="392"/>
      <c r="X9" s="392"/>
      <c r="Y9" s="723"/>
      <c r="Z9" s="392"/>
      <c r="AA9" s="392"/>
      <c r="AB9" s="394"/>
      <c r="AC9" s="590"/>
      <c r="AD9" s="577"/>
    </row>
    <row r="10" spans="1:31" s="14" customFormat="1" ht="12.75" customHeight="1" x14ac:dyDescent="0.2">
      <c r="A10" s="5111"/>
      <c r="B10" s="5135"/>
      <c r="C10" s="1370" t="s">
        <v>280</v>
      </c>
      <c r="D10" s="474" t="s">
        <v>107</v>
      </c>
      <c r="E10" s="395"/>
      <c r="F10" s="396"/>
      <c r="G10" s="396"/>
      <c r="H10" s="552"/>
      <c r="I10" s="396"/>
      <c r="J10" s="396"/>
      <c r="K10" s="396"/>
      <c r="L10" s="396"/>
      <c r="M10" s="396"/>
      <c r="N10" s="552"/>
      <c r="O10" s="396"/>
      <c r="P10" s="396"/>
      <c r="Q10" s="396"/>
      <c r="R10" s="396"/>
      <c r="S10" s="396"/>
      <c r="T10" s="396"/>
      <c r="U10" s="396"/>
      <c r="V10" s="397"/>
      <c r="W10" s="396"/>
      <c r="X10" s="396"/>
      <c r="Y10" s="721"/>
      <c r="Z10" s="396"/>
      <c r="AA10" s="396"/>
      <c r="AB10" s="398"/>
      <c r="AC10" s="583"/>
      <c r="AD10" s="577"/>
    </row>
    <row r="11" spans="1:31" s="14" customFormat="1" ht="12.75" customHeight="1" x14ac:dyDescent="0.2">
      <c r="A11" s="5111"/>
      <c r="B11" s="5135"/>
      <c r="C11" s="1370"/>
      <c r="D11" s="474" t="s">
        <v>109</v>
      </c>
      <c r="E11" s="395"/>
      <c r="F11" s="396"/>
      <c r="G11" s="396"/>
      <c r="H11" s="552"/>
      <c r="I11" s="396"/>
      <c r="J11" s="396"/>
      <c r="K11" s="396"/>
      <c r="L11" s="396"/>
      <c r="M11" s="396"/>
      <c r="N11" s="552"/>
      <c r="O11" s="396"/>
      <c r="P11" s="396"/>
      <c r="Q11" s="396"/>
      <c r="R11" s="396"/>
      <c r="S11" s="396"/>
      <c r="T11" s="396"/>
      <c r="U11" s="396"/>
      <c r="V11" s="397"/>
      <c r="W11" s="396"/>
      <c r="X11" s="396"/>
      <c r="Y11" s="721"/>
      <c r="Z11" s="396"/>
      <c r="AA11" s="396"/>
      <c r="AB11" s="398"/>
      <c r="AC11" s="583"/>
      <c r="AD11" s="577"/>
    </row>
    <row r="12" spans="1:31" s="14" customFormat="1" ht="12.75" customHeight="1" thickBot="1" x14ac:dyDescent="0.25">
      <c r="A12" s="5191"/>
      <c r="B12" s="5136"/>
      <c r="C12" s="1371"/>
      <c r="D12" s="474" t="s">
        <v>108</v>
      </c>
      <c r="E12" s="399"/>
      <c r="F12" s="400"/>
      <c r="G12" s="400"/>
      <c r="H12" s="553"/>
      <c r="I12" s="400"/>
      <c r="J12" s="400"/>
      <c r="K12" s="400"/>
      <c r="L12" s="400"/>
      <c r="M12" s="400"/>
      <c r="N12" s="553"/>
      <c r="O12" s="400"/>
      <c r="P12" s="400"/>
      <c r="Q12" s="400"/>
      <c r="R12" s="400"/>
      <c r="S12" s="400"/>
      <c r="T12" s="400"/>
      <c r="U12" s="400"/>
      <c r="V12" s="401"/>
      <c r="W12" s="400"/>
      <c r="X12" s="400"/>
      <c r="Y12" s="724"/>
      <c r="Z12" s="400"/>
      <c r="AA12" s="400"/>
      <c r="AB12" s="402"/>
      <c r="AC12" s="586"/>
      <c r="AD12" s="577"/>
    </row>
    <row r="13" spans="1:31" s="14" customFormat="1" ht="12.75" customHeight="1" x14ac:dyDescent="0.2">
      <c r="A13" s="4934" t="s">
        <v>112</v>
      </c>
      <c r="B13" s="5114" t="s">
        <v>301</v>
      </c>
      <c r="C13" s="1369" t="s">
        <v>280</v>
      </c>
      <c r="D13" s="455" t="s">
        <v>106</v>
      </c>
      <c r="E13" s="391"/>
      <c r="F13" s="392"/>
      <c r="G13" s="392"/>
      <c r="H13" s="551"/>
      <c r="I13" s="392"/>
      <c r="J13" s="392"/>
      <c r="K13" s="392"/>
      <c r="L13" s="392"/>
      <c r="M13" s="392"/>
      <c r="N13" s="551"/>
      <c r="O13" s="392"/>
      <c r="P13" s="392"/>
      <c r="Q13" s="392"/>
      <c r="R13" s="392"/>
      <c r="S13" s="392"/>
      <c r="T13" s="392"/>
      <c r="U13" s="392"/>
      <c r="V13" s="393"/>
      <c r="W13" s="392"/>
      <c r="X13" s="392"/>
      <c r="Y13" s="723"/>
      <c r="Z13" s="392"/>
      <c r="AA13" s="392"/>
      <c r="AB13" s="394"/>
      <c r="AC13" s="590"/>
      <c r="AD13" s="577"/>
    </row>
    <row r="14" spans="1:31" s="14" customFormat="1" ht="12.75" customHeight="1" x14ac:dyDescent="0.2">
      <c r="A14" s="5111"/>
      <c r="B14" s="5107"/>
      <c r="C14" s="1370" t="s">
        <v>280</v>
      </c>
      <c r="D14" s="474" t="s">
        <v>107</v>
      </c>
      <c r="E14" s="395"/>
      <c r="F14" s="396"/>
      <c r="G14" s="396"/>
      <c r="H14" s="552"/>
      <c r="I14" s="396"/>
      <c r="J14" s="396"/>
      <c r="K14" s="396"/>
      <c r="L14" s="396"/>
      <c r="M14" s="396"/>
      <c r="N14" s="552"/>
      <c r="O14" s="396"/>
      <c r="P14" s="396"/>
      <c r="Q14" s="396"/>
      <c r="R14" s="396"/>
      <c r="S14" s="396"/>
      <c r="T14" s="396"/>
      <c r="U14" s="396"/>
      <c r="V14" s="397"/>
      <c r="W14" s="396"/>
      <c r="X14" s="396"/>
      <c r="Y14" s="721"/>
      <c r="Z14" s="396"/>
      <c r="AA14" s="396"/>
      <c r="AB14" s="398"/>
      <c r="AC14" s="583"/>
      <c r="AD14" s="577"/>
    </row>
    <row r="15" spans="1:31" s="14" customFormat="1" ht="12.75" customHeight="1" x14ac:dyDescent="0.2">
      <c r="A15" s="5111"/>
      <c r="B15" s="5107"/>
      <c r="C15" s="1370"/>
      <c r="D15" s="474" t="s">
        <v>109</v>
      </c>
      <c r="E15" s="1730"/>
      <c r="F15" s="1730"/>
      <c r="G15" s="1730"/>
      <c r="H15" s="1731"/>
      <c r="I15" s="1730"/>
      <c r="J15" s="1730"/>
      <c r="K15" s="1730"/>
      <c r="L15" s="1730"/>
      <c r="M15" s="1730"/>
      <c r="N15" s="1731"/>
      <c r="O15" s="1730"/>
      <c r="P15" s="1730"/>
      <c r="Q15" s="1730"/>
      <c r="R15" s="1730"/>
      <c r="S15" s="1730"/>
      <c r="T15" s="1730"/>
      <c r="U15" s="1730"/>
      <c r="V15" s="2188"/>
      <c r="W15" s="1730"/>
      <c r="X15" s="1730"/>
      <c r="Y15" s="1731"/>
      <c r="Z15" s="1730"/>
      <c r="AA15" s="1730"/>
      <c r="AB15" s="2364"/>
      <c r="AC15" s="687"/>
      <c r="AD15" s="577"/>
    </row>
    <row r="16" spans="1:31" s="14" customFormat="1" ht="12.75" customHeight="1" thickBot="1" x14ac:dyDescent="0.25">
      <c r="A16" s="5137"/>
      <c r="B16" s="5138"/>
      <c r="C16" s="1371"/>
      <c r="D16" s="456" t="s">
        <v>108</v>
      </c>
      <c r="E16" s="403"/>
      <c r="F16" s="404"/>
      <c r="G16" s="404"/>
      <c r="H16" s="554"/>
      <c r="I16" s="404"/>
      <c r="J16" s="404"/>
      <c r="K16" s="404"/>
      <c r="L16" s="404"/>
      <c r="M16" s="404"/>
      <c r="N16" s="554"/>
      <c r="O16" s="404"/>
      <c r="P16" s="404"/>
      <c r="Q16" s="404"/>
      <c r="R16" s="404"/>
      <c r="S16" s="404"/>
      <c r="T16" s="404"/>
      <c r="U16" s="404"/>
      <c r="V16" s="405"/>
      <c r="W16" s="404"/>
      <c r="X16" s="404"/>
      <c r="Y16" s="728"/>
      <c r="Z16" s="404"/>
      <c r="AA16" s="404"/>
      <c r="AB16" s="406"/>
      <c r="AC16" s="587"/>
      <c r="AD16" s="577"/>
    </row>
    <row r="17" spans="1:30" s="14" customFormat="1" ht="12.75" customHeight="1" x14ac:dyDescent="0.2">
      <c r="A17" s="5125" t="s">
        <v>142</v>
      </c>
      <c r="B17" s="5126" t="s">
        <v>721</v>
      </c>
      <c r="C17" s="1369" t="s">
        <v>644</v>
      </c>
      <c r="D17" s="549" t="s">
        <v>106</v>
      </c>
      <c r="E17" s="4114">
        <v>0</v>
      </c>
      <c r="F17" s="4114">
        <v>0</v>
      </c>
      <c r="G17" s="4114">
        <v>0</v>
      </c>
      <c r="H17" s="4115">
        <v>0</v>
      </c>
      <c r="I17" s="4114">
        <v>0</v>
      </c>
      <c r="J17" s="4114">
        <v>0</v>
      </c>
      <c r="K17" s="4114">
        <v>0</v>
      </c>
      <c r="L17" s="4114">
        <v>0</v>
      </c>
      <c r="M17" s="4114">
        <v>0</v>
      </c>
      <c r="N17" s="4115">
        <v>0</v>
      </c>
      <c r="O17" s="4114">
        <v>0</v>
      </c>
      <c r="P17" s="4114">
        <v>0</v>
      </c>
      <c r="Q17" s="4114">
        <v>0</v>
      </c>
      <c r="R17" s="4114">
        <v>0</v>
      </c>
      <c r="S17" s="4114">
        <v>0</v>
      </c>
      <c r="T17" s="4114">
        <v>0</v>
      </c>
      <c r="U17" s="4114">
        <v>0</v>
      </c>
      <c r="V17" s="4114">
        <v>0</v>
      </c>
      <c r="W17" s="4114">
        <v>0</v>
      </c>
      <c r="X17" s="4114">
        <v>0</v>
      </c>
      <c r="Y17" s="4116">
        <v>0</v>
      </c>
      <c r="Z17" s="4114">
        <v>0</v>
      </c>
      <c r="AA17" s="4114">
        <v>0</v>
      </c>
      <c r="AB17" s="4117">
        <v>0</v>
      </c>
      <c r="AC17" s="3143">
        <f>SUM(E17:AB17)</f>
        <v>0</v>
      </c>
      <c r="AD17" s="577"/>
    </row>
    <row r="18" spans="1:30" s="14" customFormat="1" ht="12.75" customHeight="1" x14ac:dyDescent="0.2">
      <c r="A18" s="5111"/>
      <c r="B18" s="5127"/>
      <c r="C18" s="1370" t="s">
        <v>644</v>
      </c>
      <c r="D18" s="2239" t="s">
        <v>107</v>
      </c>
      <c r="E18" s="4114">
        <v>0</v>
      </c>
      <c r="F18" s="4114">
        <v>0</v>
      </c>
      <c r="G18" s="4114">
        <v>0</v>
      </c>
      <c r="H18" s="4115">
        <v>0</v>
      </c>
      <c r="I18" s="4114">
        <v>0</v>
      </c>
      <c r="J18" s="4114">
        <v>0</v>
      </c>
      <c r="K18" s="4114">
        <v>0</v>
      </c>
      <c r="L18" s="4114">
        <v>0</v>
      </c>
      <c r="M18" s="4114">
        <v>0</v>
      </c>
      <c r="N18" s="4115">
        <v>0</v>
      </c>
      <c r="O18" s="4114">
        <v>0</v>
      </c>
      <c r="P18" s="4114">
        <v>0</v>
      </c>
      <c r="Q18" s="4114">
        <v>0</v>
      </c>
      <c r="R18" s="4114">
        <v>0</v>
      </c>
      <c r="S18" s="4114">
        <v>0</v>
      </c>
      <c r="T18" s="4114">
        <v>0</v>
      </c>
      <c r="U18" s="4114">
        <v>0</v>
      </c>
      <c r="V18" s="4114">
        <v>0</v>
      </c>
      <c r="W18" s="4114">
        <v>0</v>
      </c>
      <c r="X18" s="4114">
        <v>0</v>
      </c>
      <c r="Y18" s="4116">
        <v>0</v>
      </c>
      <c r="Z18" s="4114">
        <v>0</v>
      </c>
      <c r="AA18" s="4114">
        <v>0</v>
      </c>
      <c r="AB18" s="4117">
        <v>0</v>
      </c>
      <c r="AC18" s="3144">
        <f>SUM(E18:AB18)</f>
        <v>0</v>
      </c>
      <c r="AD18" s="577"/>
    </row>
    <row r="19" spans="1:30" s="14" customFormat="1" ht="12.75" customHeight="1" x14ac:dyDescent="0.2">
      <c r="A19" s="5112"/>
      <c r="B19" s="5127"/>
      <c r="C19" s="1370" t="s">
        <v>339</v>
      </c>
      <c r="D19" s="2239" t="s">
        <v>108</v>
      </c>
      <c r="E19" s="3649">
        <v>0</v>
      </c>
      <c r="F19" s="3649">
        <v>0</v>
      </c>
      <c r="G19" s="3649">
        <v>0</v>
      </c>
      <c r="H19" s="3748">
        <v>0</v>
      </c>
      <c r="I19" s="3649">
        <v>0</v>
      </c>
      <c r="J19" s="3649">
        <v>0</v>
      </c>
      <c r="K19" s="3649">
        <v>0</v>
      </c>
      <c r="L19" s="3649">
        <v>0</v>
      </c>
      <c r="M19" s="3649">
        <v>0</v>
      </c>
      <c r="N19" s="3748">
        <v>0</v>
      </c>
      <c r="O19" s="3649">
        <v>0</v>
      </c>
      <c r="P19" s="3649">
        <v>0</v>
      </c>
      <c r="Q19" s="3649">
        <v>0</v>
      </c>
      <c r="R19" s="3649">
        <v>0</v>
      </c>
      <c r="S19" s="3649">
        <v>0</v>
      </c>
      <c r="T19" s="3649">
        <v>0</v>
      </c>
      <c r="U19" s="3649">
        <v>0</v>
      </c>
      <c r="V19" s="3649">
        <v>0</v>
      </c>
      <c r="W19" s="3649">
        <v>0</v>
      </c>
      <c r="X19" s="3649">
        <v>0</v>
      </c>
      <c r="Y19" s="3749">
        <v>0</v>
      </c>
      <c r="Z19" s="3649">
        <v>0</v>
      </c>
      <c r="AA19" s="3649">
        <v>0</v>
      </c>
      <c r="AB19" s="3750">
        <v>0</v>
      </c>
      <c r="AC19" s="3145"/>
      <c r="AD19" s="577"/>
    </row>
    <row r="20" spans="1:30" s="14" customFormat="1" ht="0.75" customHeight="1" thickBot="1" x14ac:dyDescent="0.25">
      <c r="A20" s="5112"/>
      <c r="B20" s="5128"/>
      <c r="C20" s="1372" t="s">
        <v>312</v>
      </c>
      <c r="D20" s="550" t="s">
        <v>109</v>
      </c>
      <c r="E20" s="407" t="e">
        <v>#DIV/0!</v>
      </c>
      <c r="F20" s="408" t="e">
        <v>#DIV/0!</v>
      </c>
      <c r="G20" s="408" t="e">
        <v>#DIV/0!</v>
      </c>
      <c r="H20" s="555" t="e">
        <v>#DIV/0!</v>
      </c>
      <c r="I20" s="408" t="e">
        <v>#DIV/0!</v>
      </c>
      <c r="J20" s="408" t="e">
        <v>#DIV/0!</v>
      </c>
      <c r="K20" s="408" t="e">
        <v>#DIV/0!</v>
      </c>
      <c r="L20" s="408" t="e">
        <v>#DIV/0!</v>
      </c>
      <c r="M20" s="408" t="e">
        <v>#DIV/0!</v>
      </c>
      <c r="N20" s="555" t="e">
        <v>#DIV/0!</v>
      </c>
      <c r="O20" s="408" t="e">
        <v>#DIV/0!</v>
      </c>
      <c r="P20" s="408" t="e">
        <v>#DIV/0!</v>
      </c>
      <c r="Q20" s="408" t="e">
        <v>#DIV/0!</v>
      </c>
      <c r="R20" s="408" t="e">
        <v>#DIV/0!</v>
      </c>
      <c r="S20" s="408" t="e">
        <v>#DIV/0!</v>
      </c>
      <c r="T20" s="408" t="e">
        <v>#DIV/0!</v>
      </c>
      <c r="U20" s="408" t="e">
        <v>#DIV/0!</v>
      </c>
      <c r="V20" s="409" t="e">
        <v>#DIV/0!</v>
      </c>
      <c r="W20" s="408" t="e">
        <v>#DIV/0!</v>
      </c>
      <c r="X20" s="408" t="e">
        <v>#DIV/0!</v>
      </c>
      <c r="Y20" s="729" t="e">
        <v>#DIV/0!</v>
      </c>
      <c r="Z20" s="408" t="e">
        <v>#DIV/0!</v>
      </c>
      <c r="AA20" s="408" t="e">
        <v>#DIV/0!</v>
      </c>
      <c r="AB20" s="410" t="e">
        <v>#DIV/0!</v>
      </c>
      <c r="AC20" s="3146" t="e">
        <f t="shared" ref="AC20" si="0">AC18/AC17</f>
        <v>#DIV/0!</v>
      </c>
      <c r="AD20" s="577"/>
    </row>
    <row r="21" spans="1:30" s="14" customFormat="1" ht="12.75" customHeight="1" x14ac:dyDescent="0.2">
      <c r="A21" s="4934" t="s">
        <v>127</v>
      </c>
      <c r="B21" s="5106" t="s">
        <v>189</v>
      </c>
      <c r="C21" s="1369" t="s">
        <v>644</v>
      </c>
      <c r="D21" s="477" t="s">
        <v>106</v>
      </c>
      <c r="E21" s="4085">
        <v>297.60000000000002</v>
      </c>
      <c r="F21" s="3493">
        <v>295.2</v>
      </c>
      <c r="G21" s="3493">
        <v>291.60000000000002</v>
      </c>
      <c r="H21" s="4118">
        <v>278.39999999999998</v>
      </c>
      <c r="I21" s="3493">
        <v>252</v>
      </c>
      <c r="J21" s="3493">
        <v>279.60000000000002</v>
      </c>
      <c r="K21" s="3493">
        <v>288</v>
      </c>
      <c r="L21" s="3493">
        <v>292.8</v>
      </c>
      <c r="M21" s="3493">
        <v>253.2</v>
      </c>
      <c r="N21" s="4118">
        <v>264</v>
      </c>
      <c r="O21" s="3493">
        <v>366</v>
      </c>
      <c r="P21" s="3493">
        <v>355.2</v>
      </c>
      <c r="Q21" s="3493">
        <v>349.2</v>
      </c>
      <c r="R21" s="3493">
        <v>325.2</v>
      </c>
      <c r="S21" s="3493">
        <v>301.2</v>
      </c>
      <c r="T21" s="3493">
        <v>297.60000000000002</v>
      </c>
      <c r="U21" s="3493">
        <v>382.8</v>
      </c>
      <c r="V21" s="3493">
        <v>343.2</v>
      </c>
      <c r="W21" s="3493">
        <v>324</v>
      </c>
      <c r="X21" s="3493">
        <v>327.60000000000002</v>
      </c>
      <c r="Y21" s="3492">
        <v>325.2</v>
      </c>
      <c r="Z21" s="3493">
        <v>366</v>
      </c>
      <c r="AA21" s="3493">
        <v>357.6</v>
      </c>
      <c r="AB21" s="4090">
        <v>349.2</v>
      </c>
      <c r="AC21" s="3143">
        <f>SUM(E21:AB21)</f>
        <v>7562.4000000000005</v>
      </c>
      <c r="AD21" s="577"/>
    </row>
    <row r="22" spans="1:30" s="14" customFormat="1" ht="12.75" customHeight="1" x14ac:dyDescent="0.2">
      <c r="A22" s="5111"/>
      <c r="B22" s="5107"/>
      <c r="C22" s="1370" t="s">
        <v>644</v>
      </c>
      <c r="D22" s="478" t="s">
        <v>107</v>
      </c>
      <c r="E22" s="4083">
        <v>280.8</v>
      </c>
      <c r="F22" s="3498">
        <v>279.60000000000002</v>
      </c>
      <c r="G22" s="3498">
        <v>278.39999999999998</v>
      </c>
      <c r="H22" s="4119">
        <v>267.60000000000002</v>
      </c>
      <c r="I22" s="3498">
        <v>253.2</v>
      </c>
      <c r="J22" s="3498">
        <v>254.4</v>
      </c>
      <c r="K22" s="3498">
        <v>258</v>
      </c>
      <c r="L22" s="3498">
        <v>258</v>
      </c>
      <c r="M22" s="3498">
        <v>230.4</v>
      </c>
      <c r="N22" s="4119">
        <v>243.6</v>
      </c>
      <c r="O22" s="3498">
        <v>314.39999999999998</v>
      </c>
      <c r="P22" s="3498">
        <v>310.8</v>
      </c>
      <c r="Q22" s="3498">
        <v>303.60000000000002</v>
      </c>
      <c r="R22" s="3498">
        <v>290.39999999999998</v>
      </c>
      <c r="S22" s="3498">
        <v>273.60000000000002</v>
      </c>
      <c r="T22" s="3498">
        <v>268.8</v>
      </c>
      <c r="U22" s="3498">
        <v>304.8</v>
      </c>
      <c r="V22" s="3498">
        <v>285.60000000000002</v>
      </c>
      <c r="W22" s="3498">
        <v>277.2</v>
      </c>
      <c r="X22" s="3498">
        <v>280.8</v>
      </c>
      <c r="Y22" s="3497">
        <v>283.2</v>
      </c>
      <c r="Z22" s="3498">
        <v>318</v>
      </c>
      <c r="AA22" s="3498">
        <v>322.8</v>
      </c>
      <c r="AB22" s="4092">
        <v>321.60000000000002</v>
      </c>
      <c r="AC22" s="3144">
        <f>SUM(E22:AB22)</f>
        <v>6759.6000000000013</v>
      </c>
      <c r="AD22" s="577"/>
    </row>
    <row r="23" spans="1:30" s="14" customFormat="1" ht="12.75" customHeight="1" x14ac:dyDescent="0.2">
      <c r="A23" s="5112"/>
      <c r="B23" s="5108"/>
      <c r="C23" s="1358" t="s">
        <v>312</v>
      </c>
      <c r="D23" s="479" t="s">
        <v>337</v>
      </c>
      <c r="E23" s="197">
        <v>409.16304818495036</v>
      </c>
      <c r="F23" s="198">
        <v>406.59463842997241</v>
      </c>
      <c r="G23" s="198">
        <v>403.15892647937238</v>
      </c>
      <c r="H23" s="349">
        <v>386.15582347026702</v>
      </c>
      <c r="I23" s="198">
        <v>357.23135360715469</v>
      </c>
      <c r="J23" s="198">
        <v>378.01523778810827</v>
      </c>
      <c r="K23" s="198">
        <v>386.66264365723254</v>
      </c>
      <c r="L23" s="198">
        <v>390.25099615503871</v>
      </c>
      <c r="M23" s="198">
        <v>342.33667638744174</v>
      </c>
      <c r="N23" s="349">
        <v>359.21714881113343</v>
      </c>
      <c r="O23" s="198">
        <v>482.49700517205287</v>
      </c>
      <c r="P23" s="198">
        <v>471.97847408541844</v>
      </c>
      <c r="Q23" s="198">
        <v>462.72410786558333</v>
      </c>
      <c r="R23" s="198">
        <v>435.98990814008528</v>
      </c>
      <c r="S23" s="198">
        <v>406.9132585699316</v>
      </c>
      <c r="T23" s="198">
        <v>401.02269262474414</v>
      </c>
      <c r="U23" s="198">
        <v>489.32492272517658</v>
      </c>
      <c r="V23" s="198">
        <v>446.49031344475998</v>
      </c>
      <c r="W23" s="198">
        <v>426.39868667715194</v>
      </c>
      <c r="X23" s="198">
        <v>431.47468060130717</v>
      </c>
      <c r="Y23" s="725">
        <v>431.22764289873624</v>
      </c>
      <c r="Z23" s="198">
        <v>484.85049242008614</v>
      </c>
      <c r="AA23" s="198">
        <v>481.74433053228557</v>
      </c>
      <c r="AB23" s="264">
        <v>474.72855401797773</v>
      </c>
      <c r="AC23" s="586"/>
      <c r="AD23" s="577"/>
    </row>
    <row r="24" spans="1:30" s="14" customFormat="1" ht="12.75" customHeight="1" x14ac:dyDescent="0.2">
      <c r="A24" s="5112"/>
      <c r="B24" s="5108"/>
      <c r="C24" s="1370" t="s">
        <v>339</v>
      </c>
      <c r="D24" s="480" t="s">
        <v>108</v>
      </c>
      <c r="E24" s="3650">
        <v>35.4</v>
      </c>
      <c r="F24" s="3645">
        <v>35.4</v>
      </c>
      <c r="G24" s="3645">
        <v>34.200000000000003</v>
      </c>
      <c r="H24" s="3751">
        <v>33</v>
      </c>
      <c r="I24" s="3645">
        <v>32</v>
      </c>
      <c r="J24" s="3645">
        <v>34</v>
      </c>
      <c r="K24" s="3645">
        <v>33.4</v>
      </c>
      <c r="L24" s="3645">
        <v>30.6</v>
      </c>
      <c r="M24" s="3645">
        <v>30</v>
      </c>
      <c r="N24" s="3751">
        <v>39.6</v>
      </c>
      <c r="O24" s="3645">
        <v>41.6</v>
      </c>
      <c r="P24" s="3645">
        <v>41.8</v>
      </c>
      <c r="Q24" s="3645">
        <v>39.6</v>
      </c>
      <c r="R24" s="3645">
        <v>33.799999999999997</v>
      </c>
      <c r="S24" s="3645">
        <v>35.200000000000003</v>
      </c>
      <c r="T24" s="3645">
        <v>39</v>
      </c>
      <c r="U24" s="3645">
        <v>45.6</v>
      </c>
      <c r="V24" s="3647">
        <v>36.4</v>
      </c>
      <c r="W24" s="3645">
        <v>35.4</v>
      </c>
      <c r="X24" s="3645">
        <v>38.799999999999997</v>
      </c>
      <c r="Y24" s="3646">
        <v>41.2</v>
      </c>
      <c r="Z24" s="3645">
        <v>44</v>
      </c>
      <c r="AA24" s="3645">
        <v>40.6</v>
      </c>
      <c r="AB24" s="3648">
        <v>41</v>
      </c>
      <c r="AC24" s="586"/>
      <c r="AD24" s="577"/>
    </row>
    <row r="25" spans="1:30" s="14" customFormat="1" ht="12.75" customHeight="1" thickBot="1" x14ac:dyDescent="0.25">
      <c r="A25" s="5112"/>
      <c r="B25" s="5109"/>
      <c r="C25" s="1372" t="s">
        <v>312</v>
      </c>
      <c r="D25" s="481" t="s">
        <v>109</v>
      </c>
      <c r="E25" s="411">
        <v>0.94354838709677413</v>
      </c>
      <c r="F25" s="412">
        <v>0.94715447154471555</v>
      </c>
      <c r="G25" s="412">
        <v>0.95473251028806572</v>
      </c>
      <c r="H25" s="556">
        <v>0.96120689655172431</v>
      </c>
      <c r="I25" s="412">
        <v>1.0047619047619047</v>
      </c>
      <c r="J25" s="412">
        <v>0.90987124463519309</v>
      </c>
      <c r="K25" s="412">
        <v>0.89583333333333337</v>
      </c>
      <c r="L25" s="412">
        <v>0.88114754098360648</v>
      </c>
      <c r="M25" s="412">
        <v>0.90995260663507116</v>
      </c>
      <c r="N25" s="556">
        <v>0.92272727272727273</v>
      </c>
      <c r="O25" s="412">
        <v>0.85901639344262293</v>
      </c>
      <c r="P25" s="412">
        <v>0.87500000000000011</v>
      </c>
      <c r="Q25" s="412">
        <v>0.86941580756013759</v>
      </c>
      <c r="R25" s="412">
        <v>0.8929889298892989</v>
      </c>
      <c r="S25" s="412">
        <v>0.90836653386454191</v>
      </c>
      <c r="T25" s="412">
        <v>0.90322580645161288</v>
      </c>
      <c r="U25" s="412">
        <v>0.79623824451410663</v>
      </c>
      <c r="V25" s="423">
        <v>0.8321678321678323</v>
      </c>
      <c r="W25" s="412">
        <v>0.85555555555555551</v>
      </c>
      <c r="X25" s="412">
        <v>0.8571428571428571</v>
      </c>
      <c r="Y25" s="727">
        <v>0.87084870848708484</v>
      </c>
      <c r="Z25" s="412">
        <v>0.86885245901639341</v>
      </c>
      <c r="AA25" s="412">
        <v>0.90268456375838924</v>
      </c>
      <c r="AB25" s="576">
        <v>0.92096219931271484</v>
      </c>
      <c r="AC25" s="585">
        <f t="shared" ref="AC25" si="1">AC22/AC21</f>
        <v>0.89384322437321495</v>
      </c>
      <c r="AD25" s="577"/>
    </row>
    <row r="26" spans="1:30" s="14" customFormat="1" ht="12.75" customHeight="1" x14ac:dyDescent="0.2">
      <c r="A26" s="1711" t="s">
        <v>287</v>
      </c>
      <c r="B26" s="1712"/>
      <c r="C26" s="2423" t="s">
        <v>312</v>
      </c>
      <c r="D26" s="1713"/>
      <c r="E26" s="1714">
        <v>297.60000000000002</v>
      </c>
      <c r="F26" s="1715">
        <v>295.2</v>
      </c>
      <c r="G26" s="1715">
        <v>291.60000000000002</v>
      </c>
      <c r="H26" s="1715">
        <v>278.39999999999998</v>
      </c>
      <c r="I26" s="1715">
        <v>252</v>
      </c>
      <c r="J26" s="1715">
        <v>279.60000000000002</v>
      </c>
      <c r="K26" s="1715">
        <v>288</v>
      </c>
      <c r="L26" s="1715">
        <v>292.8</v>
      </c>
      <c r="M26" s="1715">
        <v>253.2</v>
      </c>
      <c r="N26" s="1715">
        <v>264</v>
      </c>
      <c r="O26" s="1715">
        <v>366</v>
      </c>
      <c r="P26" s="1715">
        <v>355.2</v>
      </c>
      <c r="Q26" s="1715">
        <v>349.2</v>
      </c>
      <c r="R26" s="1715">
        <v>325.2</v>
      </c>
      <c r="S26" s="1715">
        <v>301.2</v>
      </c>
      <c r="T26" s="1715">
        <v>297.60000000000002</v>
      </c>
      <c r="U26" s="1715">
        <v>382.8</v>
      </c>
      <c r="V26" s="1715">
        <v>343.2</v>
      </c>
      <c r="W26" s="1715">
        <v>324</v>
      </c>
      <c r="X26" s="1715">
        <v>327.60000000000002</v>
      </c>
      <c r="Y26" s="1715">
        <v>325.2</v>
      </c>
      <c r="Z26" s="1715">
        <v>366</v>
      </c>
      <c r="AA26" s="1715">
        <v>357.6</v>
      </c>
      <c r="AB26" s="2365">
        <v>349.2</v>
      </c>
      <c r="AC26" s="2373"/>
      <c r="AD26" s="577"/>
    </row>
    <row r="27" spans="1:30" s="14" customFormat="1" ht="12.75" customHeight="1" x14ac:dyDescent="0.2">
      <c r="A27" s="1716" t="s">
        <v>304</v>
      </c>
      <c r="B27" s="1717"/>
      <c r="C27" s="2424" t="s">
        <v>312</v>
      </c>
      <c r="D27" s="1718"/>
      <c r="E27" s="1719">
        <v>280.8</v>
      </c>
      <c r="F27" s="1720">
        <v>279.60000000000002</v>
      </c>
      <c r="G27" s="1720">
        <v>278.39999999999998</v>
      </c>
      <c r="H27" s="1720">
        <v>267.60000000000002</v>
      </c>
      <c r="I27" s="1720">
        <v>253.2</v>
      </c>
      <c r="J27" s="1720">
        <v>254.4</v>
      </c>
      <c r="K27" s="1720">
        <v>258</v>
      </c>
      <c r="L27" s="1720">
        <v>258</v>
      </c>
      <c r="M27" s="1720">
        <v>230.4</v>
      </c>
      <c r="N27" s="1720">
        <v>243.6</v>
      </c>
      <c r="O27" s="1720">
        <v>314.39999999999998</v>
      </c>
      <c r="P27" s="1720">
        <v>310.8</v>
      </c>
      <c r="Q27" s="1720">
        <v>303.60000000000002</v>
      </c>
      <c r="R27" s="1720">
        <v>290.39999999999998</v>
      </c>
      <c r="S27" s="1720">
        <v>273.60000000000002</v>
      </c>
      <c r="T27" s="1720">
        <v>268.8</v>
      </c>
      <c r="U27" s="1720">
        <v>304.8</v>
      </c>
      <c r="V27" s="1720">
        <v>285.60000000000002</v>
      </c>
      <c r="W27" s="1720">
        <v>277.2</v>
      </c>
      <c r="X27" s="1720">
        <v>280.8</v>
      </c>
      <c r="Y27" s="1720">
        <v>283.2</v>
      </c>
      <c r="Z27" s="1720">
        <v>318</v>
      </c>
      <c r="AA27" s="1720">
        <v>322.8</v>
      </c>
      <c r="AB27" s="2366">
        <v>321.60000000000002</v>
      </c>
      <c r="AC27" s="2374"/>
      <c r="AD27" s="577"/>
    </row>
    <row r="28" spans="1:30" s="38" customFormat="1" ht="12.75" customHeight="1" thickBot="1" x14ac:dyDescent="0.25">
      <c r="A28" s="1721" t="s">
        <v>305</v>
      </c>
      <c r="B28" s="1722"/>
      <c r="C28" s="2425" t="s">
        <v>312</v>
      </c>
      <c r="D28" s="1723"/>
      <c r="E28" s="1724">
        <v>409.16304818495036</v>
      </c>
      <c r="F28" s="1725">
        <v>406.59463842997241</v>
      </c>
      <c r="G28" s="1725">
        <v>403.15892647937238</v>
      </c>
      <c r="H28" s="1725">
        <v>386.15582347026702</v>
      </c>
      <c r="I28" s="1725">
        <v>357.23135360715469</v>
      </c>
      <c r="J28" s="1725">
        <v>378.01523778810827</v>
      </c>
      <c r="K28" s="1725">
        <v>386.66264365723254</v>
      </c>
      <c r="L28" s="1725">
        <v>390.25099615503871</v>
      </c>
      <c r="M28" s="1725">
        <v>342.33667638744174</v>
      </c>
      <c r="N28" s="1725">
        <v>359.21714881113343</v>
      </c>
      <c r="O28" s="1725">
        <v>482.49700517205287</v>
      </c>
      <c r="P28" s="1725">
        <v>471.97847408541844</v>
      </c>
      <c r="Q28" s="1725">
        <v>462.72410786558333</v>
      </c>
      <c r="R28" s="1725">
        <v>435.98990814008528</v>
      </c>
      <c r="S28" s="1725">
        <v>406.9132585699316</v>
      </c>
      <c r="T28" s="1725">
        <v>401.02269262474414</v>
      </c>
      <c r="U28" s="1725">
        <v>489.32492272517658</v>
      </c>
      <c r="V28" s="1725">
        <v>446.49031344475998</v>
      </c>
      <c r="W28" s="1725">
        <v>426.39868667715194</v>
      </c>
      <c r="X28" s="1725">
        <v>431.47468060130717</v>
      </c>
      <c r="Y28" s="1725">
        <v>431.22764289873624</v>
      </c>
      <c r="Z28" s="1725">
        <v>484.85049242008614</v>
      </c>
      <c r="AA28" s="1725">
        <v>481.74433053228557</v>
      </c>
      <c r="AB28" s="2367">
        <v>474.72855401797773</v>
      </c>
      <c r="AC28" s="2375"/>
      <c r="AD28" s="2371"/>
    </row>
    <row r="29" spans="1:30" s="14" customFormat="1" ht="12.75" customHeight="1" thickBot="1" x14ac:dyDescent="0.25">
      <c r="A29" s="601" t="s">
        <v>1</v>
      </c>
      <c r="B29" s="436"/>
      <c r="C29" s="69"/>
      <c r="D29" s="436"/>
      <c r="E29" s="414">
        <v>1</v>
      </c>
      <c r="F29" s="109">
        <v>2</v>
      </c>
      <c r="G29" s="109">
        <v>3</v>
      </c>
      <c r="H29" s="557">
        <v>4</v>
      </c>
      <c r="I29" s="109">
        <v>5</v>
      </c>
      <c r="J29" s="109">
        <v>6</v>
      </c>
      <c r="K29" s="109">
        <v>7</v>
      </c>
      <c r="L29" s="109">
        <v>8</v>
      </c>
      <c r="M29" s="109">
        <v>9</v>
      </c>
      <c r="N29" s="557">
        <v>10</v>
      </c>
      <c r="O29" s="109">
        <v>11</v>
      </c>
      <c r="P29" s="109">
        <v>12</v>
      </c>
      <c r="Q29" s="109">
        <v>13</v>
      </c>
      <c r="R29" s="109">
        <v>14</v>
      </c>
      <c r="S29" s="109">
        <v>15</v>
      </c>
      <c r="T29" s="109">
        <v>16</v>
      </c>
      <c r="U29" s="109">
        <v>17</v>
      </c>
      <c r="V29" s="718">
        <v>18</v>
      </c>
      <c r="W29" s="109">
        <v>19</v>
      </c>
      <c r="X29" s="109">
        <v>20</v>
      </c>
      <c r="Y29" s="557">
        <v>21</v>
      </c>
      <c r="Z29" s="109">
        <v>22</v>
      </c>
      <c r="AA29" s="109">
        <v>23</v>
      </c>
      <c r="AB29" s="415">
        <v>24</v>
      </c>
      <c r="AC29" s="69"/>
      <c r="AD29" s="577"/>
    </row>
    <row r="30" spans="1:30" s="14" customFormat="1" ht="14.25" customHeight="1" x14ac:dyDescent="0.2">
      <c r="A30" s="1726" t="s">
        <v>161</v>
      </c>
      <c r="B30" s="1674"/>
      <c r="C30" s="2702" t="s">
        <v>339</v>
      </c>
      <c r="D30" s="1727" t="s">
        <v>110</v>
      </c>
      <c r="E30" s="4127">
        <v>6.2</v>
      </c>
      <c r="F30" s="4074">
        <v>6.2</v>
      </c>
      <c r="G30" s="4074">
        <v>6.2</v>
      </c>
      <c r="H30" s="4074">
        <v>6.2</v>
      </c>
      <c r="I30" s="4074">
        <v>6.1</v>
      </c>
      <c r="J30" s="4074">
        <v>6.1</v>
      </c>
      <c r="K30" s="4074">
        <v>6.1</v>
      </c>
      <c r="L30" s="4074">
        <v>6.1</v>
      </c>
      <c r="M30" s="4074">
        <v>6.1</v>
      </c>
      <c r="N30" s="4074">
        <v>6.2</v>
      </c>
      <c r="O30" s="4074">
        <v>6.2</v>
      </c>
      <c r="P30" s="4074">
        <v>6.2</v>
      </c>
      <c r="Q30" s="4074">
        <v>6.2</v>
      </c>
      <c r="R30" s="4074">
        <v>6.2</v>
      </c>
      <c r="S30" s="4074">
        <v>6.2</v>
      </c>
      <c r="T30" s="4074">
        <v>6.2</v>
      </c>
      <c r="U30" s="4074">
        <v>6.2</v>
      </c>
      <c r="V30" s="4074">
        <v>6.2</v>
      </c>
      <c r="W30" s="4074">
        <v>6.2</v>
      </c>
      <c r="X30" s="4074">
        <v>6.2</v>
      </c>
      <c r="Y30" s="4074">
        <v>6.2</v>
      </c>
      <c r="Z30" s="4074">
        <v>6.2</v>
      </c>
      <c r="AA30" s="4074">
        <v>6.2</v>
      </c>
      <c r="AB30" s="4075">
        <v>6.3</v>
      </c>
      <c r="AC30" s="1697"/>
      <c r="AD30" s="577"/>
    </row>
    <row r="31" spans="1:30" s="14" customFormat="1" ht="15.75" customHeight="1" thickBot="1" x14ac:dyDescent="0.25">
      <c r="A31" s="1728" t="s">
        <v>162</v>
      </c>
      <c r="B31" s="1676"/>
      <c r="C31" s="2713" t="s">
        <v>339</v>
      </c>
      <c r="D31" s="1729" t="s">
        <v>110</v>
      </c>
      <c r="E31" s="4128">
        <v>6.2</v>
      </c>
      <c r="F31" s="4129">
        <v>6.2</v>
      </c>
      <c r="G31" s="4129">
        <v>6.2</v>
      </c>
      <c r="H31" s="4129">
        <v>6.2</v>
      </c>
      <c r="I31" s="4129">
        <v>6.1</v>
      </c>
      <c r="J31" s="4129">
        <v>6.1</v>
      </c>
      <c r="K31" s="4129">
        <v>6.1</v>
      </c>
      <c r="L31" s="4129">
        <v>6.1</v>
      </c>
      <c r="M31" s="4129">
        <v>6.1</v>
      </c>
      <c r="N31" s="4129">
        <v>6.2</v>
      </c>
      <c r="O31" s="4129">
        <v>6.2</v>
      </c>
      <c r="P31" s="4129">
        <v>6.2</v>
      </c>
      <c r="Q31" s="4129">
        <v>6.2</v>
      </c>
      <c r="R31" s="4129">
        <v>6.2</v>
      </c>
      <c r="S31" s="4129">
        <v>6.2</v>
      </c>
      <c r="T31" s="4129">
        <v>6.2</v>
      </c>
      <c r="U31" s="4129">
        <v>6.2</v>
      </c>
      <c r="V31" s="4129">
        <v>6.2</v>
      </c>
      <c r="W31" s="4129">
        <v>6.2</v>
      </c>
      <c r="X31" s="4129">
        <v>6.2</v>
      </c>
      <c r="Y31" s="4129">
        <v>6.2</v>
      </c>
      <c r="Z31" s="4129">
        <v>6.2</v>
      </c>
      <c r="AA31" s="4129">
        <v>6.2</v>
      </c>
      <c r="AB31" s="4130">
        <v>6.2</v>
      </c>
      <c r="AC31" s="1677"/>
      <c r="AD31" s="577"/>
    </row>
    <row r="32" spans="1:30" s="7" customFormat="1" ht="12.75" customHeight="1" x14ac:dyDescent="0.2">
      <c r="A32" s="4934" t="s">
        <v>146</v>
      </c>
      <c r="B32" s="5114" t="s">
        <v>272</v>
      </c>
      <c r="C32" s="1369"/>
      <c r="D32" s="455" t="s">
        <v>106</v>
      </c>
      <c r="E32" s="416"/>
      <c r="F32" s="417"/>
      <c r="G32" s="417"/>
      <c r="H32" s="558"/>
      <c r="I32" s="417"/>
      <c r="J32" s="417"/>
      <c r="K32" s="417"/>
      <c r="L32" s="417"/>
      <c r="M32" s="417"/>
      <c r="N32" s="558"/>
      <c r="O32" s="417"/>
      <c r="P32" s="417"/>
      <c r="Q32" s="417"/>
      <c r="R32" s="417"/>
      <c r="S32" s="417"/>
      <c r="T32" s="417"/>
      <c r="U32" s="417"/>
      <c r="V32" s="417"/>
      <c r="W32" s="417"/>
      <c r="X32" s="417"/>
      <c r="Y32" s="1245"/>
      <c r="Z32" s="417"/>
      <c r="AA32" s="417"/>
      <c r="AB32" s="2354"/>
      <c r="AC32" s="2355"/>
      <c r="AD32" s="577"/>
    </row>
    <row r="33" spans="1:30" s="7" customFormat="1" ht="12.75" customHeight="1" x14ac:dyDescent="0.2">
      <c r="A33" s="5111"/>
      <c r="B33" s="5107"/>
      <c r="C33" s="1370"/>
      <c r="D33" s="474" t="s">
        <v>107</v>
      </c>
      <c r="E33" s="418"/>
      <c r="F33" s="419"/>
      <c r="G33" s="419"/>
      <c r="H33" s="559"/>
      <c r="I33" s="419"/>
      <c r="J33" s="419"/>
      <c r="K33" s="419"/>
      <c r="L33" s="419"/>
      <c r="M33" s="419"/>
      <c r="N33" s="559"/>
      <c r="O33" s="419"/>
      <c r="P33" s="419"/>
      <c r="Q33" s="419"/>
      <c r="R33" s="419"/>
      <c r="S33" s="419"/>
      <c r="T33" s="419"/>
      <c r="U33" s="419"/>
      <c r="V33" s="419"/>
      <c r="W33" s="419"/>
      <c r="X33" s="419"/>
      <c r="Y33" s="731"/>
      <c r="Z33" s="419"/>
      <c r="AA33" s="419"/>
      <c r="AB33" s="2352"/>
      <c r="AC33" s="2356"/>
      <c r="AD33" s="577"/>
    </row>
    <row r="34" spans="1:30" s="14" customFormat="1" ht="12.75" customHeight="1" thickBot="1" x14ac:dyDescent="0.25">
      <c r="A34" s="5124"/>
      <c r="B34" s="5109"/>
      <c r="C34" s="1365"/>
      <c r="D34" s="476" t="s">
        <v>109</v>
      </c>
      <c r="E34" s="399"/>
      <c r="F34" s="400"/>
      <c r="G34" s="400"/>
      <c r="H34" s="553"/>
      <c r="I34" s="400"/>
      <c r="J34" s="400"/>
      <c r="K34" s="400"/>
      <c r="L34" s="400"/>
      <c r="M34" s="400"/>
      <c r="N34" s="553"/>
      <c r="O34" s="400"/>
      <c r="P34" s="400"/>
      <c r="Q34" s="400"/>
      <c r="R34" s="400"/>
      <c r="S34" s="400"/>
      <c r="T34" s="400"/>
      <c r="U34" s="400"/>
      <c r="V34" s="401"/>
      <c r="W34" s="400"/>
      <c r="X34" s="400"/>
      <c r="Y34" s="724"/>
      <c r="Z34" s="400"/>
      <c r="AA34" s="400"/>
      <c r="AB34" s="402"/>
      <c r="AC34" s="586"/>
      <c r="AD34" s="577"/>
    </row>
    <row r="35" spans="1:30" s="7" customFormat="1" ht="12.75" customHeight="1" x14ac:dyDescent="0.2">
      <c r="A35" s="4934" t="s">
        <v>117</v>
      </c>
      <c r="B35" s="5114" t="s">
        <v>272</v>
      </c>
      <c r="C35" s="1369"/>
      <c r="D35" s="455" t="s">
        <v>106</v>
      </c>
      <c r="E35" s="420"/>
      <c r="F35" s="421"/>
      <c r="G35" s="421"/>
      <c r="H35" s="560"/>
      <c r="I35" s="421"/>
      <c r="J35" s="421"/>
      <c r="K35" s="421"/>
      <c r="L35" s="421"/>
      <c r="M35" s="421"/>
      <c r="N35" s="560"/>
      <c r="O35" s="421"/>
      <c r="P35" s="421"/>
      <c r="Q35" s="421"/>
      <c r="R35" s="421"/>
      <c r="S35" s="421"/>
      <c r="T35" s="421"/>
      <c r="U35" s="421"/>
      <c r="V35" s="421"/>
      <c r="W35" s="421"/>
      <c r="X35" s="421"/>
      <c r="Y35" s="730"/>
      <c r="Z35" s="421"/>
      <c r="AA35" s="421"/>
      <c r="AB35" s="2353"/>
      <c r="AC35" s="2355"/>
      <c r="AD35" s="577"/>
    </row>
    <row r="36" spans="1:30" s="7" customFormat="1" ht="12.75" customHeight="1" x14ac:dyDescent="0.2">
      <c r="A36" s="5111"/>
      <c r="B36" s="5107"/>
      <c r="C36" s="1370"/>
      <c r="D36" s="474" t="s">
        <v>107</v>
      </c>
      <c r="E36" s="418"/>
      <c r="F36" s="419"/>
      <c r="G36" s="419"/>
      <c r="H36" s="559"/>
      <c r="I36" s="419"/>
      <c r="J36" s="419"/>
      <c r="K36" s="419"/>
      <c r="L36" s="419"/>
      <c r="M36" s="419"/>
      <c r="N36" s="559"/>
      <c r="O36" s="419"/>
      <c r="P36" s="419"/>
      <c r="Q36" s="419"/>
      <c r="R36" s="419"/>
      <c r="S36" s="419"/>
      <c r="T36" s="419"/>
      <c r="U36" s="419"/>
      <c r="V36" s="419"/>
      <c r="W36" s="419"/>
      <c r="X36" s="419"/>
      <c r="Y36" s="731"/>
      <c r="Z36" s="419"/>
      <c r="AA36" s="419"/>
      <c r="AB36" s="2352"/>
      <c r="AC36" s="2356"/>
      <c r="AD36" s="577"/>
    </row>
    <row r="37" spans="1:30" s="7" customFormat="1" ht="12.75" customHeight="1" x14ac:dyDescent="0.2">
      <c r="A37" s="5112"/>
      <c r="B37" s="5108"/>
      <c r="C37" s="1370"/>
      <c r="D37" s="474" t="s">
        <v>108</v>
      </c>
      <c r="E37" s="125"/>
      <c r="F37" s="124"/>
      <c r="G37" s="124"/>
      <c r="H37" s="561"/>
      <c r="I37" s="124"/>
      <c r="J37" s="124"/>
      <c r="K37" s="124"/>
      <c r="L37" s="124"/>
      <c r="M37" s="124"/>
      <c r="N37" s="561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736"/>
      <c r="Z37" s="124"/>
      <c r="AA37" s="124"/>
      <c r="AB37" s="579"/>
      <c r="AC37" s="2357"/>
      <c r="AD37" s="577"/>
    </row>
    <row r="38" spans="1:30" s="14" customFormat="1" ht="12.75" customHeight="1" thickBot="1" x14ac:dyDescent="0.25">
      <c r="A38" s="5124"/>
      <c r="B38" s="5109"/>
      <c r="C38" s="1372"/>
      <c r="D38" s="476" t="s">
        <v>109</v>
      </c>
      <c r="E38" s="399"/>
      <c r="F38" s="400"/>
      <c r="G38" s="400"/>
      <c r="H38" s="553"/>
      <c r="I38" s="400"/>
      <c r="J38" s="400"/>
      <c r="K38" s="400"/>
      <c r="L38" s="400"/>
      <c r="M38" s="400"/>
      <c r="N38" s="553"/>
      <c r="O38" s="400"/>
      <c r="P38" s="400"/>
      <c r="Q38" s="400"/>
      <c r="R38" s="400"/>
      <c r="S38" s="400"/>
      <c r="T38" s="400"/>
      <c r="U38" s="400"/>
      <c r="V38" s="401"/>
      <c r="W38" s="400"/>
      <c r="X38" s="400"/>
      <c r="Y38" s="724"/>
      <c r="Z38" s="400"/>
      <c r="AA38" s="400"/>
      <c r="AB38" s="402"/>
      <c r="AC38" s="586"/>
      <c r="AD38" s="577"/>
    </row>
    <row r="39" spans="1:30" s="7" customFormat="1" ht="12.75" customHeight="1" x14ac:dyDescent="0.2">
      <c r="A39" s="4934" t="s">
        <v>126</v>
      </c>
      <c r="B39" s="5114" t="s">
        <v>272</v>
      </c>
      <c r="C39" s="1369"/>
      <c r="D39" s="455" t="s">
        <v>106</v>
      </c>
      <c r="E39" s="420"/>
      <c r="F39" s="421"/>
      <c r="G39" s="421"/>
      <c r="H39" s="560"/>
      <c r="I39" s="421"/>
      <c r="J39" s="421"/>
      <c r="K39" s="421"/>
      <c r="L39" s="421"/>
      <c r="M39" s="421"/>
      <c r="N39" s="560"/>
      <c r="O39" s="421"/>
      <c r="P39" s="421"/>
      <c r="Q39" s="421"/>
      <c r="R39" s="421"/>
      <c r="S39" s="421"/>
      <c r="T39" s="421"/>
      <c r="U39" s="421"/>
      <c r="V39" s="421"/>
      <c r="W39" s="421"/>
      <c r="X39" s="421"/>
      <c r="Y39" s="730"/>
      <c r="Z39" s="421"/>
      <c r="AA39" s="421"/>
      <c r="AB39" s="2353"/>
      <c r="AC39" s="2355"/>
      <c r="AD39" s="577"/>
    </row>
    <row r="40" spans="1:30" s="7" customFormat="1" ht="12.75" customHeight="1" x14ac:dyDescent="0.2">
      <c r="A40" s="5111"/>
      <c r="B40" s="5107"/>
      <c r="C40" s="1370"/>
      <c r="D40" s="474" t="s">
        <v>107</v>
      </c>
      <c r="E40" s="418"/>
      <c r="F40" s="419"/>
      <c r="G40" s="419"/>
      <c r="H40" s="559"/>
      <c r="I40" s="419"/>
      <c r="J40" s="419"/>
      <c r="K40" s="419"/>
      <c r="L40" s="419"/>
      <c r="M40" s="419"/>
      <c r="N40" s="559"/>
      <c r="O40" s="419"/>
      <c r="P40" s="419"/>
      <c r="Q40" s="419"/>
      <c r="R40" s="419"/>
      <c r="S40" s="419"/>
      <c r="T40" s="419"/>
      <c r="U40" s="419"/>
      <c r="V40" s="419"/>
      <c r="W40" s="419"/>
      <c r="X40" s="419"/>
      <c r="Y40" s="731"/>
      <c r="Z40" s="419"/>
      <c r="AA40" s="419"/>
      <c r="AB40" s="2352"/>
      <c r="AC40" s="2356"/>
      <c r="AD40" s="577"/>
    </row>
    <row r="41" spans="1:30" s="14" customFormat="1" ht="12.75" customHeight="1" thickBot="1" x14ac:dyDescent="0.25">
      <c r="A41" s="5124"/>
      <c r="B41" s="5109"/>
      <c r="C41" s="1365"/>
      <c r="D41" s="476" t="s">
        <v>109</v>
      </c>
      <c r="E41" s="399"/>
      <c r="F41" s="400"/>
      <c r="G41" s="400"/>
      <c r="H41" s="553"/>
      <c r="I41" s="400"/>
      <c r="J41" s="400"/>
      <c r="K41" s="400"/>
      <c r="L41" s="400"/>
      <c r="M41" s="400"/>
      <c r="N41" s="553"/>
      <c r="O41" s="400"/>
      <c r="P41" s="400"/>
      <c r="Q41" s="400"/>
      <c r="R41" s="400"/>
      <c r="S41" s="400"/>
      <c r="T41" s="400"/>
      <c r="U41" s="400"/>
      <c r="V41" s="401"/>
      <c r="W41" s="400"/>
      <c r="X41" s="400"/>
      <c r="Y41" s="724"/>
      <c r="Z41" s="400"/>
      <c r="AA41" s="400"/>
      <c r="AB41" s="402"/>
      <c r="AC41" s="586"/>
      <c r="AD41" s="577"/>
    </row>
    <row r="42" spans="1:30" s="7" customFormat="1" ht="12.75" customHeight="1" x14ac:dyDescent="0.2">
      <c r="A42" s="4934" t="s">
        <v>123</v>
      </c>
      <c r="B42" s="5114" t="s">
        <v>272</v>
      </c>
      <c r="C42" s="1369"/>
      <c r="D42" s="455" t="s">
        <v>106</v>
      </c>
      <c r="E42" s="420"/>
      <c r="F42" s="421"/>
      <c r="G42" s="421"/>
      <c r="H42" s="560"/>
      <c r="I42" s="421"/>
      <c r="J42" s="421"/>
      <c r="K42" s="421"/>
      <c r="L42" s="421"/>
      <c r="M42" s="421"/>
      <c r="N42" s="560"/>
      <c r="O42" s="421"/>
      <c r="P42" s="421"/>
      <c r="Q42" s="421"/>
      <c r="R42" s="421"/>
      <c r="S42" s="421"/>
      <c r="T42" s="421"/>
      <c r="U42" s="421"/>
      <c r="V42" s="421"/>
      <c r="W42" s="421"/>
      <c r="X42" s="421"/>
      <c r="Y42" s="730"/>
      <c r="Z42" s="421"/>
      <c r="AA42" s="421"/>
      <c r="AB42" s="2353"/>
      <c r="AC42" s="2355"/>
      <c r="AD42" s="577"/>
    </row>
    <row r="43" spans="1:30" s="7" customFormat="1" ht="12.75" customHeight="1" x14ac:dyDescent="0.2">
      <c r="A43" s="5111"/>
      <c r="B43" s="5107"/>
      <c r="C43" s="1370"/>
      <c r="D43" s="474" t="s">
        <v>107</v>
      </c>
      <c r="E43" s="418"/>
      <c r="F43" s="419"/>
      <c r="G43" s="419"/>
      <c r="H43" s="559"/>
      <c r="I43" s="419"/>
      <c r="J43" s="419"/>
      <c r="K43" s="419"/>
      <c r="L43" s="419"/>
      <c r="M43" s="419"/>
      <c r="N43" s="559"/>
      <c r="O43" s="419"/>
      <c r="P43" s="419"/>
      <c r="Q43" s="419"/>
      <c r="R43" s="419"/>
      <c r="S43" s="419"/>
      <c r="T43" s="419"/>
      <c r="U43" s="419"/>
      <c r="V43" s="419"/>
      <c r="W43" s="419"/>
      <c r="X43" s="419"/>
      <c r="Y43" s="731"/>
      <c r="Z43" s="419"/>
      <c r="AA43" s="419"/>
      <c r="AB43" s="2352"/>
      <c r="AC43" s="2356"/>
      <c r="AD43" s="577"/>
    </row>
    <row r="44" spans="1:30" s="7" customFormat="1" ht="12.75" customHeight="1" x14ac:dyDescent="0.2">
      <c r="A44" s="5112"/>
      <c r="B44" s="5108"/>
      <c r="C44" s="1370"/>
      <c r="D44" s="474" t="s">
        <v>108</v>
      </c>
      <c r="E44" s="125"/>
      <c r="F44" s="124"/>
      <c r="G44" s="124"/>
      <c r="H44" s="561"/>
      <c r="I44" s="124"/>
      <c r="J44" s="124"/>
      <c r="K44" s="124"/>
      <c r="L44" s="124"/>
      <c r="M44" s="124"/>
      <c r="N44" s="561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736"/>
      <c r="Z44" s="124"/>
      <c r="AA44" s="124"/>
      <c r="AB44" s="579"/>
      <c r="AC44" s="2357"/>
      <c r="AD44" s="577"/>
    </row>
    <row r="45" spans="1:30" s="14" customFormat="1" ht="12.75" customHeight="1" thickBot="1" x14ac:dyDescent="0.25">
      <c r="A45" s="5124"/>
      <c r="B45" s="5109"/>
      <c r="C45" s="1372"/>
      <c r="D45" s="476" t="s">
        <v>109</v>
      </c>
      <c r="E45" s="399"/>
      <c r="F45" s="400"/>
      <c r="G45" s="400"/>
      <c r="H45" s="553"/>
      <c r="I45" s="400"/>
      <c r="J45" s="400"/>
      <c r="K45" s="400"/>
      <c r="L45" s="400"/>
      <c r="M45" s="400"/>
      <c r="N45" s="553"/>
      <c r="O45" s="400"/>
      <c r="P45" s="400"/>
      <c r="Q45" s="400"/>
      <c r="R45" s="400"/>
      <c r="S45" s="400"/>
      <c r="T45" s="400"/>
      <c r="U45" s="400"/>
      <c r="V45" s="401"/>
      <c r="W45" s="400"/>
      <c r="X45" s="400"/>
      <c r="Y45" s="724"/>
      <c r="Z45" s="400"/>
      <c r="AA45" s="400"/>
      <c r="AB45" s="402"/>
      <c r="AC45" s="586"/>
      <c r="AD45" s="577"/>
    </row>
    <row r="46" spans="1:30" s="7" customFormat="1" ht="12.75" customHeight="1" x14ac:dyDescent="0.2">
      <c r="A46" s="4934" t="s">
        <v>150</v>
      </c>
      <c r="B46" s="5114" t="s">
        <v>272</v>
      </c>
      <c r="C46" s="1369"/>
      <c r="D46" s="455" t="s">
        <v>106</v>
      </c>
      <c r="E46" s="420"/>
      <c r="F46" s="421"/>
      <c r="G46" s="421"/>
      <c r="H46" s="560"/>
      <c r="I46" s="421"/>
      <c r="J46" s="421"/>
      <c r="K46" s="421"/>
      <c r="L46" s="421"/>
      <c r="M46" s="421"/>
      <c r="N46" s="560"/>
      <c r="O46" s="421"/>
      <c r="P46" s="421"/>
      <c r="Q46" s="421"/>
      <c r="R46" s="421"/>
      <c r="S46" s="421"/>
      <c r="T46" s="421"/>
      <c r="U46" s="421"/>
      <c r="V46" s="421"/>
      <c r="W46" s="421"/>
      <c r="X46" s="421"/>
      <c r="Y46" s="730"/>
      <c r="Z46" s="421"/>
      <c r="AA46" s="421"/>
      <c r="AB46" s="2353"/>
      <c r="AC46" s="2355"/>
      <c r="AD46" s="577"/>
    </row>
    <row r="47" spans="1:30" s="7" customFormat="1" ht="12.75" customHeight="1" x14ac:dyDescent="0.2">
      <c r="A47" s="5111"/>
      <c r="B47" s="5107"/>
      <c r="C47" s="1370"/>
      <c r="D47" s="474" t="s">
        <v>107</v>
      </c>
      <c r="E47" s="418"/>
      <c r="F47" s="419"/>
      <c r="G47" s="419"/>
      <c r="H47" s="559"/>
      <c r="I47" s="419"/>
      <c r="J47" s="419"/>
      <c r="K47" s="419"/>
      <c r="L47" s="419"/>
      <c r="M47" s="419"/>
      <c r="N47" s="559"/>
      <c r="O47" s="419"/>
      <c r="P47" s="419"/>
      <c r="Q47" s="419"/>
      <c r="R47" s="419"/>
      <c r="S47" s="419"/>
      <c r="T47" s="419"/>
      <c r="U47" s="419"/>
      <c r="V47" s="419"/>
      <c r="W47" s="419"/>
      <c r="X47" s="419"/>
      <c r="Y47" s="731"/>
      <c r="Z47" s="419"/>
      <c r="AA47" s="419"/>
      <c r="AB47" s="2352"/>
      <c r="AC47" s="2356"/>
      <c r="AD47" s="577"/>
    </row>
    <row r="48" spans="1:30" s="14" customFormat="1" ht="12.75" customHeight="1" thickBot="1" x14ac:dyDescent="0.25">
      <c r="A48" s="5124"/>
      <c r="B48" s="5109"/>
      <c r="C48" s="1365"/>
      <c r="D48" s="476" t="s">
        <v>109</v>
      </c>
      <c r="E48" s="399"/>
      <c r="F48" s="400"/>
      <c r="G48" s="400"/>
      <c r="H48" s="553"/>
      <c r="I48" s="400"/>
      <c r="J48" s="400"/>
      <c r="K48" s="400"/>
      <c r="L48" s="400"/>
      <c r="M48" s="400"/>
      <c r="N48" s="553"/>
      <c r="O48" s="400"/>
      <c r="P48" s="400"/>
      <c r="Q48" s="400"/>
      <c r="R48" s="400"/>
      <c r="S48" s="400"/>
      <c r="T48" s="400"/>
      <c r="U48" s="400"/>
      <c r="V48" s="401"/>
      <c r="W48" s="400"/>
      <c r="X48" s="400"/>
      <c r="Y48" s="724"/>
      <c r="Z48" s="400"/>
      <c r="AA48" s="400"/>
      <c r="AB48" s="402"/>
      <c r="AC48" s="586"/>
      <c r="AD48" s="577"/>
    </row>
    <row r="49" spans="1:30" s="7" customFormat="1" ht="12.75" customHeight="1" x14ac:dyDescent="0.2">
      <c r="A49" s="4934" t="s">
        <v>124</v>
      </c>
      <c r="B49" s="5114" t="s">
        <v>272</v>
      </c>
      <c r="C49" s="1369"/>
      <c r="D49" s="455" t="s">
        <v>106</v>
      </c>
      <c r="E49" s="420"/>
      <c r="F49" s="421"/>
      <c r="G49" s="421"/>
      <c r="H49" s="560"/>
      <c r="I49" s="421"/>
      <c r="J49" s="421"/>
      <c r="K49" s="421"/>
      <c r="L49" s="421"/>
      <c r="M49" s="421"/>
      <c r="N49" s="560"/>
      <c r="O49" s="421"/>
      <c r="P49" s="421"/>
      <c r="Q49" s="421"/>
      <c r="R49" s="421"/>
      <c r="S49" s="421"/>
      <c r="T49" s="421"/>
      <c r="U49" s="421"/>
      <c r="V49" s="421"/>
      <c r="W49" s="421"/>
      <c r="X49" s="421"/>
      <c r="Y49" s="730"/>
      <c r="Z49" s="421"/>
      <c r="AA49" s="421"/>
      <c r="AB49" s="2353"/>
      <c r="AC49" s="2355"/>
      <c r="AD49" s="577"/>
    </row>
    <row r="50" spans="1:30" s="7" customFormat="1" ht="12.75" customHeight="1" x14ac:dyDescent="0.2">
      <c r="A50" s="5111"/>
      <c r="B50" s="5107"/>
      <c r="C50" s="1370"/>
      <c r="D50" s="474" t="s">
        <v>107</v>
      </c>
      <c r="E50" s="418"/>
      <c r="F50" s="419"/>
      <c r="G50" s="419"/>
      <c r="H50" s="559"/>
      <c r="I50" s="419"/>
      <c r="J50" s="419"/>
      <c r="K50" s="419"/>
      <c r="L50" s="419"/>
      <c r="M50" s="419"/>
      <c r="N50" s="559"/>
      <c r="O50" s="419"/>
      <c r="P50" s="419"/>
      <c r="Q50" s="419"/>
      <c r="R50" s="419"/>
      <c r="S50" s="419"/>
      <c r="T50" s="419"/>
      <c r="U50" s="419"/>
      <c r="V50" s="419"/>
      <c r="W50" s="419"/>
      <c r="X50" s="419"/>
      <c r="Y50" s="731"/>
      <c r="Z50" s="419"/>
      <c r="AA50" s="419"/>
      <c r="AB50" s="2352"/>
      <c r="AC50" s="2356"/>
      <c r="AD50" s="577"/>
    </row>
    <row r="51" spans="1:30" s="14" customFormat="1" ht="12.75" customHeight="1" thickBot="1" x14ac:dyDescent="0.25">
      <c r="A51" s="5124"/>
      <c r="B51" s="5109"/>
      <c r="C51" s="1365"/>
      <c r="D51" s="476" t="s">
        <v>109</v>
      </c>
      <c r="E51" s="399"/>
      <c r="F51" s="400"/>
      <c r="G51" s="400"/>
      <c r="H51" s="553"/>
      <c r="I51" s="400"/>
      <c r="J51" s="400"/>
      <c r="K51" s="400"/>
      <c r="L51" s="400"/>
      <c r="M51" s="400"/>
      <c r="N51" s="553"/>
      <c r="O51" s="400"/>
      <c r="P51" s="400"/>
      <c r="Q51" s="400"/>
      <c r="R51" s="400"/>
      <c r="S51" s="400"/>
      <c r="T51" s="400"/>
      <c r="U51" s="400"/>
      <c r="V51" s="401"/>
      <c r="W51" s="400"/>
      <c r="X51" s="400"/>
      <c r="Y51" s="724"/>
      <c r="Z51" s="400"/>
      <c r="AA51" s="400"/>
      <c r="AB51" s="402"/>
      <c r="AC51" s="586"/>
      <c r="AD51" s="577"/>
    </row>
    <row r="52" spans="1:30" s="7" customFormat="1" ht="12.75" customHeight="1" x14ac:dyDescent="0.2">
      <c r="A52" s="4934" t="s">
        <v>121</v>
      </c>
      <c r="B52" s="5114" t="s">
        <v>272</v>
      </c>
      <c r="C52" s="1369"/>
      <c r="D52" s="455" t="s">
        <v>106</v>
      </c>
      <c r="E52" s="420"/>
      <c r="F52" s="421"/>
      <c r="G52" s="421"/>
      <c r="H52" s="560"/>
      <c r="I52" s="421"/>
      <c r="J52" s="421"/>
      <c r="K52" s="421"/>
      <c r="L52" s="421"/>
      <c r="M52" s="421"/>
      <c r="N52" s="560"/>
      <c r="O52" s="421"/>
      <c r="P52" s="421"/>
      <c r="Q52" s="421"/>
      <c r="R52" s="421"/>
      <c r="S52" s="421"/>
      <c r="T52" s="421"/>
      <c r="U52" s="421"/>
      <c r="V52" s="421"/>
      <c r="W52" s="421"/>
      <c r="X52" s="421"/>
      <c r="Y52" s="730"/>
      <c r="Z52" s="421"/>
      <c r="AA52" s="421"/>
      <c r="AB52" s="2353"/>
      <c r="AC52" s="2355"/>
      <c r="AD52" s="577"/>
    </row>
    <row r="53" spans="1:30" s="7" customFormat="1" ht="12.75" customHeight="1" x14ac:dyDescent="0.2">
      <c r="A53" s="5111"/>
      <c r="B53" s="5107"/>
      <c r="C53" s="1370"/>
      <c r="D53" s="474" t="s">
        <v>107</v>
      </c>
      <c r="E53" s="418"/>
      <c r="F53" s="419"/>
      <c r="G53" s="419"/>
      <c r="H53" s="559"/>
      <c r="I53" s="419"/>
      <c r="J53" s="419"/>
      <c r="K53" s="419"/>
      <c r="L53" s="419"/>
      <c r="M53" s="419"/>
      <c r="N53" s="559"/>
      <c r="O53" s="419"/>
      <c r="P53" s="419"/>
      <c r="Q53" s="419"/>
      <c r="R53" s="419"/>
      <c r="S53" s="419"/>
      <c r="T53" s="419"/>
      <c r="U53" s="419"/>
      <c r="V53" s="419"/>
      <c r="W53" s="419"/>
      <c r="X53" s="419"/>
      <c r="Y53" s="731"/>
      <c r="Z53" s="419"/>
      <c r="AA53" s="419"/>
      <c r="AB53" s="2352"/>
      <c r="AC53" s="2356"/>
      <c r="AD53" s="577"/>
    </row>
    <row r="54" spans="1:30" s="14" customFormat="1" ht="12.75" customHeight="1" thickBot="1" x14ac:dyDescent="0.25">
      <c r="A54" s="5124"/>
      <c r="B54" s="5109"/>
      <c r="C54" s="1365"/>
      <c r="D54" s="456" t="s">
        <v>109</v>
      </c>
      <c r="E54" s="399"/>
      <c r="F54" s="400"/>
      <c r="G54" s="400"/>
      <c r="H54" s="553"/>
      <c r="I54" s="400"/>
      <c r="J54" s="400"/>
      <c r="K54" s="400"/>
      <c r="L54" s="400"/>
      <c r="M54" s="400"/>
      <c r="N54" s="553"/>
      <c r="O54" s="400"/>
      <c r="P54" s="400"/>
      <c r="Q54" s="400"/>
      <c r="R54" s="400"/>
      <c r="S54" s="400"/>
      <c r="T54" s="400"/>
      <c r="U54" s="400"/>
      <c r="V54" s="401"/>
      <c r="W54" s="400"/>
      <c r="X54" s="400"/>
      <c r="Y54" s="724"/>
      <c r="Z54" s="400"/>
      <c r="AA54" s="400"/>
      <c r="AB54" s="402"/>
      <c r="AC54" s="587"/>
      <c r="AD54" s="577"/>
    </row>
    <row r="55" spans="1:30" s="7" customFormat="1" ht="12.75" customHeight="1" x14ac:dyDescent="0.2">
      <c r="A55" s="5125" t="s">
        <v>120</v>
      </c>
      <c r="B55" s="5193" t="s">
        <v>81</v>
      </c>
      <c r="C55" s="1369" t="s">
        <v>644</v>
      </c>
      <c r="D55" s="482" t="s">
        <v>106</v>
      </c>
      <c r="E55" s="4085">
        <v>25.68</v>
      </c>
      <c r="F55" s="3493">
        <v>24.6</v>
      </c>
      <c r="G55" s="3493">
        <v>24.96</v>
      </c>
      <c r="H55" s="4118">
        <v>24.84</v>
      </c>
      <c r="I55" s="3493">
        <v>26.04</v>
      </c>
      <c r="J55" s="3493">
        <v>29.88</v>
      </c>
      <c r="K55" s="3493">
        <v>34.56</v>
      </c>
      <c r="L55" s="3493">
        <v>38.4</v>
      </c>
      <c r="M55" s="3493">
        <v>40.799999999999997</v>
      </c>
      <c r="N55" s="4118">
        <v>44.52</v>
      </c>
      <c r="O55" s="3493">
        <v>46.56</v>
      </c>
      <c r="P55" s="3493">
        <v>44.64</v>
      </c>
      <c r="Q55" s="3493">
        <v>45.84</v>
      </c>
      <c r="R55" s="3493">
        <v>38.04</v>
      </c>
      <c r="S55" s="3493">
        <v>40.200000000000003</v>
      </c>
      <c r="T55" s="3493">
        <v>42.84</v>
      </c>
      <c r="U55" s="3493">
        <v>42.6</v>
      </c>
      <c r="V55" s="3493">
        <v>43.2</v>
      </c>
      <c r="W55" s="3493">
        <v>45.96</v>
      </c>
      <c r="X55" s="3493">
        <v>45.24</v>
      </c>
      <c r="Y55" s="3492">
        <v>42.96</v>
      </c>
      <c r="Z55" s="3493">
        <v>40.799999999999997</v>
      </c>
      <c r="AA55" s="3493">
        <v>34.200000000000003</v>
      </c>
      <c r="AB55" s="4090">
        <v>27.12</v>
      </c>
      <c r="AC55" s="3147">
        <f>SUM(E55:AB55)</f>
        <v>894.48000000000013</v>
      </c>
      <c r="AD55" s="577"/>
    </row>
    <row r="56" spans="1:30" s="7" customFormat="1" ht="12.75" customHeight="1" x14ac:dyDescent="0.2">
      <c r="A56" s="5111"/>
      <c r="B56" s="5194"/>
      <c r="C56" s="1370" t="s">
        <v>644</v>
      </c>
      <c r="D56" s="478" t="s">
        <v>107</v>
      </c>
      <c r="E56" s="4083">
        <v>25.8</v>
      </c>
      <c r="F56" s="3498">
        <v>25.32</v>
      </c>
      <c r="G56" s="3498">
        <v>25.56</v>
      </c>
      <c r="H56" s="4119">
        <v>25.08</v>
      </c>
      <c r="I56" s="3498">
        <v>25.2</v>
      </c>
      <c r="J56" s="3498">
        <v>23.28</v>
      </c>
      <c r="K56" s="3498">
        <v>23.52</v>
      </c>
      <c r="L56" s="3498">
        <v>24.48</v>
      </c>
      <c r="M56" s="3498">
        <v>24.72</v>
      </c>
      <c r="N56" s="4119">
        <v>25.68</v>
      </c>
      <c r="O56" s="3498">
        <v>27.24</v>
      </c>
      <c r="P56" s="3498">
        <v>28.2</v>
      </c>
      <c r="Q56" s="3498">
        <v>29.28</v>
      </c>
      <c r="R56" s="3498">
        <v>27</v>
      </c>
      <c r="S56" s="3498">
        <v>27.96</v>
      </c>
      <c r="T56" s="3498">
        <v>28.8</v>
      </c>
      <c r="U56" s="3498">
        <v>29.64</v>
      </c>
      <c r="V56" s="3498">
        <v>28.8</v>
      </c>
      <c r="W56" s="3498">
        <v>28.8</v>
      </c>
      <c r="X56" s="3498">
        <v>29.52</v>
      </c>
      <c r="Y56" s="3497">
        <v>29.04</v>
      </c>
      <c r="Z56" s="3498">
        <v>28.92</v>
      </c>
      <c r="AA56" s="3498">
        <v>28.08</v>
      </c>
      <c r="AB56" s="4092">
        <v>27.36</v>
      </c>
      <c r="AC56" s="3144">
        <f>SUM(E56:AB56)</f>
        <v>647.28</v>
      </c>
      <c r="AD56" s="577"/>
    </row>
    <row r="57" spans="1:30" s="7" customFormat="1" ht="12.75" customHeight="1" x14ac:dyDescent="0.2">
      <c r="A57" s="5112"/>
      <c r="B57" s="5194"/>
      <c r="C57" s="1358" t="s">
        <v>312</v>
      </c>
      <c r="D57" s="479" t="s">
        <v>337</v>
      </c>
      <c r="E57" s="197">
        <v>36.401955991402438</v>
      </c>
      <c r="F57" s="198">
        <v>35.302441841889639</v>
      </c>
      <c r="G57" s="198">
        <v>35.725553879541181</v>
      </c>
      <c r="H57" s="349">
        <v>35.299178460695082</v>
      </c>
      <c r="I57" s="198">
        <v>36.237019745006627</v>
      </c>
      <c r="J57" s="198">
        <v>37.878394897355406</v>
      </c>
      <c r="K57" s="198">
        <v>41.804114630021772</v>
      </c>
      <c r="L57" s="198">
        <v>45.539328058283864</v>
      </c>
      <c r="M57" s="198">
        <v>47.704490354682541</v>
      </c>
      <c r="N57" s="349">
        <v>51.395455051979063</v>
      </c>
      <c r="O57" s="198">
        <v>53.943036621977448</v>
      </c>
      <c r="P57" s="198">
        <v>52.801227258464365</v>
      </c>
      <c r="Q57" s="198">
        <v>54.393234873465651</v>
      </c>
      <c r="R57" s="198">
        <v>46.64806105295267</v>
      </c>
      <c r="S57" s="198">
        <v>48.967352389117387</v>
      </c>
      <c r="T57" s="198">
        <v>51.620786510862075</v>
      </c>
      <c r="U57" s="198">
        <v>51.89691320300274</v>
      </c>
      <c r="V57" s="198">
        <v>51.91993836668145</v>
      </c>
      <c r="W57" s="198">
        <v>54.238008813008612</v>
      </c>
      <c r="X57" s="198">
        <v>54.019329873666521</v>
      </c>
      <c r="Y57" s="725">
        <v>51.854442432640234</v>
      </c>
      <c r="Z57" s="198">
        <v>50.010062987362858</v>
      </c>
      <c r="AA57" s="198">
        <v>44.250722028007637</v>
      </c>
      <c r="AB57" s="264">
        <v>38.523551238171173</v>
      </c>
      <c r="AC57" s="3145"/>
      <c r="AD57" s="577"/>
    </row>
    <row r="58" spans="1:30" s="7" customFormat="1" ht="12.75" customHeight="1" x14ac:dyDescent="0.2">
      <c r="A58" s="5112"/>
      <c r="B58" s="5194"/>
      <c r="C58" s="1370" t="s">
        <v>339</v>
      </c>
      <c r="D58" s="478" t="s">
        <v>108</v>
      </c>
      <c r="E58" s="3650">
        <v>3.6</v>
      </c>
      <c r="F58" s="3645">
        <v>3.8</v>
      </c>
      <c r="G58" s="3645">
        <v>3.4</v>
      </c>
      <c r="H58" s="3751">
        <v>3.1</v>
      </c>
      <c r="I58" s="3645">
        <v>3.5</v>
      </c>
      <c r="J58" s="3645">
        <v>4</v>
      </c>
      <c r="K58" s="3645">
        <v>3.6</v>
      </c>
      <c r="L58" s="3645">
        <v>4</v>
      </c>
      <c r="M58" s="3645">
        <v>4.2</v>
      </c>
      <c r="N58" s="3751">
        <v>5.3</v>
      </c>
      <c r="O58" s="3645">
        <v>5.3</v>
      </c>
      <c r="P58" s="3645">
        <v>5.3</v>
      </c>
      <c r="Q58" s="3645">
        <v>4.2</v>
      </c>
      <c r="R58" s="3645">
        <v>3.7</v>
      </c>
      <c r="S58" s="3645">
        <v>5.2</v>
      </c>
      <c r="T58" s="3645">
        <v>4.8</v>
      </c>
      <c r="U58" s="3645">
        <v>4.8</v>
      </c>
      <c r="V58" s="3647">
        <v>4.7</v>
      </c>
      <c r="W58" s="3645">
        <v>5</v>
      </c>
      <c r="X58" s="3645">
        <v>4.7</v>
      </c>
      <c r="Y58" s="3646">
        <v>4.9000000000000004</v>
      </c>
      <c r="Z58" s="3645">
        <v>4.7</v>
      </c>
      <c r="AA58" s="3645">
        <v>4.0999999999999996</v>
      </c>
      <c r="AB58" s="3648">
        <v>3.6</v>
      </c>
      <c r="AC58" s="3145"/>
      <c r="AD58" s="577"/>
    </row>
    <row r="59" spans="1:30" s="34" customFormat="1" ht="12.75" customHeight="1" thickBot="1" x14ac:dyDescent="0.25">
      <c r="A59" s="5112"/>
      <c r="B59" s="5195"/>
      <c r="C59" s="1372" t="s">
        <v>312</v>
      </c>
      <c r="D59" s="483" t="s">
        <v>109</v>
      </c>
      <c r="E59" s="468">
        <v>1.0046728971962617</v>
      </c>
      <c r="F59" s="408">
        <v>1.0292682926829269</v>
      </c>
      <c r="G59" s="408">
        <v>1.0240384615384615</v>
      </c>
      <c r="H59" s="555">
        <v>1.0096618357487923</v>
      </c>
      <c r="I59" s="408">
        <v>0.967741935483871</v>
      </c>
      <c r="J59" s="408">
        <v>0.77911646586345384</v>
      </c>
      <c r="K59" s="408">
        <v>0.68055555555555547</v>
      </c>
      <c r="L59" s="408">
        <v>0.63750000000000007</v>
      </c>
      <c r="M59" s="408">
        <v>0.60588235294117654</v>
      </c>
      <c r="N59" s="555">
        <v>0.5768194070080862</v>
      </c>
      <c r="O59" s="408">
        <v>0.5850515463917525</v>
      </c>
      <c r="P59" s="408">
        <v>0.63172043010752688</v>
      </c>
      <c r="Q59" s="408">
        <v>0.63874345549738221</v>
      </c>
      <c r="R59" s="408">
        <v>0.70977917981072558</v>
      </c>
      <c r="S59" s="408">
        <v>0.69552238805970146</v>
      </c>
      <c r="T59" s="408">
        <v>0.67226890756302515</v>
      </c>
      <c r="U59" s="408">
        <v>0.6957746478873239</v>
      </c>
      <c r="V59" s="409">
        <v>0.66666666666666663</v>
      </c>
      <c r="W59" s="408">
        <v>0.62663185378590081</v>
      </c>
      <c r="X59" s="408">
        <v>0.65251989389920417</v>
      </c>
      <c r="Y59" s="729">
        <v>0.67597765363128492</v>
      </c>
      <c r="Z59" s="408">
        <v>0.70882352941176485</v>
      </c>
      <c r="AA59" s="408">
        <v>0.82105263157894726</v>
      </c>
      <c r="AB59" s="410">
        <v>1.0088495575221239</v>
      </c>
      <c r="AC59" s="3146">
        <f t="shared" ref="AC59" si="2">AC56/AC55</f>
        <v>0.72363831499865827</v>
      </c>
      <c r="AD59" s="1698"/>
    </row>
    <row r="60" spans="1:30" s="7" customFormat="1" ht="12.75" customHeight="1" x14ac:dyDescent="0.2">
      <c r="A60" s="4934" t="s">
        <v>157</v>
      </c>
      <c r="B60" s="5114" t="s">
        <v>80</v>
      </c>
      <c r="C60" s="1369" t="s">
        <v>645</v>
      </c>
      <c r="D60" s="484" t="s">
        <v>106</v>
      </c>
      <c r="E60" s="4085">
        <v>89.64</v>
      </c>
      <c r="F60" s="3493">
        <v>89.64</v>
      </c>
      <c r="G60" s="3493">
        <v>88.56</v>
      </c>
      <c r="H60" s="4118">
        <v>85.68</v>
      </c>
      <c r="I60" s="3493">
        <v>55.08</v>
      </c>
      <c r="J60" s="3493">
        <v>41.4</v>
      </c>
      <c r="K60" s="3493">
        <v>43.56</v>
      </c>
      <c r="L60" s="3493">
        <v>46.8</v>
      </c>
      <c r="M60" s="3493">
        <v>87.12</v>
      </c>
      <c r="N60" s="4118">
        <v>77.400000000000006</v>
      </c>
      <c r="O60" s="3493">
        <v>45</v>
      </c>
      <c r="P60" s="3493">
        <v>45.36</v>
      </c>
      <c r="Q60" s="3493">
        <v>43.56</v>
      </c>
      <c r="R60" s="3493">
        <v>64.44</v>
      </c>
      <c r="S60" s="3493">
        <v>93.24</v>
      </c>
      <c r="T60" s="3493">
        <v>78.48</v>
      </c>
      <c r="U60" s="3493">
        <v>75.239999999999995</v>
      </c>
      <c r="V60" s="3493">
        <v>107.64</v>
      </c>
      <c r="W60" s="3493">
        <v>103.32</v>
      </c>
      <c r="X60" s="3493">
        <v>105.48</v>
      </c>
      <c r="Y60" s="3492">
        <v>91.44</v>
      </c>
      <c r="Z60" s="3493">
        <v>57.24</v>
      </c>
      <c r="AA60" s="3493">
        <v>50.04</v>
      </c>
      <c r="AB60" s="4090">
        <v>46.8</v>
      </c>
      <c r="AC60" s="3147">
        <f>SUM(E60:AB60)</f>
        <v>1712.16</v>
      </c>
      <c r="AD60" s="577"/>
    </row>
    <row r="61" spans="1:30" s="7" customFormat="1" ht="12.75" customHeight="1" x14ac:dyDescent="0.2">
      <c r="A61" s="5111"/>
      <c r="B61" s="5107"/>
      <c r="C61" s="1370" t="s">
        <v>645</v>
      </c>
      <c r="D61" s="485" t="s">
        <v>107</v>
      </c>
      <c r="E61" s="4083">
        <v>88.56</v>
      </c>
      <c r="F61" s="3498">
        <v>89.28</v>
      </c>
      <c r="G61" s="3498">
        <v>87.84</v>
      </c>
      <c r="H61" s="4119">
        <v>86.04</v>
      </c>
      <c r="I61" s="3498">
        <v>67.680000000000007</v>
      </c>
      <c r="J61" s="3498">
        <v>57.24</v>
      </c>
      <c r="K61" s="3498">
        <v>56.88</v>
      </c>
      <c r="L61" s="3498">
        <v>59.76</v>
      </c>
      <c r="M61" s="3498">
        <v>81.72</v>
      </c>
      <c r="N61" s="4119">
        <v>75.599999999999994</v>
      </c>
      <c r="O61" s="3498">
        <v>63</v>
      </c>
      <c r="P61" s="3498">
        <v>63.72</v>
      </c>
      <c r="Q61" s="3498">
        <v>62.28</v>
      </c>
      <c r="R61" s="3498">
        <v>73.08</v>
      </c>
      <c r="S61" s="3498">
        <v>89.28</v>
      </c>
      <c r="T61" s="3498">
        <v>80.28</v>
      </c>
      <c r="U61" s="3498">
        <v>61.92</v>
      </c>
      <c r="V61" s="3498">
        <v>88.56</v>
      </c>
      <c r="W61" s="3498">
        <v>90.72</v>
      </c>
      <c r="X61" s="3498">
        <v>91.44</v>
      </c>
      <c r="Y61" s="3497">
        <v>81.72</v>
      </c>
      <c r="Z61" s="3498">
        <v>67.319999999999993</v>
      </c>
      <c r="AA61" s="3498">
        <v>66.599999999999994</v>
      </c>
      <c r="AB61" s="4092">
        <v>66.239999999999995</v>
      </c>
      <c r="AC61" s="3144">
        <f>SUM(E61:AB61)</f>
        <v>1796.7600000000002</v>
      </c>
      <c r="AD61" s="577"/>
    </row>
    <row r="62" spans="1:30" s="7" customFormat="1" ht="12.75" customHeight="1" x14ac:dyDescent="0.2">
      <c r="A62" s="5112"/>
      <c r="B62" s="5108"/>
      <c r="C62" s="1358" t="s">
        <v>312</v>
      </c>
      <c r="D62" s="486" t="s">
        <v>337</v>
      </c>
      <c r="E62" s="197">
        <v>126.00874255384029</v>
      </c>
      <c r="F62" s="198">
        <v>126.51580138464918</v>
      </c>
      <c r="G62" s="198">
        <v>124.73467521102543</v>
      </c>
      <c r="H62" s="349">
        <v>121.42464329780839</v>
      </c>
      <c r="I62" s="198">
        <v>87.260465274945673</v>
      </c>
      <c r="J62" s="198">
        <v>70.642604708490182</v>
      </c>
      <c r="K62" s="198">
        <v>71.643617999093266</v>
      </c>
      <c r="L62" s="198">
        <v>75.904529509114269</v>
      </c>
      <c r="M62" s="198">
        <v>119.44895478822744</v>
      </c>
      <c r="N62" s="349">
        <v>108.19482427547076</v>
      </c>
      <c r="O62" s="198">
        <v>77.420927403383644</v>
      </c>
      <c r="P62" s="198">
        <v>78.216162012719593</v>
      </c>
      <c r="Q62" s="198">
        <v>76.001789452617501</v>
      </c>
      <c r="R62" s="198">
        <v>97.433053939615377</v>
      </c>
      <c r="S62" s="198">
        <v>129.09150243141491</v>
      </c>
      <c r="T62" s="198">
        <v>112.26748772463024</v>
      </c>
      <c r="U62" s="198">
        <v>97.443029509554961</v>
      </c>
      <c r="V62" s="198">
        <v>139.38882021166546</v>
      </c>
      <c r="W62" s="198">
        <v>137.4959664862937</v>
      </c>
      <c r="X62" s="198">
        <v>139.59693406375371</v>
      </c>
      <c r="Y62" s="725">
        <v>122.63536194752312</v>
      </c>
      <c r="Z62" s="198">
        <v>88.365151502161751</v>
      </c>
      <c r="AA62" s="198">
        <v>83.304031114946653</v>
      </c>
      <c r="AB62" s="264">
        <v>81.104732291032192</v>
      </c>
      <c r="AC62" s="3145"/>
      <c r="AD62" s="577"/>
    </row>
    <row r="63" spans="1:30" s="7" customFormat="1" ht="12.75" customHeight="1" x14ac:dyDescent="0.2">
      <c r="A63" s="5112"/>
      <c r="B63" s="5108"/>
      <c r="C63" s="1370" t="s">
        <v>339</v>
      </c>
      <c r="D63" s="485" t="s">
        <v>108</v>
      </c>
      <c r="E63" s="3650">
        <v>11.2</v>
      </c>
      <c r="F63" s="3645">
        <v>11.2</v>
      </c>
      <c r="G63" s="3645">
        <v>10.9</v>
      </c>
      <c r="H63" s="3646">
        <v>12.1</v>
      </c>
      <c r="I63" s="3645">
        <v>6.2</v>
      </c>
      <c r="J63" s="3645">
        <v>7.4</v>
      </c>
      <c r="K63" s="3645">
        <v>6.2</v>
      </c>
      <c r="L63" s="3645">
        <v>11.9</v>
      </c>
      <c r="M63" s="3645">
        <v>10.9</v>
      </c>
      <c r="N63" s="3646">
        <v>6.5</v>
      </c>
      <c r="O63" s="3645">
        <v>6.5</v>
      </c>
      <c r="P63" s="3645">
        <v>7.9</v>
      </c>
      <c r="Q63" s="3645">
        <v>6.5</v>
      </c>
      <c r="R63" s="3645">
        <v>11.1</v>
      </c>
      <c r="S63" s="3645">
        <v>11.2</v>
      </c>
      <c r="T63" s="3645">
        <v>6.4</v>
      </c>
      <c r="U63" s="3645">
        <v>8.3000000000000007</v>
      </c>
      <c r="V63" s="3647">
        <v>11.6</v>
      </c>
      <c r="W63" s="3645">
        <v>11.3</v>
      </c>
      <c r="X63" s="3645">
        <v>13.3</v>
      </c>
      <c r="Y63" s="3646">
        <v>7.1</v>
      </c>
      <c r="Z63" s="3645">
        <v>8.5</v>
      </c>
      <c r="AA63" s="3645">
        <v>7</v>
      </c>
      <c r="AB63" s="3648">
        <v>7</v>
      </c>
      <c r="AC63" s="3145"/>
      <c r="AD63" s="577"/>
    </row>
    <row r="64" spans="1:30" s="14" customFormat="1" ht="12.75" customHeight="1" thickBot="1" x14ac:dyDescent="0.25">
      <c r="A64" s="5112"/>
      <c r="B64" s="5108"/>
      <c r="C64" s="1372" t="s">
        <v>312</v>
      </c>
      <c r="D64" s="487" t="s">
        <v>109</v>
      </c>
      <c r="E64" s="411">
        <v>0.98795180722891573</v>
      </c>
      <c r="F64" s="412">
        <v>0.99598393574297195</v>
      </c>
      <c r="G64" s="412">
        <v>0.99186991869918706</v>
      </c>
      <c r="H64" s="556">
        <v>1.0042016806722689</v>
      </c>
      <c r="I64" s="412">
        <v>1.2287581699346406</v>
      </c>
      <c r="J64" s="412">
        <v>1.3826086956521739</v>
      </c>
      <c r="K64" s="412">
        <v>1.3057851239669422</v>
      </c>
      <c r="L64" s="412">
        <v>1.276923076923077</v>
      </c>
      <c r="M64" s="412">
        <v>0.93801652892561982</v>
      </c>
      <c r="N64" s="556">
        <v>0.97674418604651148</v>
      </c>
      <c r="O64" s="412">
        <v>1.4</v>
      </c>
      <c r="P64" s="412">
        <v>1.4047619047619047</v>
      </c>
      <c r="Q64" s="412">
        <v>1.4297520661157024</v>
      </c>
      <c r="R64" s="412">
        <v>1.1340782122905029</v>
      </c>
      <c r="S64" s="412">
        <v>0.95752895752895761</v>
      </c>
      <c r="T64" s="412">
        <v>1.0229357798165137</v>
      </c>
      <c r="U64" s="412">
        <v>0.82296650717703357</v>
      </c>
      <c r="V64" s="423">
        <v>0.82274247491638797</v>
      </c>
      <c r="W64" s="412">
        <v>0.87804878048780488</v>
      </c>
      <c r="X64" s="412">
        <v>0.86689419795221834</v>
      </c>
      <c r="Y64" s="727">
        <v>0.89370078740157477</v>
      </c>
      <c r="Z64" s="412">
        <v>1.1761006289308173</v>
      </c>
      <c r="AA64" s="412">
        <v>1.3309352517985611</v>
      </c>
      <c r="AB64" s="576">
        <v>1.4153846153846155</v>
      </c>
      <c r="AC64" s="3148">
        <f t="shared" ref="AC64" si="3">AC61/AC60</f>
        <v>1.0494112699747689</v>
      </c>
      <c r="AD64" s="577"/>
    </row>
    <row r="65" spans="1:30" s="7" customFormat="1" ht="12.75" customHeight="1" x14ac:dyDescent="0.2">
      <c r="A65" s="4934" t="s">
        <v>135</v>
      </c>
      <c r="B65" s="5114" t="s">
        <v>80</v>
      </c>
      <c r="C65" s="1369" t="s">
        <v>645</v>
      </c>
      <c r="D65" s="484" t="s">
        <v>106</v>
      </c>
      <c r="E65" s="4087">
        <v>175.92</v>
      </c>
      <c r="F65" s="3503">
        <v>173.28</v>
      </c>
      <c r="G65" s="3503">
        <v>170.64</v>
      </c>
      <c r="H65" s="4120">
        <v>161.52000000000001</v>
      </c>
      <c r="I65" s="3503">
        <v>163.68</v>
      </c>
      <c r="J65" s="3503">
        <v>201.6</v>
      </c>
      <c r="K65" s="3503">
        <v>205.2</v>
      </c>
      <c r="L65" s="3503">
        <v>203.04</v>
      </c>
      <c r="M65" s="3503">
        <v>119.28</v>
      </c>
      <c r="N65" s="4120">
        <v>137.52000000000001</v>
      </c>
      <c r="O65" s="3503">
        <v>270</v>
      </c>
      <c r="P65" s="3503">
        <v>261.12</v>
      </c>
      <c r="Q65" s="3503">
        <v>255.84</v>
      </c>
      <c r="R65" s="3503">
        <v>218.4</v>
      </c>
      <c r="S65" s="3503">
        <v>163.19999999999999</v>
      </c>
      <c r="T65" s="3503">
        <v>168.48</v>
      </c>
      <c r="U65" s="3503">
        <v>259.44</v>
      </c>
      <c r="V65" s="3503">
        <v>185.76</v>
      </c>
      <c r="W65" s="3503">
        <v>167.76</v>
      </c>
      <c r="X65" s="3503">
        <v>170.88</v>
      </c>
      <c r="Y65" s="3502">
        <v>183.6</v>
      </c>
      <c r="Z65" s="3503">
        <v>262.32</v>
      </c>
      <c r="AA65" s="3503">
        <v>268.32</v>
      </c>
      <c r="AB65" s="4121">
        <v>269.76</v>
      </c>
      <c r="AC65" s="3147">
        <f>SUM(E65:AB65)</f>
        <v>4816.5600000000004</v>
      </c>
      <c r="AD65" s="577"/>
    </row>
    <row r="66" spans="1:30" s="7" customFormat="1" ht="12.75" customHeight="1" x14ac:dyDescent="0.2">
      <c r="A66" s="5111"/>
      <c r="B66" s="5107"/>
      <c r="C66" s="1370" t="s">
        <v>645</v>
      </c>
      <c r="D66" s="485" t="s">
        <v>107</v>
      </c>
      <c r="E66" s="4083">
        <v>156</v>
      </c>
      <c r="F66" s="3498">
        <v>155.04</v>
      </c>
      <c r="G66" s="3498">
        <v>153.84</v>
      </c>
      <c r="H66" s="4119">
        <v>145.19999999999999</v>
      </c>
      <c r="I66" s="3498">
        <v>150</v>
      </c>
      <c r="J66" s="3498">
        <v>164.4</v>
      </c>
      <c r="K66" s="3498">
        <v>167.76</v>
      </c>
      <c r="L66" s="3498">
        <v>163.68</v>
      </c>
      <c r="M66" s="3498">
        <v>114.24</v>
      </c>
      <c r="N66" s="4119">
        <v>132</v>
      </c>
      <c r="O66" s="3498">
        <v>214.08</v>
      </c>
      <c r="P66" s="3498">
        <v>208.08</v>
      </c>
      <c r="Q66" s="3498">
        <v>200.64</v>
      </c>
      <c r="R66" s="3498">
        <v>179.28</v>
      </c>
      <c r="S66" s="3498">
        <v>144.72</v>
      </c>
      <c r="T66" s="3498">
        <v>148.56</v>
      </c>
      <c r="U66" s="3498">
        <v>202.56</v>
      </c>
      <c r="V66" s="3498">
        <v>156.24</v>
      </c>
      <c r="W66" s="3498">
        <v>146.63999999999999</v>
      </c>
      <c r="X66" s="3498">
        <v>148.08000000000001</v>
      </c>
      <c r="Y66" s="3497">
        <v>161.28</v>
      </c>
      <c r="Z66" s="3498">
        <v>210.48</v>
      </c>
      <c r="AA66" s="3498">
        <v>216.72</v>
      </c>
      <c r="AB66" s="4092">
        <v>217.44</v>
      </c>
      <c r="AC66" s="3144">
        <f>SUM(E66:AB66)</f>
        <v>4056.9599999999996</v>
      </c>
      <c r="AD66" s="577"/>
    </row>
    <row r="67" spans="1:30" s="7" customFormat="1" ht="12.75" customHeight="1" x14ac:dyDescent="0.2">
      <c r="A67" s="5112"/>
      <c r="B67" s="5108"/>
      <c r="C67" s="1358" t="s">
        <v>312</v>
      </c>
      <c r="D67" s="486" t="s">
        <v>337</v>
      </c>
      <c r="E67" s="2830">
        <v>235.12517177027217</v>
      </c>
      <c r="F67" s="2831">
        <v>232.515289819831</v>
      </c>
      <c r="G67" s="2831">
        <v>229.74933122862404</v>
      </c>
      <c r="H67" s="3142">
        <v>217.19058543132113</v>
      </c>
      <c r="I67" s="2831">
        <v>222.01608590370202</v>
      </c>
      <c r="J67" s="2831">
        <v>260.13442678738238</v>
      </c>
      <c r="K67" s="2831">
        <v>265.0480288551492</v>
      </c>
      <c r="L67" s="2831">
        <v>260.79950920199218</v>
      </c>
      <c r="M67" s="2831">
        <v>165.16202953463608</v>
      </c>
      <c r="N67" s="3142">
        <v>190.61938621242069</v>
      </c>
      <c r="O67" s="2831">
        <v>344.57255607491436</v>
      </c>
      <c r="P67" s="2831">
        <v>333.887617021057</v>
      </c>
      <c r="Q67" s="2831">
        <v>325.13153522843641</v>
      </c>
      <c r="R67" s="2831">
        <v>282.55951302336291</v>
      </c>
      <c r="S67" s="2831">
        <v>218.12408945368688</v>
      </c>
      <c r="T67" s="2831">
        <v>224.6232045003365</v>
      </c>
      <c r="U67" s="2831">
        <v>329.14991599573591</v>
      </c>
      <c r="V67" s="2831">
        <v>242.72971635133592</v>
      </c>
      <c r="W67" s="2831">
        <v>222.81541059810021</v>
      </c>
      <c r="X67" s="2831">
        <v>226.11426491931022</v>
      </c>
      <c r="Y67" s="2832">
        <v>244.37716423594082</v>
      </c>
      <c r="Z67" s="2831">
        <v>336.32367267262055</v>
      </c>
      <c r="AA67" s="2831">
        <v>344.91039532029185</v>
      </c>
      <c r="AB67" s="2833">
        <v>346.48320478776452</v>
      </c>
      <c r="AC67" s="3145"/>
      <c r="AD67" s="577"/>
    </row>
    <row r="68" spans="1:30" s="7" customFormat="1" ht="12.75" customHeight="1" x14ac:dyDescent="0.2">
      <c r="A68" s="5112"/>
      <c r="B68" s="5108"/>
      <c r="C68" s="1370" t="s">
        <v>339</v>
      </c>
      <c r="D68" s="485" t="s">
        <v>108</v>
      </c>
      <c r="E68" s="3650">
        <v>19.8</v>
      </c>
      <c r="F68" s="3645">
        <v>19.8</v>
      </c>
      <c r="G68" s="3645">
        <v>19</v>
      </c>
      <c r="H68" s="3646">
        <v>17.600000000000001</v>
      </c>
      <c r="I68" s="3645">
        <v>22.2</v>
      </c>
      <c r="J68" s="3645">
        <v>22.8</v>
      </c>
      <c r="K68" s="3645">
        <v>23.1</v>
      </c>
      <c r="L68" s="3645">
        <v>13.6</v>
      </c>
      <c r="M68" s="3645">
        <v>14.5</v>
      </c>
      <c r="N68" s="3646">
        <v>28.2</v>
      </c>
      <c r="O68" s="3645">
        <v>29.8</v>
      </c>
      <c r="P68" s="3645">
        <v>29.4</v>
      </c>
      <c r="Q68" s="3645">
        <v>28.1</v>
      </c>
      <c r="R68" s="3645">
        <v>18.2</v>
      </c>
      <c r="S68" s="3645">
        <v>18.600000000000001</v>
      </c>
      <c r="T68" s="3645">
        <v>28.6</v>
      </c>
      <c r="U68" s="3645">
        <v>30</v>
      </c>
      <c r="V68" s="3647">
        <v>19.3</v>
      </c>
      <c r="W68" s="3645">
        <v>18.2</v>
      </c>
      <c r="X68" s="3645">
        <v>19</v>
      </c>
      <c r="Y68" s="3646">
        <v>27.6</v>
      </c>
      <c r="Z68" s="3645">
        <v>30</v>
      </c>
      <c r="AA68" s="3645">
        <v>29.8</v>
      </c>
      <c r="AB68" s="3648">
        <v>30.2</v>
      </c>
      <c r="AC68" s="3145"/>
      <c r="AD68" s="577"/>
    </row>
    <row r="69" spans="1:30" s="34" customFormat="1" ht="12.75" customHeight="1" thickBot="1" x14ac:dyDescent="0.25">
      <c r="A69" s="5112"/>
      <c r="B69" s="5108"/>
      <c r="C69" s="1372" t="s">
        <v>312</v>
      </c>
      <c r="D69" s="487" t="s">
        <v>109</v>
      </c>
      <c r="E69" s="468">
        <v>0.88676671214188274</v>
      </c>
      <c r="F69" s="408">
        <v>0.89473684210526305</v>
      </c>
      <c r="G69" s="408">
        <v>0.90154711673699028</v>
      </c>
      <c r="H69" s="555">
        <v>0.89895988112927183</v>
      </c>
      <c r="I69" s="408">
        <v>0.91642228739002929</v>
      </c>
      <c r="J69" s="408">
        <v>0.81547619047619058</v>
      </c>
      <c r="K69" s="408">
        <v>0.81754385964912279</v>
      </c>
      <c r="L69" s="408">
        <v>0.80614657210401897</v>
      </c>
      <c r="M69" s="408">
        <v>0.95774647887323938</v>
      </c>
      <c r="N69" s="555">
        <v>0.95986038394415352</v>
      </c>
      <c r="O69" s="408">
        <v>0.79288888888888898</v>
      </c>
      <c r="P69" s="408">
        <v>0.796875</v>
      </c>
      <c r="Q69" s="408">
        <v>0.78424015009380854</v>
      </c>
      <c r="R69" s="408">
        <v>0.82087912087912085</v>
      </c>
      <c r="S69" s="408">
        <v>0.88676470588235301</v>
      </c>
      <c r="T69" s="408">
        <v>0.88176638176638178</v>
      </c>
      <c r="U69" s="408">
        <v>0.78075855689176688</v>
      </c>
      <c r="V69" s="409">
        <v>0.84108527131782951</v>
      </c>
      <c r="W69" s="408">
        <v>0.87410586552217451</v>
      </c>
      <c r="X69" s="408">
        <v>0.86657303370786531</v>
      </c>
      <c r="Y69" s="729">
        <v>0.8784313725490196</v>
      </c>
      <c r="Z69" s="408">
        <v>0.8023787740164684</v>
      </c>
      <c r="AA69" s="408">
        <v>0.80769230769230771</v>
      </c>
      <c r="AB69" s="410">
        <v>0.80604982206405695</v>
      </c>
      <c r="AC69" s="3146">
        <f t="shared" ref="AC69" si="4">AC66/AC65</f>
        <v>0.84229408540535133</v>
      </c>
      <c r="AD69" s="1698"/>
    </row>
    <row r="70" spans="1:30" s="7" customFormat="1" ht="12.75" customHeight="1" x14ac:dyDescent="0.2">
      <c r="A70" s="4934" t="s">
        <v>125</v>
      </c>
      <c r="B70" s="5106" t="s">
        <v>347</v>
      </c>
      <c r="C70" s="1369" t="s">
        <v>645</v>
      </c>
      <c r="D70" s="484" t="s">
        <v>106</v>
      </c>
      <c r="E70" s="4085">
        <v>8.16</v>
      </c>
      <c r="F70" s="3493">
        <v>9.24</v>
      </c>
      <c r="G70" s="3493">
        <v>8.8800000000000008</v>
      </c>
      <c r="H70" s="4118">
        <v>8.52</v>
      </c>
      <c r="I70" s="3493">
        <v>10.08</v>
      </c>
      <c r="J70" s="3493">
        <v>7.8</v>
      </c>
      <c r="K70" s="3493">
        <v>7.44</v>
      </c>
      <c r="L70" s="3493">
        <v>6.84</v>
      </c>
      <c r="M70" s="3493">
        <v>6.48</v>
      </c>
      <c r="N70" s="4118">
        <v>6.48</v>
      </c>
      <c r="O70" s="3493">
        <v>6.72</v>
      </c>
      <c r="P70" s="3493">
        <v>6.72</v>
      </c>
      <c r="Q70" s="3493">
        <v>6.84</v>
      </c>
      <c r="R70" s="3493">
        <v>6.96</v>
      </c>
      <c r="S70" s="3493">
        <v>7.08</v>
      </c>
      <c r="T70" s="3493">
        <v>8.76</v>
      </c>
      <c r="U70" s="3493">
        <v>8.4</v>
      </c>
      <c r="V70" s="3493">
        <v>8.52</v>
      </c>
      <c r="W70" s="3493">
        <v>8.52</v>
      </c>
      <c r="X70" s="3493">
        <v>8.52</v>
      </c>
      <c r="Y70" s="3492">
        <v>8.2799999999999994</v>
      </c>
      <c r="Z70" s="3493">
        <v>8.4</v>
      </c>
      <c r="AA70" s="3493">
        <v>8.4</v>
      </c>
      <c r="AB70" s="4090">
        <v>8.8800000000000008</v>
      </c>
      <c r="AC70" s="3147">
        <f>SUM(E70:AB70)</f>
        <v>190.92000000000004</v>
      </c>
      <c r="AD70" s="577"/>
    </row>
    <row r="71" spans="1:30" s="7" customFormat="1" ht="12.75" customHeight="1" x14ac:dyDescent="0.2">
      <c r="A71" s="5111"/>
      <c r="B71" s="5107"/>
      <c r="C71" s="1370" t="s">
        <v>645</v>
      </c>
      <c r="D71" s="485" t="s">
        <v>107</v>
      </c>
      <c r="E71" s="4083">
        <v>12.84</v>
      </c>
      <c r="F71" s="3498">
        <v>12.72</v>
      </c>
      <c r="G71" s="3498">
        <v>12.72</v>
      </c>
      <c r="H71" s="4119">
        <v>12.84</v>
      </c>
      <c r="I71" s="3498">
        <v>12.72</v>
      </c>
      <c r="J71" s="3498">
        <v>12</v>
      </c>
      <c r="K71" s="3498">
        <v>12.12</v>
      </c>
      <c r="L71" s="3498">
        <v>11.88</v>
      </c>
      <c r="M71" s="3498">
        <v>11.88</v>
      </c>
      <c r="N71" s="4119">
        <v>12</v>
      </c>
      <c r="O71" s="3498">
        <v>12.96</v>
      </c>
      <c r="P71" s="3498">
        <v>13.44</v>
      </c>
      <c r="Q71" s="3498">
        <v>13.44</v>
      </c>
      <c r="R71" s="3498">
        <v>13.44</v>
      </c>
      <c r="S71" s="3498">
        <v>13.44</v>
      </c>
      <c r="T71" s="3498">
        <v>13.44</v>
      </c>
      <c r="U71" s="3498">
        <v>13.44</v>
      </c>
      <c r="V71" s="3498">
        <v>13.44</v>
      </c>
      <c r="W71" s="3498">
        <v>13.68</v>
      </c>
      <c r="X71" s="3498">
        <v>13.68</v>
      </c>
      <c r="Y71" s="3497">
        <v>13.56</v>
      </c>
      <c r="Z71" s="3498">
        <v>13.56</v>
      </c>
      <c r="AA71" s="3498">
        <v>13.44</v>
      </c>
      <c r="AB71" s="4092">
        <v>13.56</v>
      </c>
      <c r="AC71" s="3144">
        <f>SUM(E71:AB71)</f>
        <v>312.24</v>
      </c>
      <c r="AD71" s="577"/>
    </row>
    <row r="72" spans="1:30" s="7" customFormat="1" ht="12.75" customHeight="1" x14ac:dyDescent="0.2">
      <c r="A72" s="5112"/>
      <c r="B72" s="5108"/>
      <c r="C72" s="1358" t="s">
        <v>312</v>
      </c>
      <c r="D72" s="486" t="s">
        <v>337</v>
      </c>
      <c r="E72" s="197">
        <v>15.213520302678141</v>
      </c>
      <c r="F72" s="198">
        <v>15.721831954323898</v>
      </c>
      <c r="G72" s="198">
        <v>15.51298810674462</v>
      </c>
      <c r="H72" s="349">
        <v>15.409607392792328</v>
      </c>
      <c r="I72" s="198">
        <v>16.229750460188846</v>
      </c>
      <c r="J72" s="198">
        <v>14.312232530251876</v>
      </c>
      <c r="K72" s="198">
        <v>14.221392336898662</v>
      </c>
      <c r="L72" s="198">
        <v>13.708391590555035</v>
      </c>
      <c r="M72" s="198">
        <v>13.532361213033003</v>
      </c>
      <c r="N72" s="349">
        <v>13.637829739368359</v>
      </c>
      <c r="O72" s="198">
        <v>14.598630072715729</v>
      </c>
      <c r="P72" s="198">
        <v>15.026376808798586</v>
      </c>
      <c r="Q72" s="198">
        <v>15.080424397211106</v>
      </c>
      <c r="R72" s="198">
        <v>15.135230424410457</v>
      </c>
      <c r="S72" s="198">
        <v>15.190786681406594</v>
      </c>
      <c r="T72" s="198">
        <v>16.042792774327044</v>
      </c>
      <c r="U72" s="198">
        <v>15.849088301855094</v>
      </c>
      <c r="V72" s="198">
        <v>15.913013542380964</v>
      </c>
      <c r="W72" s="198">
        <v>16.116227846490631</v>
      </c>
      <c r="X72" s="198">
        <v>16.116227846490631</v>
      </c>
      <c r="Y72" s="725">
        <v>15.888108760957046</v>
      </c>
      <c r="Z72" s="198">
        <v>15.95097489183655</v>
      </c>
      <c r="AA72" s="198">
        <v>15.849088301855094</v>
      </c>
      <c r="AB72" s="264">
        <v>16.208886451573409</v>
      </c>
      <c r="AC72" s="3145"/>
      <c r="AD72" s="577"/>
    </row>
    <row r="73" spans="1:30" s="7" customFormat="1" ht="12.75" customHeight="1" x14ac:dyDescent="0.2">
      <c r="A73" s="5112"/>
      <c r="B73" s="5108"/>
      <c r="C73" s="1370" t="s">
        <v>339</v>
      </c>
      <c r="D73" s="485" t="s">
        <v>108</v>
      </c>
      <c r="E73" s="3650">
        <v>1.1000000000000001</v>
      </c>
      <c r="F73" s="3645">
        <v>1.1000000000000001</v>
      </c>
      <c r="G73" s="3645">
        <v>1</v>
      </c>
      <c r="H73" s="3646">
        <v>1.1000000000000001</v>
      </c>
      <c r="I73" s="3645">
        <v>1.1000000000000001</v>
      </c>
      <c r="J73" s="3645">
        <v>1</v>
      </c>
      <c r="K73" s="3645">
        <v>1.1000000000000001</v>
      </c>
      <c r="L73" s="3645">
        <v>1</v>
      </c>
      <c r="M73" s="3645">
        <v>1.1000000000000001</v>
      </c>
      <c r="N73" s="3646">
        <v>1.3</v>
      </c>
      <c r="O73" s="3645">
        <v>1.3</v>
      </c>
      <c r="P73" s="3645">
        <v>1.2</v>
      </c>
      <c r="Q73" s="3645">
        <v>1.3</v>
      </c>
      <c r="R73" s="3645">
        <v>1.2</v>
      </c>
      <c r="S73" s="3645">
        <v>1.2</v>
      </c>
      <c r="T73" s="3645">
        <v>1.2</v>
      </c>
      <c r="U73" s="3645">
        <v>1.2</v>
      </c>
      <c r="V73" s="3647">
        <v>1.4</v>
      </c>
      <c r="W73" s="3645">
        <v>1.2</v>
      </c>
      <c r="X73" s="3645">
        <v>1.2</v>
      </c>
      <c r="Y73" s="3646">
        <v>1.2</v>
      </c>
      <c r="Z73" s="3645">
        <v>1.2</v>
      </c>
      <c r="AA73" s="3645">
        <v>1.2</v>
      </c>
      <c r="AB73" s="3648">
        <v>1.3</v>
      </c>
      <c r="AC73" s="586"/>
      <c r="AD73" s="577"/>
    </row>
    <row r="74" spans="1:30" s="34" customFormat="1" ht="12.75" customHeight="1" thickBot="1" x14ac:dyDescent="0.25">
      <c r="A74" s="5112"/>
      <c r="B74" s="5108"/>
      <c r="C74" s="1372" t="s">
        <v>312</v>
      </c>
      <c r="D74" s="487" t="s">
        <v>109</v>
      </c>
      <c r="E74" s="468">
        <v>1.5735294117647058</v>
      </c>
      <c r="F74" s="408">
        <v>1.3766233766233766</v>
      </c>
      <c r="G74" s="408">
        <v>1.4324324324324325</v>
      </c>
      <c r="H74" s="555">
        <v>1.5070422535211268</v>
      </c>
      <c r="I74" s="408">
        <v>1.2619047619047619</v>
      </c>
      <c r="J74" s="408">
        <v>1.5384615384615385</v>
      </c>
      <c r="K74" s="408">
        <v>1.629032258064516</v>
      </c>
      <c r="L74" s="408">
        <v>1.736842105263158</v>
      </c>
      <c r="M74" s="408">
        <v>1.8333333333333333</v>
      </c>
      <c r="N74" s="555">
        <v>1.8518518518518516</v>
      </c>
      <c r="O74" s="408">
        <v>1.9285714285714288</v>
      </c>
      <c r="P74" s="408">
        <v>2</v>
      </c>
      <c r="Q74" s="408">
        <v>1.9649122807017543</v>
      </c>
      <c r="R74" s="408">
        <v>1.9310344827586206</v>
      </c>
      <c r="S74" s="408">
        <v>1.8983050847457625</v>
      </c>
      <c r="T74" s="408">
        <v>1.5342465753424657</v>
      </c>
      <c r="U74" s="408">
        <v>1.5999999999999999</v>
      </c>
      <c r="V74" s="409">
        <v>1.5774647887323945</v>
      </c>
      <c r="W74" s="408">
        <v>1.6056338028169015</v>
      </c>
      <c r="X74" s="408">
        <v>1.6056338028169015</v>
      </c>
      <c r="Y74" s="729">
        <v>1.63768115942029</v>
      </c>
      <c r="Z74" s="408">
        <v>1.6142857142857143</v>
      </c>
      <c r="AA74" s="408">
        <v>1.5999999999999999</v>
      </c>
      <c r="AB74" s="410">
        <v>1.527027027027027</v>
      </c>
      <c r="AC74" s="585">
        <f t="shared" ref="AC74" si="5">AC71/AC70</f>
        <v>1.6354494028912629</v>
      </c>
      <c r="AD74" s="1698"/>
    </row>
    <row r="75" spans="1:30" s="7" customFormat="1" ht="12.75" customHeight="1" x14ac:dyDescent="0.2">
      <c r="A75" s="4934" t="s">
        <v>116</v>
      </c>
      <c r="B75" s="5126" t="s">
        <v>599</v>
      </c>
      <c r="C75" s="1369" t="s">
        <v>644</v>
      </c>
      <c r="D75" s="484" t="s">
        <v>106</v>
      </c>
      <c r="E75" s="4085">
        <v>0</v>
      </c>
      <c r="F75" s="3493">
        <v>0</v>
      </c>
      <c r="G75" s="3493">
        <v>0</v>
      </c>
      <c r="H75" s="4118">
        <v>0</v>
      </c>
      <c r="I75" s="3493">
        <v>0</v>
      </c>
      <c r="J75" s="3493">
        <v>0</v>
      </c>
      <c r="K75" s="3493">
        <v>0</v>
      </c>
      <c r="L75" s="3493">
        <v>0</v>
      </c>
      <c r="M75" s="3493">
        <v>0</v>
      </c>
      <c r="N75" s="4118">
        <v>0</v>
      </c>
      <c r="O75" s="3493">
        <v>0</v>
      </c>
      <c r="P75" s="3493">
        <v>0</v>
      </c>
      <c r="Q75" s="3493">
        <v>0</v>
      </c>
      <c r="R75" s="3493">
        <v>0</v>
      </c>
      <c r="S75" s="3493">
        <v>0</v>
      </c>
      <c r="T75" s="3493">
        <v>0</v>
      </c>
      <c r="U75" s="3493">
        <v>0</v>
      </c>
      <c r="V75" s="3493">
        <v>0</v>
      </c>
      <c r="W75" s="3493">
        <v>0</v>
      </c>
      <c r="X75" s="3493">
        <v>0</v>
      </c>
      <c r="Y75" s="3492">
        <v>0</v>
      </c>
      <c r="Z75" s="3493">
        <v>0</v>
      </c>
      <c r="AA75" s="3493">
        <v>0</v>
      </c>
      <c r="AB75" s="4090">
        <v>0</v>
      </c>
      <c r="AC75" s="584">
        <f>SUM(E75:AB75)</f>
        <v>0</v>
      </c>
      <c r="AD75" s="577"/>
    </row>
    <row r="76" spans="1:30" s="7" customFormat="1" ht="12.75" customHeight="1" x14ac:dyDescent="0.2">
      <c r="A76" s="5111"/>
      <c r="B76" s="5127"/>
      <c r="C76" s="1370" t="s">
        <v>644</v>
      </c>
      <c r="D76" s="485" t="s">
        <v>107</v>
      </c>
      <c r="E76" s="4083">
        <v>0</v>
      </c>
      <c r="F76" s="3498">
        <v>0</v>
      </c>
      <c r="G76" s="3498">
        <v>0</v>
      </c>
      <c r="H76" s="4119">
        <v>0</v>
      </c>
      <c r="I76" s="3498">
        <v>0</v>
      </c>
      <c r="J76" s="3498">
        <v>0</v>
      </c>
      <c r="K76" s="3498">
        <v>0</v>
      </c>
      <c r="L76" s="3498">
        <v>0</v>
      </c>
      <c r="M76" s="3498">
        <v>0</v>
      </c>
      <c r="N76" s="4119">
        <v>0</v>
      </c>
      <c r="O76" s="3498">
        <v>0</v>
      </c>
      <c r="P76" s="3498">
        <v>0</v>
      </c>
      <c r="Q76" s="3498">
        <v>0</v>
      </c>
      <c r="R76" s="3498">
        <v>0</v>
      </c>
      <c r="S76" s="3498">
        <v>0</v>
      </c>
      <c r="T76" s="3498">
        <v>0</v>
      </c>
      <c r="U76" s="3498">
        <v>0</v>
      </c>
      <c r="V76" s="3498">
        <v>0</v>
      </c>
      <c r="W76" s="3498">
        <v>0</v>
      </c>
      <c r="X76" s="3498">
        <v>0</v>
      </c>
      <c r="Y76" s="3497">
        <v>0</v>
      </c>
      <c r="Z76" s="3498">
        <v>0</v>
      </c>
      <c r="AA76" s="3498">
        <v>0</v>
      </c>
      <c r="AB76" s="4092">
        <v>0</v>
      </c>
      <c r="AC76" s="589">
        <f>SUM(E76:AB76)</f>
        <v>0</v>
      </c>
      <c r="AD76" s="577"/>
    </row>
    <row r="77" spans="1:30" s="7" customFormat="1" ht="12.75" customHeight="1" x14ac:dyDescent="0.2">
      <c r="A77" s="5112"/>
      <c r="B77" s="5127"/>
      <c r="C77" s="1358" t="s">
        <v>312</v>
      </c>
      <c r="D77" s="486" t="s">
        <v>337</v>
      </c>
      <c r="E77" s="2830">
        <v>0</v>
      </c>
      <c r="F77" s="2831">
        <v>0</v>
      </c>
      <c r="G77" s="2831">
        <v>0</v>
      </c>
      <c r="H77" s="2832">
        <v>0</v>
      </c>
      <c r="I77" s="2831">
        <v>0</v>
      </c>
      <c r="J77" s="2831">
        <v>0</v>
      </c>
      <c r="K77" s="2831">
        <v>0</v>
      </c>
      <c r="L77" s="2831">
        <v>0</v>
      </c>
      <c r="M77" s="2831">
        <v>0</v>
      </c>
      <c r="N77" s="2832">
        <v>0</v>
      </c>
      <c r="O77" s="2831">
        <v>0</v>
      </c>
      <c r="P77" s="2831">
        <v>0</v>
      </c>
      <c r="Q77" s="2831">
        <v>0</v>
      </c>
      <c r="R77" s="2831">
        <v>0</v>
      </c>
      <c r="S77" s="2831">
        <v>0</v>
      </c>
      <c r="T77" s="2831">
        <v>0</v>
      </c>
      <c r="U77" s="2831">
        <v>0</v>
      </c>
      <c r="V77" s="2831">
        <v>0</v>
      </c>
      <c r="W77" s="2831">
        <v>0</v>
      </c>
      <c r="X77" s="2831">
        <v>0</v>
      </c>
      <c r="Y77" s="2832">
        <v>0</v>
      </c>
      <c r="Z77" s="2831">
        <v>0</v>
      </c>
      <c r="AA77" s="2831">
        <v>0</v>
      </c>
      <c r="AB77" s="2833">
        <v>0</v>
      </c>
      <c r="AC77" s="586"/>
      <c r="AD77" s="577"/>
    </row>
    <row r="78" spans="1:30" s="7" customFormat="1" ht="12.75" customHeight="1" x14ac:dyDescent="0.2">
      <c r="A78" s="5112"/>
      <c r="B78" s="5127"/>
      <c r="C78" s="1370" t="s">
        <v>339</v>
      </c>
      <c r="D78" s="485" t="s">
        <v>108</v>
      </c>
      <c r="E78" s="3650">
        <v>0</v>
      </c>
      <c r="F78" s="3645">
        <v>0</v>
      </c>
      <c r="G78" s="3645">
        <v>0</v>
      </c>
      <c r="H78" s="3646">
        <v>0</v>
      </c>
      <c r="I78" s="3645">
        <v>0</v>
      </c>
      <c r="J78" s="3645">
        <v>0</v>
      </c>
      <c r="K78" s="3645">
        <v>0</v>
      </c>
      <c r="L78" s="3645">
        <v>0</v>
      </c>
      <c r="M78" s="3645">
        <v>0</v>
      </c>
      <c r="N78" s="3646">
        <v>0</v>
      </c>
      <c r="O78" s="3645">
        <v>0</v>
      </c>
      <c r="P78" s="3645">
        <v>0</v>
      </c>
      <c r="Q78" s="3645">
        <v>0</v>
      </c>
      <c r="R78" s="3645">
        <v>0</v>
      </c>
      <c r="S78" s="3645">
        <v>0</v>
      </c>
      <c r="T78" s="3645">
        <v>0</v>
      </c>
      <c r="U78" s="3645">
        <v>0</v>
      </c>
      <c r="V78" s="3647">
        <v>0</v>
      </c>
      <c r="W78" s="3645">
        <v>0</v>
      </c>
      <c r="X78" s="3645">
        <v>0</v>
      </c>
      <c r="Y78" s="3646">
        <v>0</v>
      </c>
      <c r="Z78" s="3645">
        <v>0</v>
      </c>
      <c r="AA78" s="3645">
        <v>0</v>
      </c>
      <c r="AB78" s="3648">
        <v>0</v>
      </c>
      <c r="AC78" s="586"/>
      <c r="AD78" s="577"/>
    </row>
    <row r="79" spans="1:30" s="14" customFormat="1" ht="0.75" customHeight="1" thickBot="1" x14ac:dyDescent="0.25">
      <c r="A79" s="5112"/>
      <c r="B79" s="5128"/>
      <c r="C79" s="1372" t="s">
        <v>312</v>
      </c>
      <c r="D79" s="487" t="s">
        <v>109</v>
      </c>
      <c r="E79" s="411" t="e">
        <v>#DIV/0!</v>
      </c>
      <c r="F79" s="412" t="e">
        <v>#DIV/0!</v>
      </c>
      <c r="G79" s="412" t="e">
        <v>#DIV/0!</v>
      </c>
      <c r="H79" s="556" t="e">
        <v>#DIV/0!</v>
      </c>
      <c r="I79" s="412" t="e">
        <v>#DIV/0!</v>
      </c>
      <c r="J79" s="412" t="e">
        <v>#DIV/0!</v>
      </c>
      <c r="K79" s="412" t="e">
        <v>#DIV/0!</v>
      </c>
      <c r="L79" s="412" t="e">
        <v>#DIV/0!</v>
      </c>
      <c r="M79" s="412" t="e">
        <v>#DIV/0!</v>
      </c>
      <c r="N79" s="556" t="e">
        <v>#DIV/0!</v>
      </c>
      <c r="O79" s="412" t="e">
        <v>#DIV/0!</v>
      </c>
      <c r="P79" s="412" t="e">
        <v>#DIV/0!</v>
      </c>
      <c r="Q79" s="412" t="e">
        <v>#DIV/0!</v>
      </c>
      <c r="R79" s="412" t="e">
        <v>#DIV/0!</v>
      </c>
      <c r="S79" s="412" t="e">
        <v>#DIV/0!</v>
      </c>
      <c r="T79" s="412" t="e">
        <v>#DIV/0!</v>
      </c>
      <c r="U79" s="412" t="e">
        <v>#DIV/0!</v>
      </c>
      <c r="V79" s="423" t="e">
        <v>#DIV/0!</v>
      </c>
      <c r="W79" s="412" t="e">
        <v>#DIV/0!</v>
      </c>
      <c r="X79" s="412" t="e">
        <v>#DIV/0!</v>
      </c>
      <c r="Y79" s="727" t="e">
        <v>#DIV/0!</v>
      </c>
      <c r="Z79" s="412" t="e">
        <v>#DIV/0!</v>
      </c>
      <c r="AA79" s="412" t="e">
        <v>#DIV/0!</v>
      </c>
      <c r="AB79" s="576" t="e">
        <v>#DIV/0!</v>
      </c>
      <c r="AC79" s="585" t="e">
        <f t="shared" ref="AC79" si="6">AC76/AC75</f>
        <v>#DIV/0!</v>
      </c>
      <c r="AD79" s="577"/>
    </row>
    <row r="80" spans="1:30" s="7" customFormat="1" ht="12.75" customHeight="1" x14ac:dyDescent="0.2">
      <c r="A80" s="604"/>
      <c r="B80" s="2688" t="s">
        <v>6</v>
      </c>
      <c r="C80" s="1369" t="s">
        <v>644</v>
      </c>
      <c r="D80" s="455" t="s">
        <v>106</v>
      </c>
      <c r="E80" s="4114">
        <v>0</v>
      </c>
      <c r="F80" s="3503">
        <v>0</v>
      </c>
      <c r="G80" s="3503">
        <v>0</v>
      </c>
      <c r="H80" s="4120">
        <v>0</v>
      </c>
      <c r="I80" s="3503">
        <v>0</v>
      </c>
      <c r="J80" s="3503">
        <v>0</v>
      </c>
      <c r="K80" s="3503">
        <v>0</v>
      </c>
      <c r="L80" s="3503">
        <v>0</v>
      </c>
      <c r="M80" s="3503">
        <v>0</v>
      </c>
      <c r="N80" s="4120">
        <v>0</v>
      </c>
      <c r="O80" s="3503">
        <v>0</v>
      </c>
      <c r="P80" s="3503">
        <v>0</v>
      </c>
      <c r="Q80" s="3503">
        <v>0</v>
      </c>
      <c r="R80" s="3503">
        <v>0</v>
      </c>
      <c r="S80" s="3503">
        <v>0</v>
      </c>
      <c r="T80" s="3503">
        <v>0</v>
      </c>
      <c r="U80" s="3503">
        <v>0</v>
      </c>
      <c r="V80" s="3503">
        <v>0</v>
      </c>
      <c r="W80" s="3503">
        <v>0</v>
      </c>
      <c r="X80" s="3503">
        <v>0</v>
      </c>
      <c r="Y80" s="3502">
        <v>0</v>
      </c>
      <c r="Z80" s="3503">
        <v>0</v>
      </c>
      <c r="AA80" s="3503">
        <v>0</v>
      </c>
      <c r="AB80" s="4121">
        <v>0</v>
      </c>
      <c r="AC80" s="584">
        <f>SUM(E80:AB80)</f>
        <v>0</v>
      </c>
      <c r="AD80" s="577"/>
    </row>
    <row r="81" spans="1:30" s="7" customFormat="1" ht="12.75" customHeight="1" thickBot="1" x14ac:dyDescent="0.25">
      <c r="A81" s="605"/>
      <c r="B81" s="2687" t="s">
        <v>7</v>
      </c>
      <c r="C81" s="1370" t="s">
        <v>644</v>
      </c>
      <c r="D81" s="456" t="s">
        <v>106</v>
      </c>
      <c r="E81" s="4122">
        <v>0.44</v>
      </c>
      <c r="F81" s="4123">
        <v>0.4</v>
      </c>
      <c r="G81" s="4123">
        <v>0.44</v>
      </c>
      <c r="H81" s="4124">
        <v>0.4</v>
      </c>
      <c r="I81" s="4123">
        <v>0.44</v>
      </c>
      <c r="J81" s="4123">
        <v>0.4</v>
      </c>
      <c r="K81" s="4123">
        <v>0.4</v>
      </c>
      <c r="L81" s="4123">
        <v>0.44</v>
      </c>
      <c r="M81" s="4123">
        <v>0.4</v>
      </c>
      <c r="N81" s="4124">
        <v>0.68</v>
      </c>
      <c r="O81" s="4123">
        <v>0.6</v>
      </c>
      <c r="P81" s="4123">
        <v>0.44</v>
      </c>
      <c r="Q81" s="4123">
        <v>0.44</v>
      </c>
      <c r="R81" s="4123">
        <v>0.4</v>
      </c>
      <c r="S81" s="4123">
        <v>0.44</v>
      </c>
      <c r="T81" s="4123">
        <v>0.44</v>
      </c>
      <c r="U81" s="4123">
        <v>0.44</v>
      </c>
      <c r="V81" s="4123">
        <v>0.44</v>
      </c>
      <c r="W81" s="4123">
        <v>0.44</v>
      </c>
      <c r="X81" s="4123">
        <v>0.44</v>
      </c>
      <c r="Y81" s="4125">
        <v>0.4</v>
      </c>
      <c r="Z81" s="4123">
        <v>0.44</v>
      </c>
      <c r="AA81" s="4123">
        <v>0.44</v>
      </c>
      <c r="AB81" s="4126">
        <v>0.44</v>
      </c>
      <c r="AC81" s="1687">
        <f>SUM(E81:AB81)</f>
        <v>10.68</v>
      </c>
      <c r="AD81" s="577"/>
    </row>
    <row r="82" spans="1:30" s="7" customFormat="1" ht="12.75" customHeight="1" x14ac:dyDescent="0.2">
      <c r="A82" s="4957" t="s">
        <v>159</v>
      </c>
      <c r="B82" s="5122"/>
      <c r="C82" s="2426" t="s">
        <v>312</v>
      </c>
      <c r="D82" s="549" t="s">
        <v>106</v>
      </c>
      <c r="E82" s="427">
        <f>E55+E60+E65+E70+E75</f>
        <v>299.40000000000003</v>
      </c>
      <c r="F82" s="427">
        <f t="shared" ref="F82:AC82" si="7">F55+F60+F65+F70+F75</f>
        <v>296.76</v>
      </c>
      <c r="G82" s="427">
        <f t="shared" si="7"/>
        <v>293.03999999999996</v>
      </c>
      <c r="H82" s="562">
        <f t="shared" si="7"/>
        <v>280.56</v>
      </c>
      <c r="I82" s="427">
        <f t="shared" si="7"/>
        <v>254.88000000000002</v>
      </c>
      <c r="J82" s="427">
        <f t="shared" si="7"/>
        <v>280.68</v>
      </c>
      <c r="K82" s="427">
        <f t="shared" si="7"/>
        <v>290.76</v>
      </c>
      <c r="L82" s="427">
        <f t="shared" si="7"/>
        <v>295.08</v>
      </c>
      <c r="M82" s="427">
        <f t="shared" si="7"/>
        <v>253.67999999999998</v>
      </c>
      <c r="N82" s="562">
        <f t="shared" si="7"/>
        <v>265.92000000000007</v>
      </c>
      <c r="O82" s="427">
        <f t="shared" si="7"/>
        <v>368.28000000000003</v>
      </c>
      <c r="P82" s="427">
        <f t="shared" si="7"/>
        <v>357.84000000000003</v>
      </c>
      <c r="Q82" s="427">
        <f t="shared" si="7"/>
        <v>352.08</v>
      </c>
      <c r="R82" s="427">
        <f t="shared" si="7"/>
        <v>327.84</v>
      </c>
      <c r="S82" s="427">
        <f t="shared" si="7"/>
        <v>303.71999999999997</v>
      </c>
      <c r="T82" s="427">
        <f t="shared" si="7"/>
        <v>298.56</v>
      </c>
      <c r="U82" s="427">
        <f t="shared" si="7"/>
        <v>385.67999999999995</v>
      </c>
      <c r="V82" s="428">
        <f t="shared" si="7"/>
        <v>345.12</v>
      </c>
      <c r="W82" s="427">
        <f t="shared" si="7"/>
        <v>325.55999999999995</v>
      </c>
      <c r="X82" s="427">
        <f t="shared" si="7"/>
        <v>330.12</v>
      </c>
      <c r="Y82" s="1246">
        <f t="shared" si="7"/>
        <v>326.27999999999997</v>
      </c>
      <c r="Z82" s="427">
        <f t="shared" si="7"/>
        <v>368.76</v>
      </c>
      <c r="AA82" s="427">
        <f t="shared" si="7"/>
        <v>360.96</v>
      </c>
      <c r="AB82" s="581">
        <f t="shared" si="7"/>
        <v>352.56</v>
      </c>
      <c r="AC82" s="588">
        <f t="shared" si="7"/>
        <v>7614.1200000000008</v>
      </c>
      <c r="AD82" s="577"/>
    </row>
    <row r="83" spans="1:30" s="7" customFormat="1" ht="12.75" customHeight="1" thickBot="1" x14ac:dyDescent="0.25">
      <c r="A83" s="5188"/>
      <c r="B83" s="5189"/>
      <c r="C83" s="2427" t="s">
        <v>312</v>
      </c>
      <c r="D83" s="550" t="s">
        <v>107</v>
      </c>
      <c r="E83" s="1249">
        <f>E56+E61+E66+E71+E76</f>
        <v>283.2</v>
      </c>
      <c r="F83" s="1249">
        <f t="shared" ref="F83:AB83" si="8">F56+F61+F66+F71+F76</f>
        <v>282.36</v>
      </c>
      <c r="G83" s="1249">
        <f t="shared" si="8"/>
        <v>279.96000000000004</v>
      </c>
      <c r="H83" s="1250">
        <f t="shared" si="8"/>
        <v>269.15999999999997</v>
      </c>
      <c r="I83" s="1249">
        <f t="shared" si="8"/>
        <v>255.6</v>
      </c>
      <c r="J83" s="1249">
        <f t="shared" si="8"/>
        <v>256.92</v>
      </c>
      <c r="K83" s="1249">
        <f t="shared" si="8"/>
        <v>260.27999999999997</v>
      </c>
      <c r="L83" s="1249">
        <f t="shared" si="8"/>
        <v>259.8</v>
      </c>
      <c r="M83" s="1249">
        <f t="shared" si="8"/>
        <v>232.56</v>
      </c>
      <c r="N83" s="1250">
        <f t="shared" si="8"/>
        <v>245.28</v>
      </c>
      <c r="O83" s="1249">
        <f t="shared" si="8"/>
        <v>317.27999999999997</v>
      </c>
      <c r="P83" s="1249">
        <f t="shared" si="8"/>
        <v>313.44</v>
      </c>
      <c r="Q83" s="1249">
        <f t="shared" si="8"/>
        <v>305.64</v>
      </c>
      <c r="R83" s="1249">
        <f t="shared" si="8"/>
        <v>292.8</v>
      </c>
      <c r="S83" s="1249">
        <f t="shared" si="8"/>
        <v>275.40000000000003</v>
      </c>
      <c r="T83" s="1249">
        <f t="shared" si="8"/>
        <v>271.08</v>
      </c>
      <c r="U83" s="1249">
        <f t="shared" si="8"/>
        <v>307.56</v>
      </c>
      <c r="V83" s="2189">
        <f t="shared" si="8"/>
        <v>287.04000000000002</v>
      </c>
      <c r="W83" s="1249">
        <f t="shared" si="8"/>
        <v>279.83999999999997</v>
      </c>
      <c r="X83" s="1249">
        <f t="shared" si="8"/>
        <v>282.72000000000003</v>
      </c>
      <c r="Y83" s="1251">
        <f t="shared" si="8"/>
        <v>285.59999999999997</v>
      </c>
      <c r="Z83" s="1249">
        <f t="shared" si="8"/>
        <v>320.27999999999997</v>
      </c>
      <c r="AA83" s="1249">
        <f t="shared" si="8"/>
        <v>324.83999999999997</v>
      </c>
      <c r="AB83" s="2368">
        <f t="shared" si="8"/>
        <v>324.59999999999997</v>
      </c>
      <c r="AC83" s="580">
        <f>SUM(E83:AB83)</f>
        <v>6813.2400000000007</v>
      </c>
      <c r="AD83" s="577"/>
    </row>
    <row r="84" spans="1:30" s="7" customFormat="1" ht="12.75" customHeight="1" x14ac:dyDescent="0.2">
      <c r="A84" s="4960" t="s">
        <v>160</v>
      </c>
      <c r="B84" s="5190"/>
      <c r="C84" s="2426" t="s">
        <v>312</v>
      </c>
      <c r="D84" s="484" t="s">
        <v>106</v>
      </c>
      <c r="E84" s="1253">
        <f>E17+E21-E82</f>
        <v>-1.8000000000000114</v>
      </c>
      <c r="F84" s="1254">
        <f t="shared" ref="F84:AC84" si="9">F17+F21-F82</f>
        <v>-1.5600000000000023</v>
      </c>
      <c r="G84" s="1254">
        <f t="shared" si="9"/>
        <v>-1.4399999999999409</v>
      </c>
      <c r="H84" s="1255">
        <f t="shared" si="9"/>
        <v>-2.160000000000025</v>
      </c>
      <c r="I84" s="1254">
        <f t="shared" si="9"/>
        <v>-2.8800000000000239</v>
      </c>
      <c r="J84" s="1254">
        <f t="shared" si="9"/>
        <v>-1.0799999999999841</v>
      </c>
      <c r="K84" s="1254">
        <f t="shared" si="9"/>
        <v>-2.7599999999999909</v>
      </c>
      <c r="L84" s="1254">
        <f t="shared" si="9"/>
        <v>-2.2799999999999727</v>
      </c>
      <c r="M84" s="1254">
        <f t="shared" si="9"/>
        <v>-0.47999999999998977</v>
      </c>
      <c r="N84" s="1255">
        <f t="shared" si="9"/>
        <v>-1.9200000000000728</v>
      </c>
      <c r="O84" s="1254">
        <f t="shared" si="9"/>
        <v>-2.2800000000000296</v>
      </c>
      <c r="P84" s="1254">
        <f t="shared" si="9"/>
        <v>-2.6400000000000432</v>
      </c>
      <c r="Q84" s="1254">
        <f t="shared" si="9"/>
        <v>-2.8799999999999955</v>
      </c>
      <c r="R84" s="1254">
        <f t="shared" si="9"/>
        <v>-2.6399999999999864</v>
      </c>
      <c r="S84" s="1254">
        <f t="shared" si="9"/>
        <v>-2.5199999999999818</v>
      </c>
      <c r="T84" s="1254">
        <f t="shared" si="9"/>
        <v>-0.95999999999997954</v>
      </c>
      <c r="U84" s="1254">
        <f t="shared" si="9"/>
        <v>-2.8799999999999386</v>
      </c>
      <c r="V84" s="4113">
        <f t="shared" si="9"/>
        <v>-1.9200000000000159</v>
      </c>
      <c r="W84" s="1254">
        <f t="shared" si="9"/>
        <v>-1.5599999999999454</v>
      </c>
      <c r="X84" s="1254">
        <f t="shared" si="9"/>
        <v>-2.5199999999999818</v>
      </c>
      <c r="Y84" s="2691">
        <f t="shared" si="9"/>
        <v>-1.0799999999999841</v>
      </c>
      <c r="Z84" s="1254">
        <f t="shared" si="9"/>
        <v>-2.7599999999999909</v>
      </c>
      <c r="AA84" s="1254">
        <f t="shared" si="9"/>
        <v>-3.3599999999999568</v>
      </c>
      <c r="AB84" s="2369">
        <f t="shared" si="9"/>
        <v>-3.3600000000000136</v>
      </c>
      <c r="AC84" s="584">
        <f t="shared" si="9"/>
        <v>-51.720000000000255</v>
      </c>
      <c r="AD84" s="1296">
        <f>AC84/(AC17+AC21)</f>
        <v>-6.8390986988258028E-3</v>
      </c>
    </row>
    <row r="85" spans="1:30" s="7" customFormat="1" ht="12.75" customHeight="1" x14ac:dyDescent="0.2">
      <c r="A85" s="5123"/>
      <c r="B85" s="5122"/>
      <c r="C85" s="2428" t="s">
        <v>312</v>
      </c>
      <c r="D85" s="485" t="s">
        <v>107</v>
      </c>
      <c r="E85" s="1447">
        <f>E22-E56-E61-E66-E71+E18-E76</f>
        <v>-2.4000000000000021</v>
      </c>
      <c r="F85" s="1446">
        <f t="shared" ref="F85:AC85" si="10">F22-F56-F61-F66-F71+F18-F76</f>
        <v>-2.7599999999999643</v>
      </c>
      <c r="G85" s="1446">
        <f t="shared" si="10"/>
        <v>-1.5600000000000325</v>
      </c>
      <c r="H85" s="1444">
        <f t="shared" si="10"/>
        <v>-1.5599999999999703</v>
      </c>
      <c r="I85" s="1446">
        <f t="shared" si="10"/>
        <v>-2.4000000000000075</v>
      </c>
      <c r="J85" s="1446">
        <f t="shared" si="10"/>
        <v>-2.5200000000000102</v>
      </c>
      <c r="K85" s="1446">
        <f t="shared" si="10"/>
        <v>-2.2799999999999958</v>
      </c>
      <c r="L85" s="1446">
        <f t="shared" si="10"/>
        <v>-1.7999999999999883</v>
      </c>
      <c r="M85" s="1446">
        <f t="shared" si="10"/>
        <v>-2.1599999999999877</v>
      </c>
      <c r="N85" s="1444">
        <f t="shared" si="10"/>
        <v>-1.6800000000000068</v>
      </c>
      <c r="O85" s="1446">
        <f t="shared" si="10"/>
        <v>-2.8800000000000452</v>
      </c>
      <c r="P85" s="1446">
        <f t="shared" si="10"/>
        <v>-2.6399999999999881</v>
      </c>
      <c r="Q85" s="1446">
        <f t="shared" si="10"/>
        <v>-2.039999999999937</v>
      </c>
      <c r="R85" s="1446">
        <f t="shared" si="10"/>
        <v>-2.4000000000000075</v>
      </c>
      <c r="S85" s="1446">
        <f t="shared" si="10"/>
        <v>-1.7999999999999847</v>
      </c>
      <c r="T85" s="1446">
        <f t="shared" si="10"/>
        <v>-2.2800000000000029</v>
      </c>
      <c r="U85" s="1446">
        <f t="shared" si="10"/>
        <v>-2.7599999999999927</v>
      </c>
      <c r="V85" s="1443">
        <f t="shared" si="10"/>
        <v>-1.4399999999999995</v>
      </c>
      <c r="W85" s="1446">
        <f t="shared" si="10"/>
        <v>-2.6400000000000077</v>
      </c>
      <c r="X85" s="1446">
        <f t="shared" si="10"/>
        <v>-1.9200000000000088</v>
      </c>
      <c r="Y85" s="1444">
        <f t="shared" si="10"/>
        <v>-2.4000000000000039</v>
      </c>
      <c r="Z85" s="1446">
        <f t="shared" si="10"/>
        <v>-2.2799999999999994</v>
      </c>
      <c r="AA85" s="1446">
        <f t="shared" si="10"/>
        <v>-2.0399999999999654</v>
      </c>
      <c r="AB85" s="1685">
        <f t="shared" si="10"/>
        <v>-2.9999999999999982</v>
      </c>
      <c r="AC85" s="589">
        <f t="shared" si="10"/>
        <v>-53.639999999998281</v>
      </c>
      <c r="AD85" s="577"/>
    </row>
    <row r="86" spans="1:30" s="7" customFormat="1" ht="12.75" customHeight="1" thickBot="1" x14ac:dyDescent="0.25">
      <c r="A86" s="4904"/>
      <c r="B86" s="4908"/>
      <c r="C86" s="2429" t="s">
        <v>312</v>
      </c>
      <c r="D86" s="578" t="s">
        <v>108</v>
      </c>
      <c r="E86" s="1256">
        <f>E19+E24-E58-E63-E68-E73-E78</f>
        <v>-0.30000000000000293</v>
      </c>
      <c r="F86" s="1257">
        <f t="shared" ref="F86:AB86" si="11">F19+F24-F58-F63-F68-F73-F78</f>
        <v>-0.50000000000000222</v>
      </c>
      <c r="G86" s="1257">
        <f t="shared" si="11"/>
        <v>-9.9999999999994316E-2</v>
      </c>
      <c r="H86" s="1258">
        <f t="shared" si="11"/>
        <v>-0.90000000000000435</v>
      </c>
      <c r="I86" s="1257">
        <f t="shared" si="11"/>
        <v>-0.99999999999999867</v>
      </c>
      <c r="J86" s="1257">
        <f t="shared" si="11"/>
        <v>-1.1999999999999993</v>
      </c>
      <c r="K86" s="1257">
        <f t="shared" si="11"/>
        <v>-0.60000000000000364</v>
      </c>
      <c r="L86" s="1257">
        <f t="shared" si="11"/>
        <v>0.10000000000000142</v>
      </c>
      <c r="M86" s="1257">
        <f t="shared" si="11"/>
        <v>-0.69999999999999973</v>
      </c>
      <c r="N86" s="1258">
        <f t="shared" si="11"/>
        <v>-1.6999999999999951</v>
      </c>
      <c r="O86" s="1257">
        <f t="shared" si="11"/>
        <v>-1.2999999999999965</v>
      </c>
      <c r="P86" s="1257">
        <f t="shared" si="11"/>
        <v>-1.9999999999999971</v>
      </c>
      <c r="Q86" s="1257">
        <f t="shared" si="11"/>
        <v>-0.50000000000000289</v>
      </c>
      <c r="R86" s="1257">
        <f t="shared" si="11"/>
        <v>-0.39999999999999925</v>
      </c>
      <c r="S86" s="1257">
        <f t="shared" si="11"/>
        <v>-0.99999999999999711</v>
      </c>
      <c r="T86" s="1257">
        <f t="shared" si="11"/>
        <v>-1.9999999999999971</v>
      </c>
      <c r="U86" s="1257">
        <f t="shared" si="11"/>
        <v>1.3</v>
      </c>
      <c r="V86" s="1672">
        <f t="shared" si="11"/>
        <v>-0.5999999999999992</v>
      </c>
      <c r="W86" s="1257">
        <f t="shared" si="11"/>
        <v>-0.30000000000000138</v>
      </c>
      <c r="X86" s="1257">
        <f t="shared" si="11"/>
        <v>0.59999999999999365</v>
      </c>
      <c r="Y86" s="1258">
        <f t="shared" si="11"/>
        <v>0.40000000000000147</v>
      </c>
      <c r="Z86" s="1257">
        <f t="shared" si="11"/>
        <v>-0.4000000000000028</v>
      </c>
      <c r="AA86" s="1257">
        <f t="shared" si="11"/>
        <v>-1.5000000000000007</v>
      </c>
      <c r="AB86" s="1686">
        <f t="shared" si="11"/>
        <v>-1.1000000000000008</v>
      </c>
      <c r="AC86" s="1687"/>
      <c r="AD86" s="577"/>
    </row>
    <row r="87" spans="1:30" s="7" customFormat="1" ht="12.75" customHeight="1" x14ac:dyDescent="0.2">
      <c r="A87" s="4928" t="s">
        <v>134</v>
      </c>
      <c r="B87" s="4997"/>
      <c r="C87" s="180"/>
      <c r="D87" s="448" t="s">
        <v>106</v>
      </c>
      <c r="E87" s="182"/>
      <c r="F87" s="183"/>
      <c r="G87" s="183"/>
      <c r="H87" s="370"/>
      <c r="I87" s="183"/>
      <c r="J87" s="183"/>
      <c r="K87" s="183"/>
      <c r="L87" s="183"/>
      <c r="M87" s="183"/>
      <c r="N87" s="370"/>
      <c r="O87" s="183"/>
      <c r="P87" s="183"/>
      <c r="Q87" s="183"/>
      <c r="R87" s="183"/>
      <c r="S87" s="183"/>
      <c r="T87" s="183"/>
      <c r="U87" s="183"/>
      <c r="V87" s="1252"/>
      <c r="W87" s="183"/>
      <c r="X87" s="183"/>
      <c r="Y87" s="1252"/>
      <c r="Z87" s="183"/>
      <c r="AA87" s="183"/>
      <c r="AB87" s="184"/>
      <c r="AC87" s="179"/>
      <c r="AD87" s="577"/>
    </row>
    <row r="88" spans="1:30" s="7" customFormat="1" ht="12.75" customHeight="1" thickBot="1" x14ac:dyDescent="0.25">
      <c r="A88" s="4914"/>
      <c r="B88" s="4915"/>
      <c r="C88" s="172"/>
      <c r="D88" s="488" t="s">
        <v>107</v>
      </c>
      <c r="E88" s="104"/>
      <c r="F88" s="97"/>
      <c r="G88" s="97"/>
      <c r="H88" s="371"/>
      <c r="I88" s="97"/>
      <c r="J88" s="97"/>
      <c r="K88" s="97"/>
      <c r="L88" s="97"/>
      <c r="M88" s="97"/>
      <c r="N88" s="371"/>
      <c r="O88" s="97"/>
      <c r="P88" s="97"/>
      <c r="Q88" s="97"/>
      <c r="R88" s="97"/>
      <c r="S88" s="97"/>
      <c r="T88" s="97"/>
      <c r="U88" s="97"/>
      <c r="V88" s="1248"/>
      <c r="W88" s="97"/>
      <c r="X88" s="97"/>
      <c r="Y88" s="1248"/>
      <c r="Z88" s="97"/>
      <c r="AA88" s="97"/>
      <c r="AB88" s="173"/>
      <c r="AC88" s="177"/>
      <c r="AD88" s="2372"/>
    </row>
    <row r="89" spans="1:30" s="7" customFormat="1" ht="29.25" customHeight="1" thickBot="1" x14ac:dyDescent="0.25">
      <c r="A89" s="1407"/>
      <c r="B89" s="1408"/>
      <c r="C89" s="1409"/>
      <c r="D89" s="1405"/>
      <c r="E89" s="1405"/>
      <c r="F89" s="1405"/>
      <c r="G89" s="1405"/>
      <c r="H89" s="1405"/>
      <c r="I89" s="1405"/>
      <c r="J89" s="1405"/>
      <c r="K89" s="1405"/>
      <c r="L89" s="1405"/>
      <c r="M89" s="1405"/>
      <c r="N89" s="1405"/>
      <c r="O89" s="1405"/>
      <c r="P89" s="1405"/>
      <c r="Q89" s="1405"/>
      <c r="R89" s="1405"/>
      <c r="S89" s="1405"/>
      <c r="T89" s="1405"/>
      <c r="U89" s="1405"/>
      <c r="V89" s="1405"/>
      <c r="W89" s="1405"/>
      <c r="X89" s="1405"/>
      <c r="Y89" s="1405"/>
      <c r="Z89" s="1405"/>
      <c r="AA89" s="1405"/>
    </row>
    <row r="90" spans="1:30" s="4" customFormat="1" ht="36.75" customHeight="1" thickBot="1" x14ac:dyDescent="0.3">
      <c r="A90" s="1410" t="s">
        <v>4</v>
      </c>
      <c r="B90" s="1411" t="s">
        <v>0</v>
      </c>
      <c r="C90" s="1411" t="s">
        <v>286</v>
      </c>
      <c r="D90" s="445" t="s">
        <v>3</v>
      </c>
      <c r="E90" s="4838" t="s">
        <v>136</v>
      </c>
      <c r="F90" s="5186"/>
      <c r="G90" s="5186"/>
      <c r="H90" s="5186"/>
      <c r="I90" s="5186"/>
      <c r="J90" s="5186"/>
      <c r="K90" s="5186"/>
      <c r="L90" s="5186"/>
      <c r="M90" s="5186"/>
      <c r="N90" s="5186"/>
      <c r="O90" s="5186"/>
      <c r="P90" s="5186"/>
      <c r="Q90" s="5186"/>
      <c r="R90" s="5186"/>
      <c r="S90" s="5186"/>
      <c r="T90" s="5186"/>
      <c r="U90" s="5186"/>
      <c r="V90" s="5186"/>
      <c r="W90" s="5186"/>
      <c r="X90" s="5186"/>
      <c r="Y90" s="5186"/>
      <c r="Z90" s="5186"/>
      <c r="AA90" s="5186"/>
      <c r="AB90" s="5187"/>
      <c r="AC90" s="1406" t="s">
        <v>2</v>
      </c>
      <c r="AD90" s="76" t="s">
        <v>309</v>
      </c>
    </row>
    <row r="91" spans="1:30" s="8" customFormat="1" ht="24" customHeight="1" thickBot="1" x14ac:dyDescent="0.25">
      <c r="A91" s="5176" t="s">
        <v>190</v>
      </c>
      <c r="B91" s="5000"/>
      <c r="C91" s="5000"/>
      <c r="D91" s="5001"/>
      <c r="E91" s="283">
        <v>1</v>
      </c>
      <c r="F91" s="284">
        <v>2</v>
      </c>
      <c r="G91" s="284">
        <v>3</v>
      </c>
      <c r="H91" s="284">
        <v>4</v>
      </c>
      <c r="I91" s="284">
        <v>5</v>
      </c>
      <c r="J91" s="284">
        <v>6</v>
      </c>
      <c r="K91" s="284">
        <v>7</v>
      </c>
      <c r="L91" s="284">
        <v>8</v>
      </c>
      <c r="M91" s="284">
        <v>9</v>
      </c>
      <c r="N91" s="284">
        <v>10</v>
      </c>
      <c r="O91" s="284">
        <v>11</v>
      </c>
      <c r="P91" s="284">
        <v>12</v>
      </c>
      <c r="Q91" s="284">
        <v>13</v>
      </c>
      <c r="R91" s="284">
        <v>14</v>
      </c>
      <c r="S91" s="284">
        <v>15</v>
      </c>
      <c r="T91" s="284">
        <v>16</v>
      </c>
      <c r="U91" s="284">
        <v>17</v>
      </c>
      <c r="V91" s="1186">
        <v>18</v>
      </c>
      <c r="W91" s="284">
        <v>19</v>
      </c>
      <c r="X91" s="284">
        <v>20</v>
      </c>
      <c r="Y91" s="284">
        <v>21</v>
      </c>
      <c r="Z91" s="284">
        <v>22</v>
      </c>
      <c r="AA91" s="284">
        <v>23</v>
      </c>
      <c r="AB91" s="284">
        <v>24</v>
      </c>
      <c r="AC91" s="285"/>
      <c r="AD91" s="77"/>
    </row>
    <row r="92" spans="1:30" s="14" customFormat="1" ht="15" customHeight="1" x14ac:dyDescent="0.2">
      <c r="A92" s="2676" t="s">
        <v>104</v>
      </c>
      <c r="B92" s="4518"/>
      <c r="C92" s="4519"/>
      <c r="D92" s="4524"/>
      <c r="E92" s="4522">
        <v>6</v>
      </c>
      <c r="F92" s="2316">
        <v>6</v>
      </c>
      <c r="G92" s="2316">
        <v>6</v>
      </c>
      <c r="H92" s="3384">
        <v>6</v>
      </c>
      <c r="I92" s="2316">
        <v>6</v>
      </c>
      <c r="J92" s="2316">
        <v>6</v>
      </c>
      <c r="K92" s="2316">
        <v>6</v>
      </c>
      <c r="L92" s="2316">
        <v>6</v>
      </c>
      <c r="M92" s="2316">
        <v>6</v>
      </c>
      <c r="N92" s="3470">
        <v>6</v>
      </c>
      <c r="O92" s="2316">
        <v>6</v>
      </c>
      <c r="P92" s="2316">
        <v>6</v>
      </c>
      <c r="Q92" s="2316">
        <v>6</v>
      </c>
      <c r="R92" s="2316">
        <v>6</v>
      </c>
      <c r="S92" s="2316">
        <v>6</v>
      </c>
      <c r="T92" s="2316">
        <v>6</v>
      </c>
      <c r="U92" s="2316">
        <v>6</v>
      </c>
      <c r="V92" s="3368">
        <v>6</v>
      </c>
      <c r="W92" s="2316">
        <v>6</v>
      </c>
      <c r="X92" s="2316">
        <v>6</v>
      </c>
      <c r="Y92" s="2316">
        <v>6</v>
      </c>
      <c r="Z92" s="2316">
        <v>6</v>
      </c>
      <c r="AA92" s="2317">
        <v>6</v>
      </c>
      <c r="AB92" s="2520">
        <v>6</v>
      </c>
      <c r="AC92" s="2518"/>
      <c r="AD92" s="85"/>
    </row>
    <row r="93" spans="1:30" s="14" customFormat="1" ht="16.5" customHeight="1" thickBot="1" x14ac:dyDescent="0.25">
      <c r="A93" s="1313" t="s">
        <v>105</v>
      </c>
      <c r="B93" s="4520"/>
      <c r="C93" s="4521"/>
      <c r="D93" s="4525"/>
      <c r="E93" s="4523">
        <v>6</v>
      </c>
      <c r="F93" s="2522">
        <v>6</v>
      </c>
      <c r="G93" s="2522">
        <v>6</v>
      </c>
      <c r="H93" s="3385">
        <v>6</v>
      </c>
      <c r="I93" s="2522">
        <v>6</v>
      </c>
      <c r="J93" s="2522">
        <v>6</v>
      </c>
      <c r="K93" s="2522">
        <v>6</v>
      </c>
      <c r="L93" s="2522">
        <v>6</v>
      </c>
      <c r="M93" s="2522">
        <v>6</v>
      </c>
      <c r="N93" s="3471">
        <v>6</v>
      </c>
      <c r="O93" s="2522">
        <v>6</v>
      </c>
      <c r="P93" s="2522">
        <v>6</v>
      </c>
      <c r="Q93" s="2522">
        <v>6</v>
      </c>
      <c r="R93" s="2522">
        <v>6</v>
      </c>
      <c r="S93" s="2522">
        <v>6</v>
      </c>
      <c r="T93" s="2522">
        <v>6</v>
      </c>
      <c r="U93" s="2522">
        <v>6</v>
      </c>
      <c r="V93" s="3369">
        <v>6</v>
      </c>
      <c r="W93" s="2522">
        <v>6</v>
      </c>
      <c r="X93" s="2522">
        <v>6</v>
      </c>
      <c r="Y93" s="2522">
        <v>6</v>
      </c>
      <c r="Z93" s="2522">
        <v>6</v>
      </c>
      <c r="AA93" s="2523">
        <v>6</v>
      </c>
      <c r="AB93" s="2524">
        <v>6</v>
      </c>
      <c r="AC93" s="2519"/>
      <c r="AD93" s="85"/>
    </row>
    <row r="94" spans="1:30" s="14" customFormat="1" ht="12.75" customHeight="1" x14ac:dyDescent="0.2">
      <c r="A94" s="5178" t="s">
        <v>186</v>
      </c>
      <c r="B94" s="5179" t="s">
        <v>187</v>
      </c>
      <c r="C94" s="4516" t="s">
        <v>280</v>
      </c>
      <c r="D94" s="4517" t="s">
        <v>106</v>
      </c>
      <c r="E94" s="243"/>
      <c r="F94" s="244"/>
      <c r="G94" s="244"/>
      <c r="H94" s="357"/>
      <c r="I94" s="244"/>
      <c r="J94" s="244"/>
      <c r="K94" s="244"/>
      <c r="L94" s="244"/>
      <c r="M94" s="244"/>
      <c r="N94" s="357"/>
      <c r="O94" s="244"/>
      <c r="P94" s="244"/>
      <c r="Q94" s="244"/>
      <c r="R94" s="244"/>
      <c r="S94" s="244"/>
      <c r="T94" s="244"/>
      <c r="U94" s="244"/>
      <c r="V94" s="245"/>
      <c r="W94" s="244"/>
      <c r="X94" s="244"/>
      <c r="Y94" s="1173"/>
      <c r="Z94" s="244"/>
      <c r="AA94" s="244"/>
      <c r="AB94" s="2376"/>
      <c r="AC94" s="2290"/>
      <c r="AD94" s="78"/>
    </row>
    <row r="95" spans="1:30" s="14" customFormat="1" ht="12.75" customHeight="1" x14ac:dyDescent="0.2">
      <c r="A95" s="5159"/>
      <c r="B95" s="5168"/>
      <c r="C95" s="2431" t="s">
        <v>280</v>
      </c>
      <c r="D95" s="489" t="s">
        <v>107</v>
      </c>
      <c r="E95" s="246"/>
      <c r="F95" s="247"/>
      <c r="G95" s="247"/>
      <c r="H95" s="359"/>
      <c r="I95" s="247"/>
      <c r="J95" s="247"/>
      <c r="K95" s="247"/>
      <c r="L95" s="247"/>
      <c r="M95" s="247"/>
      <c r="N95" s="359"/>
      <c r="O95" s="247"/>
      <c r="P95" s="247"/>
      <c r="Q95" s="247"/>
      <c r="R95" s="247"/>
      <c r="S95" s="247"/>
      <c r="T95" s="247"/>
      <c r="U95" s="247"/>
      <c r="V95" s="248"/>
      <c r="W95" s="247"/>
      <c r="X95" s="247"/>
      <c r="Y95" s="1174"/>
      <c r="Z95" s="247"/>
      <c r="AA95" s="247"/>
      <c r="AB95" s="2377"/>
      <c r="AC95" s="2082"/>
      <c r="AD95" s="78"/>
    </row>
    <row r="96" spans="1:30" s="14" customFormat="1" ht="15" customHeight="1" thickBot="1" x14ac:dyDescent="0.25">
      <c r="A96" s="5159"/>
      <c r="B96" s="5168"/>
      <c r="C96" s="2431"/>
      <c r="D96" s="489" t="s">
        <v>109</v>
      </c>
      <c r="E96" s="246"/>
      <c r="F96" s="247"/>
      <c r="G96" s="247"/>
      <c r="H96" s="359"/>
      <c r="I96" s="247"/>
      <c r="J96" s="247"/>
      <c r="K96" s="247"/>
      <c r="L96" s="247"/>
      <c r="M96" s="247"/>
      <c r="N96" s="359"/>
      <c r="O96" s="247"/>
      <c r="P96" s="247"/>
      <c r="Q96" s="247"/>
      <c r="R96" s="247"/>
      <c r="S96" s="247"/>
      <c r="T96" s="247"/>
      <c r="U96" s="247"/>
      <c r="V96" s="248"/>
      <c r="W96" s="247"/>
      <c r="X96" s="247"/>
      <c r="Y96" s="1174"/>
      <c r="Z96" s="247"/>
      <c r="AA96" s="247"/>
      <c r="AB96" s="2377"/>
      <c r="AC96" s="2082"/>
      <c r="AD96" s="78"/>
    </row>
    <row r="97" spans="1:30" s="14" customFormat="1" ht="12.75" hidden="1" customHeight="1" thickBot="1" x14ac:dyDescent="0.25">
      <c r="A97" s="5180"/>
      <c r="B97" s="5181"/>
      <c r="C97" s="1322"/>
      <c r="D97" s="442"/>
      <c r="E97" s="223"/>
      <c r="F97" s="224"/>
      <c r="G97" s="224"/>
      <c r="H97" s="360"/>
      <c r="I97" s="224"/>
      <c r="J97" s="224"/>
      <c r="K97" s="224"/>
      <c r="L97" s="224"/>
      <c r="M97" s="224"/>
      <c r="N97" s="360"/>
      <c r="O97" s="224"/>
      <c r="P97" s="224"/>
      <c r="Q97" s="224"/>
      <c r="R97" s="224"/>
      <c r="S97" s="224"/>
      <c r="T97" s="224"/>
      <c r="U97" s="224"/>
      <c r="V97" s="225"/>
      <c r="W97" s="224"/>
      <c r="X97" s="224"/>
      <c r="Y97" s="1175"/>
      <c r="Z97" s="224"/>
      <c r="AA97" s="224"/>
      <c r="AB97" s="191"/>
      <c r="AC97" s="2064"/>
      <c r="AD97" s="78"/>
    </row>
    <row r="98" spans="1:30" s="14" customFormat="1" ht="12.75" customHeight="1" x14ac:dyDescent="0.2">
      <c r="A98" s="5182" t="s">
        <v>112</v>
      </c>
      <c r="B98" s="5185" t="s">
        <v>188</v>
      </c>
      <c r="C98" s="2430" t="s">
        <v>280</v>
      </c>
      <c r="D98" s="441" t="s">
        <v>106</v>
      </c>
      <c r="E98" s="234"/>
      <c r="F98" s="235"/>
      <c r="G98" s="235"/>
      <c r="H98" s="1176"/>
      <c r="I98" s="235"/>
      <c r="J98" s="235"/>
      <c r="K98" s="235"/>
      <c r="L98" s="235"/>
      <c r="M98" s="235"/>
      <c r="N98" s="358"/>
      <c r="O98" s="235"/>
      <c r="P98" s="235"/>
      <c r="Q98" s="235"/>
      <c r="R98" s="235"/>
      <c r="S98" s="235"/>
      <c r="T98" s="235"/>
      <c r="U98" s="235"/>
      <c r="V98" s="236"/>
      <c r="W98" s="235"/>
      <c r="X98" s="235"/>
      <c r="Y98" s="1176"/>
      <c r="Z98" s="235"/>
      <c r="AA98" s="235"/>
      <c r="AB98" s="2378"/>
      <c r="AC98" s="2063"/>
      <c r="AD98" s="78"/>
    </row>
    <row r="99" spans="1:30" s="14" customFormat="1" ht="12.75" customHeight="1" x14ac:dyDescent="0.2">
      <c r="A99" s="5183"/>
      <c r="B99" s="5092"/>
      <c r="C99" s="2431" t="s">
        <v>280</v>
      </c>
      <c r="D99" s="489" t="s">
        <v>107</v>
      </c>
      <c r="E99" s="246"/>
      <c r="F99" s="247"/>
      <c r="G99" s="247"/>
      <c r="H99" s="359"/>
      <c r="I99" s="247"/>
      <c r="J99" s="247"/>
      <c r="K99" s="247"/>
      <c r="L99" s="247"/>
      <c r="M99" s="247"/>
      <c r="N99" s="359"/>
      <c r="O99" s="247"/>
      <c r="P99" s="247"/>
      <c r="Q99" s="247"/>
      <c r="R99" s="247"/>
      <c r="S99" s="247"/>
      <c r="T99" s="247"/>
      <c r="U99" s="247"/>
      <c r="V99" s="248"/>
      <c r="W99" s="247"/>
      <c r="X99" s="247"/>
      <c r="Y99" s="1174"/>
      <c r="Z99" s="247"/>
      <c r="AA99" s="247"/>
      <c r="AB99" s="2377"/>
      <c r="AC99" s="2082"/>
      <c r="AD99" s="78"/>
    </row>
    <row r="100" spans="1:30" s="14" customFormat="1" ht="15.75" customHeight="1" thickBot="1" x14ac:dyDescent="0.25">
      <c r="A100" s="5184"/>
      <c r="B100" s="5093"/>
      <c r="C100" s="2431"/>
      <c r="D100" s="489" t="s">
        <v>109</v>
      </c>
      <c r="E100" s="246"/>
      <c r="F100" s="247"/>
      <c r="G100" s="247"/>
      <c r="H100" s="359"/>
      <c r="I100" s="247"/>
      <c r="J100" s="247"/>
      <c r="K100" s="247"/>
      <c r="L100" s="247"/>
      <c r="M100" s="247"/>
      <c r="N100" s="359"/>
      <c r="O100" s="247"/>
      <c r="P100" s="247"/>
      <c r="Q100" s="247"/>
      <c r="R100" s="247"/>
      <c r="S100" s="247"/>
      <c r="T100" s="247"/>
      <c r="U100" s="247"/>
      <c r="V100" s="248"/>
      <c r="W100" s="247"/>
      <c r="X100" s="247"/>
      <c r="Y100" s="1174"/>
      <c r="Z100" s="247"/>
      <c r="AA100" s="247"/>
      <c r="AB100" s="2377"/>
      <c r="AC100" s="2082"/>
      <c r="AD100" s="78"/>
    </row>
    <row r="101" spans="1:30" s="14" customFormat="1" ht="11.25" hidden="1" customHeight="1" thickBot="1" x14ac:dyDescent="0.25">
      <c r="A101" s="2653"/>
      <c r="B101" s="2654"/>
      <c r="C101" s="1322"/>
      <c r="D101" s="443"/>
      <c r="E101" s="223"/>
      <c r="F101" s="223"/>
      <c r="G101" s="223"/>
      <c r="H101" s="360"/>
      <c r="I101" s="224"/>
      <c r="J101" s="224"/>
      <c r="K101" s="224"/>
      <c r="L101" s="224"/>
      <c r="M101" s="224"/>
      <c r="N101" s="360"/>
      <c r="O101" s="224"/>
      <c r="P101" s="224"/>
      <c r="Q101" s="224"/>
      <c r="R101" s="224"/>
      <c r="S101" s="224"/>
      <c r="T101" s="224"/>
      <c r="U101" s="224"/>
      <c r="V101" s="225"/>
      <c r="W101" s="224"/>
      <c r="X101" s="224"/>
      <c r="Y101" s="1175"/>
      <c r="Z101" s="224"/>
      <c r="AA101" s="224"/>
      <c r="AB101" s="224"/>
      <c r="AC101" s="2262"/>
      <c r="AD101" s="78"/>
    </row>
    <row r="102" spans="1:30" s="14" customFormat="1" ht="12.75" customHeight="1" x14ac:dyDescent="0.2">
      <c r="A102" s="5178" t="s">
        <v>135</v>
      </c>
      <c r="B102" s="5179" t="s">
        <v>167</v>
      </c>
      <c r="C102" s="1369" t="s">
        <v>644</v>
      </c>
      <c r="D102" s="490" t="s">
        <v>106</v>
      </c>
      <c r="E102" s="3533">
        <v>1692</v>
      </c>
      <c r="F102" s="3534">
        <v>1670</v>
      </c>
      <c r="G102" s="3534">
        <v>1686</v>
      </c>
      <c r="H102" s="3535">
        <v>1644</v>
      </c>
      <c r="I102" s="3534">
        <v>1654</v>
      </c>
      <c r="J102" s="3534">
        <v>1696</v>
      </c>
      <c r="K102" s="3534">
        <v>1806</v>
      </c>
      <c r="L102" s="3534">
        <v>1890</v>
      </c>
      <c r="M102" s="3534">
        <v>1906</v>
      </c>
      <c r="N102" s="3535">
        <v>1906</v>
      </c>
      <c r="O102" s="3534">
        <v>1878</v>
      </c>
      <c r="P102" s="3534">
        <v>1860</v>
      </c>
      <c r="Q102" s="3534">
        <v>1872</v>
      </c>
      <c r="R102" s="3534">
        <v>1854</v>
      </c>
      <c r="S102" s="3534">
        <v>1828</v>
      </c>
      <c r="T102" s="3534">
        <v>1834</v>
      </c>
      <c r="U102" s="3534">
        <v>1888</v>
      </c>
      <c r="V102" s="3534">
        <v>1900</v>
      </c>
      <c r="W102" s="3534">
        <v>1920</v>
      </c>
      <c r="X102" s="3534">
        <v>1908</v>
      </c>
      <c r="Y102" s="3535">
        <v>1898</v>
      </c>
      <c r="Z102" s="3534">
        <v>1876</v>
      </c>
      <c r="AA102" s="3534">
        <v>1838</v>
      </c>
      <c r="AB102" s="4131">
        <v>1762</v>
      </c>
      <c r="AC102" s="2821">
        <f>SUM(E102:AB102)</f>
        <v>43666</v>
      </c>
      <c r="AD102" s="78"/>
    </row>
    <row r="103" spans="1:30" s="14" customFormat="1" ht="12.75" customHeight="1" x14ac:dyDescent="0.2">
      <c r="A103" s="5159"/>
      <c r="B103" s="5168"/>
      <c r="C103" s="1370" t="s">
        <v>644</v>
      </c>
      <c r="D103" s="491" t="s">
        <v>107</v>
      </c>
      <c r="E103" s="3537">
        <v>1200</v>
      </c>
      <c r="F103" s="3538">
        <v>1196</v>
      </c>
      <c r="G103" s="3538">
        <v>1196</v>
      </c>
      <c r="H103" s="3539">
        <v>1200</v>
      </c>
      <c r="I103" s="3538">
        <v>1218</v>
      </c>
      <c r="J103" s="3538">
        <v>1214</v>
      </c>
      <c r="K103" s="3538">
        <v>1230</v>
      </c>
      <c r="L103" s="3538">
        <v>1224</v>
      </c>
      <c r="M103" s="3538">
        <v>1232</v>
      </c>
      <c r="N103" s="3539">
        <v>1238</v>
      </c>
      <c r="O103" s="3538">
        <v>1238</v>
      </c>
      <c r="P103" s="3538">
        <v>1246</v>
      </c>
      <c r="Q103" s="3538">
        <v>1240</v>
      </c>
      <c r="R103" s="3538">
        <v>1234</v>
      </c>
      <c r="S103" s="3538">
        <v>1236</v>
      </c>
      <c r="T103" s="3538">
        <v>1238</v>
      </c>
      <c r="U103" s="3538">
        <v>1250</v>
      </c>
      <c r="V103" s="3538">
        <v>1242</v>
      </c>
      <c r="W103" s="3538">
        <v>1244</v>
      </c>
      <c r="X103" s="3538">
        <v>1226</v>
      </c>
      <c r="Y103" s="3539">
        <v>1228</v>
      </c>
      <c r="Z103" s="3538">
        <v>1238</v>
      </c>
      <c r="AA103" s="3538">
        <v>1212</v>
      </c>
      <c r="AB103" s="4132">
        <v>1154</v>
      </c>
      <c r="AC103" s="2821">
        <f t="shared" ref="AC103:AC104" si="12">SUM(E103:AB103)</f>
        <v>29374</v>
      </c>
      <c r="AD103" s="78"/>
    </row>
    <row r="104" spans="1:30" s="14" customFormat="1" ht="12.75" customHeight="1" x14ac:dyDescent="0.2">
      <c r="A104" s="5160"/>
      <c r="B104" s="5169"/>
      <c r="C104" s="2432" t="s">
        <v>312</v>
      </c>
      <c r="D104" s="486" t="s">
        <v>337</v>
      </c>
      <c r="E104" s="197">
        <v>2074.3345921041764</v>
      </c>
      <c r="F104" s="198">
        <v>2054.0973686755942</v>
      </c>
      <c r="G104" s="198">
        <v>2067.1265079815507</v>
      </c>
      <c r="H104" s="349">
        <v>2035.3712192128492</v>
      </c>
      <c r="I104" s="198">
        <v>2054.0788689823962</v>
      </c>
      <c r="J104" s="198">
        <v>2085.7161839521696</v>
      </c>
      <c r="K104" s="198">
        <v>2185.0711658891114</v>
      </c>
      <c r="L104" s="198">
        <v>2251.7273369571194</v>
      </c>
      <c r="M104" s="198">
        <v>2269.5065542976517</v>
      </c>
      <c r="N104" s="349">
        <v>2272.7692359762354</v>
      </c>
      <c r="O104" s="198">
        <v>2249.3394585966789</v>
      </c>
      <c r="P104" s="198">
        <v>2238.7755582014024</v>
      </c>
      <c r="Q104" s="198">
        <v>2245.4362605070755</v>
      </c>
      <c r="R104" s="198">
        <v>2227.1219095505303</v>
      </c>
      <c r="S104" s="198">
        <v>2206.6445114698472</v>
      </c>
      <c r="T104" s="198">
        <v>2212.7358631341426</v>
      </c>
      <c r="U104" s="198">
        <v>2264.2976836096441</v>
      </c>
      <c r="V104" s="198">
        <v>2269.9259899829335</v>
      </c>
      <c r="W104" s="198">
        <v>2287.7797096748627</v>
      </c>
      <c r="X104" s="198">
        <v>2267.9373889064927</v>
      </c>
      <c r="Y104" s="725">
        <v>2260.6167300097554</v>
      </c>
      <c r="Z104" s="198">
        <v>2247.6699045900846</v>
      </c>
      <c r="AA104" s="198">
        <v>2201.6330302754818</v>
      </c>
      <c r="AB104" s="264">
        <v>2106.2668396952936</v>
      </c>
      <c r="AC104" s="2821">
        <f t="shared" si="12"/>
        <v>52635.979872233082</v>
      </c>
      <c r="AD104" s="78"/>
    </row>
    <row r="105" spans="1:30" s="14" customFormat="1" ht="12.75" customHeight="1" x14ac:dyDescent="0.2">
      <c r="A105" s="5160"/>
      <c r="B105" s="5169"/>
      <c r="C105" s="1370" t="s">
        <v>339</v>
      </c>
      <c r="D105" s="492" t="s">
        <v>108</v>
      </c>
      <c r="E105" s="3631">
        <v>113</v>
      </c>
      <c r="F105" s="3632">
        <v>114.6</v>
      </c>
      <c r="G105" s="3632">
        <v>111.8</v>
      </c>
      <c r="H105" s="3634">
        <v>111.4</v>
      </c>
      <c r="I105" s="3632">
        <v>113</v>
      </c>
      <c r="J105" s="3632">
        <v>117</v>
      </c>
      <c r="K105" s="3632">
        <v>123.2</v>
      </c>
      <c r="L105" s="3632">
        <v>120.4</v>
      </c>
      <c r="M105" s="3632">
        <v>127.4</v>
      </c>
      <c r="N105" s="3634">
        <v>123.8</v>
      </c>
      <c r="O105" s="3632">
        <v>122.4</v>
      </c>
      <c r="P105" s="3632">
        <v>122.4</v>
      </c>
      <c r="Q105" s="3632">
        <v>124.2</v>
      </c>
      <c r="R105" s="3632">
        <v>120.4</v>
      </c>
      <c r="S105" s="3632">
        <v>121.2</v>
      </c>
      <c r="T105" s="3632">
        <v>124</v>
      </c>
      <c r="U105" s="3632">
        <v>125.2</v>
      </c>
      <c r="V105" s="3632">
        <v>124.8</v>
      </c>
      <c r="W105" s="3632">
        <v>126.2</v>
      </c>
      <c r="X105" s="3632">
        <v>123</v>
      </c>
      <c r="Y105" s="3634">
        <v>126</v>
      </c>
      <c r="Z105" s="3632">
        <v>121.6</v>
      </c>
      <c r="AA105" s="3632">
        <v>121</v>
      </c>
      <c r="AB105" s="3635">
        <v>117.4</v>
      </c>
      <c r="AC105" s="2823"/>
      <c r="AD105" s="78"/>
    </row>
    <row r="106" spans="1:30" s="34" customFormat="1" ht="12.75" customHeight="1" thickBot="1" x14ac:dyDescent="0.25">
      <c r="A106" s="5160"/>
      <c r="B106" s="5169"/>
      <c r="C106" s="1372" t="s">
        <v>312</v>
      </c>
      <c r="D106" s="493" t="s">
        <v>109</v>
      </c>
      <c r="E106" s="201">
        <v>0.70921985815602839</v>
      </c>
      <c r="F106" s="202">
        <v>0.71616766467065873</v>
      </c>
      <c r="G106" s="202">
        <v>0.70937129300118629</v>
      </c>
      <c r="H106" s="351">
        <v>0.72992700729927007</v>
      </c>
      <c r="I106" s="202">
        <v>0.73639661426844016</v>
      </c>
      <c r="J106" s="202">
        <v>0.71580188679245282</v>
      </c>
      <c r="K106" s="202">
        <v>0.68106312292358806</v>
      </c>
      <c r="L106" s="202">
        <v>0.64761904761904765</v>
      </c>
      <c r="M106" s="202">
        <v>0.64637985309548796</v>
      </c>
      <c r="N106" s="351">
        <v>0.64952780692549839</v>
      </c>
      <c r="O106" s="202">
        <v>0.65921192758253466</v>
      </c>
      <c r="P106" s="202">
        <v>0.6698924731182796</v>
      </c>
      <c r="Q106" s="202">
        <v>0.66239316239316237</v>
      </c>
      <c r="R106" s="202">
        <v>0.66558791801510253</v>
      </c>
      <c r="S106" s="202">
        <v>0.67614879649890591</v>
      </c>
      <c r="T106" s="202">
        <v>0.67502726281352232</v>
      </c>
      <c r="U106" s="202">
        <v>0.66207627118644063</v>
      </c>
      <c r="V106" s="203">
        <v>0.65368421052631576</v>
      </c>
      <c r="W106" s="202">
        <v>0.6479166666666667</v>
      </c>
      <c r="X106" s="202">
        <v>0.6425576519916143</v>
      </c>
      <c r="Y106" s="1177">
        <v>0.64699683877766068</v>
      </c>
      <c r="Z106" s="202">
        <v>0.65991471215351816</v>
      </c>
      <c r="AA106" s="202">
        <v>0.65941240478781282</v>
      </c>
      <c r="AB106" s="195">
        <v>0.65493757094211125</v>
      </c>
      <c r="AC106" s="3121">
        <f t="shared" ref="AC106" si="13">AC103/AC102</f>
        <v>0.67269729308844406</v>
      </c>
      <c r="AD106" s="79"/>
    </row>
    <row r="107" spans="1:30" s="14" customFormat="1" ht="12.75" customHeight="1" x14ac:dyDescent="0.2">
      <c r="A107" s="5158" t="s">
        <v>122</v>
      </c>
      <c r="B107" s="5164" t="s">
        <v>529</v>
      </c>
      <c r="C107" s="1369" t="s">
        <v>644</v>
      </c>
      <c r="D107" s="490" t="s">
        <v>106</v>
      </c>
      <c r="E107" s="4133">
        <v>0</v>
      </c>
      <c r="F107" s="4134">
        <v>0</v>
      </c>
      <c r="G107" s="4134">
        <v>0</v>
      </c>
      <c r="H107" s="4135">
        <v>0</v>
      </c>
      <c r="I107" s="4134">
        <v>0</v>
      </c>
      <c r="J107" s="4134">
        <v>0</v>
      </c>
      <c r="K107" s="4134">
        <v>0</v>
      </c>
      <c r="L107" s="4134">
        <v>0</v>
      </c>
      <c r="M107" s="4134">
        <v>0</v>
      </c>
      <c r="N107" s="4135">
        <v>0</v>
      </c>
      <c r="O107" s="4134">
        <v>0</v>
      </c>
      <c r="P107" s="4134">
        <v>0</v>
      </c>
      <c r="Q107" s="4134">
        <v>0</v>
      </c>
      <c r="R107" s="4134">
        <v>0</v>
      </c>
      <c r="S107" s="4134">
        <v>0</v>
      </c>
      <c r="T107" s="4134">
        <v>0</v>
      </c>
      <c r="U107" s="4134">
        <v>0</v>
      </c>
      <c r="V107" s="4134">
        <v>0</v>
      </c>
      <c r="W107" s="4134">
        <v>0</v>
      </c>
      <c r="X107" s="4134">
        <v>0</v>
      </c>
      <c r="Y107" s="4136">
        <v>0</v>
      </c>
      <c r="Z107" s="4134">
        <v>0</v>
      </c>
      <c r="AA107" s="4134">
        <v>0</v>
      </c>
      <c r="AB107" s="4137">
        <v>0</v>
      </c>
      <c r="AC107" s="2826">
        <f>SUM(E107:AB107)</f>
        <v>0</v>
      </c>
      <c r="AD107" s="78"/>
    </row>
    <row r="108" spans="1:30" s="14" customFormat="1" ht="12.75" customHeight="1" x14ac:dyDescent="0.2">
      <c r="A108" s="5159"/>
      <c r="B108" s="5165"/>
      <c r="C108" s="1370" t="s">
        <v>644</v>
      </c>
      <c r="D108" s="491" t="s">
        <v>107</v>
      </c>
      <c r="E108" s="3537">
        <v>0</v>
      </c>
      <c r="F108" s="3538">
        <v>0</v>
      </c>
      <c r="G108" s="3538">
        <v>0</v>
      </c>
      <c r="H108" s="4138">
        <v>0</v>
      </c>
      <c r="I108" s="3538">
        <v>0</v>
      </c>
      <c r="J108" s="3538">
        <v>0</v>
      </c>
      <c r="K108" s="3538">
        <v>0</v>
      </c>
      <c r="L108" s="3538">
        <v>0</v>
      </c>
      <c r="M108" s="3538">
        <v>0</v>
      </c>
      <c r="N108" s="4138">
        <v>0</v>
      </c>
      <c r="O108" s="3538">
        <v>0</v>
      </c>
      <c r="P108" s="3538">
        <v>0</v>
      </c>
      <c r="Q108" s="3538">
        <v>0</v>
      </c>
      <c r="R108" s="3538">
        <v>0</v>
      </c>
      <c r="S108" s="3538">
        <v>0</v>
      </c>
      <c r="T108" s="3538">
        <v>0</v>
      </c>
      <c r="U108" s="3538">
        <v>0</v>
      </c>
      <c r="V108" s="3538">
        <v>0</v>
      </c>
      <c r="W108" s="3538">
        <v>0</v>
      </c>
      <c r="X108" s="3538">
        <v>0</v>
      </c>
      <c r="Y108" s="3539">
        <v>0</v>
      </c>
      <c r="Z108" s="3538">
        <v>0</v>
      </c>
      <c r="AA108" s="3538">
        <v>0</v>
      </c>
      <c r="AB108" s="4132">
        <v>0</v>
      </c>
      <c r="AC108" s="2822">
        <f>SUM(E108:AB108)</f>
        <v>0</v>
      </c>
      <c r="AD108" s="78"/>
    </row>
    <row r="109" spans="1:30" s="14" customFormat="1" ht="12.75" customHeight="1" x14ac:dyDescent="0.2">
      <c r="A109" s="5160"/>
      <c r="B109" s="5165"/>
      <c r="C109" s="2431"/>
      <c r="D109" s="491" t="s">
        <v>108</v>
      </c>
      <c r="E109" s="3631">
        <v>0</v>
      </c>
      <c r="F109" s="3632">
        <v>0</v>
      </c>
      <c r="G109" s="3632">
        <v>0</v>
      </c>
      <c r="H109" s="3633">
        <v>0</v>
      </c>
      <c r="I109" s="3632">
        <v>0</v>
      </c>
      <c r="J109" s="3632">
        <v>0</v>
      </c>
      <c r="K109" s="3632">
        <v>0</v>
      </c>
      <c r="L109" s="3632">
        <v>0</v>
      </c>
      <c r="M109" s="3632">
        <v>0</v>
      </c>
      <c r="N109" s="3633">
        <v>0</v>
      </c>
      <c r="O109" s="3632">
        <v>0</v>
      </c>
      <c r="P109" s="3632">
        <v>0</v>
      </c>
      <c r="Q109" s="3632">
        <v>0</v>
      </c>
      <c r="R109" s="3632">
        <v>0</v>
      </c>
      <c r="S109" s="3632">
        <v>0</v>
      </c>
      <c r="T109" s="3632">
        <v>0</v>
      </c>
      <c r="U109" s="3632">
        <v>0</v>
      </c>
      <c r="V109" s="3632">
        <v>0</v>
      </c>
      <c r="W109" s="3632">
        <v>0</v>
      </c>
      <c r="X109" s="3632">
        <v>0</v>
      </c>
      <c r="Y109" s="3634">
        <v>0</v>
      </c>
      <c r="Z109" s="3632">
        <v>0</v>
      </c>
      <c r="AA109" s="3632">
        <v>0</v>
      </c>
      <c r="AB109" s="3635">
        <v>0</v>
      </c>
      <c r="AC109" s="2714">
        <f>SUM(E109:AB109)</f>
        <v>0</v>
      </c>
      <c r="AD109" s="78"/>
    </row>
    <row r="110" spans="1:30" s="14" customFormat="1" ht="12.75" customHeight="1" thickBot="1" x14ac:dyDescent="0.25">
      <c r="A110" s="5160"/>
      <c r="B110" s="5166"/>
      <c r="C110" s="2433"/>
      <c r="D110" s="494" t="s">
        <v>109</v>
      </c>
      <c r="E110" s="288"/>
      <c r="F110" s="209"/>
      <c r="G110" s="209"/>
      <c r="H110" s="368"/>
      <c r="I110" s="209"/>
      <c r="J110" s="209"/>
      <c r="K110" s="209"/>
      <c r="L110" s="209"/>
      <c r="M110" s="209"/>
      <c r="N110" s="368"/>
      <c r="O110" s="209"/>
      <c r="P110" s="209"/>
      <c r="Q110" s="209"/>
      <c r="R110" s="209"/>
      <c r="S110" s="209"/>
      <c r="T110" s="209"/>
      <c r="U110" s="209"/>
      <c r="V110" s="210"/>
      <c r="W110" s="209"/>
      <c r="X110" s="209"/>
      <c r="Y110" s="1178"/>
      <c r="Z110" s="209"/>
      <c r="AA110" s="209"/>
      <c r="AB110" s="211"/>
      <c r="AC110" s="2064"/>
      <c r="AD110" s="78"/>
    </row>
    <row r="111" spans="1:30" s="71" customFormat="1" ht="12.75" customHeight="1" x14ac:dyDescent="0.2">
      <c r="A111" s="1909" t="s">
        <v>287</v>
      </c>
      <c r="B111" s="1910"/>
      <c r="C111" s="1622" t="s">
        <v>312</v>
      </c>
      <c r="D111" s="1911"/>
      <c r="E111" s="1735">
        <v>1692</v>
      </c>
      <c r="F111" s="1289">
        <v>1670</v>
      </c>
      <c r="G111" s="1289">
        <v>1686</v>
      </c>
      <c r="H111" s="1289">
        <v>1644</v>
      </c>
      <c r="I111" s="1289">
        <v>1654</v>
      </c>
      <c r="J111" s="1289">
        <v>1696</v>
      </c>
      <c r="K111" s="1289">
        <v>1806</v>
      </c>
      <c r="L111" s="1289">
        <v>1890</v>
      </c>
      <c r="M111" s="1289">
        <v>1906</v>
      </c>
      <c r="N111" s="1289">
        <v>1906</v>
      </c>
      <c r="O111" s="1289">
        <v>1878</v>
      </c>
      <c r="P111" s="1289">
        <v>1860</v>
      </c>
      <c r="Q111" s="1289">
        <v>1872</v>
      </c>
      <c r="R111" s="1289">
        <v>1854</v>
      </c>
      <c r="S111" s="1289">
        <v>1828</v>
      </c>
      <c r="T111" s="1289">
        <v>1834</v>
      </c>
      <c r="U111" s="1289">
        <v>1888</v>
      </c>
      <c r="V111" s="1289">
        <v>1900</v>
      </c>
      <c r="W111" s="1289">
        <v>1920</v>
      </c>
      <c r="X111" s="1289">
        <v>1908</v>
      </c>
      <c r="Y111" s="1289">
        <v>1898</v>
      </c>
      <c r="Z111" s="1289">
        <v>1876</v>
      </c>
      <c r="AA111" s="1289">
        <v>1838</v>
      </c>
      <c r="AB111" s="2266">
        <v>1762</v>
      </c>
      <c r="AC111" s="2385"/>
      <c r="AD111" s="83"/>
    </row>
    <row r="112" spans="1:30" s="71" customFormat="1" ht="12.75" customHeight="1" x14ac:dyDescent="0.2">
      <c r="A112" s="1912" t="s">
        <v>304</v>
      </c>
      <c r="B112" s="1913"/>
      <c r="C112" s="1625" t="s">
        <v>312</v>
      </c>
      <c r="D112" s="1914"/>
      <c r="E112" s="1739">
        <v>1200</v>
      </c>
      <c r="F112" s="1290">
        <v>1196</v>
      </c>
      <c r="G112" s="1290">
        <v>1196</v>
      </c>
      <c r="H112" s="1290">
        <v>1200</v>
      </c>
      <c r="I112" s="1290">
        <v>1218</v>
      </c>
      <c r="J112" s="1290">
        <v>1214</v>
      </c>
      <c r="K112" s="1290">
        <v>1230</v>
      </c>
      <c r="L112" s="1290">
        <v>1224</v>
      </c>
      <c r="M112" s="1290">
        <v>1232</v>
      </c>
      <c r="N112" s="1290">
        <v>1238</v>
      </c>
      <c r="O112" s="1290">
        <v>1238</v>
      </c>
      <c r="P112" s="1290">
        <v>1246</v>
      </c>
      <c r="Q112" s="1290">
        <v>1240</v>
      </c>
      <c r="R112" s="1290">
        <v>1234</v>
      </c>
      <c r="S112" s="1290">
        <v>1236</v>
      </c>
      <c r="T112" s="1290">
        <v>1238</v>
      </c>
      <c r="U112" s="1290">
        <v>1250</v>
      </c>
      <c r="V112" s="1290">
        <v>1242</v>
      </c>
      <c r="W112" s="1290">
        <v>1244</v>
      </c>
      <c r="X112" s="1290">
        <v>1226</v>
      </c>
      <c r="Y112" s="1290">
        <v>1228</v>
      </c>
      <c r="Z112" s="1290">
        <v>1238</v>
      </c>
      <c r="AA112" s="1290">
        <v>1212</v>
      </c>
      <c r="AB112" s="1740">
        <v>1154</v>
      </c>
      <c r="AC112" s="2386"/>
      <c r="AD112" s="83"/>
    </row>
    <row r="113" spans="1:31" s="71" customFormat="1" ht="12.75" customHeight="1" thickBot="1" x14ac:dyDescent="0.25">
      <c r="A113" s="1915" t="s">
        <v>305</v>
      </c>
      <c r="B113" s="1916"/>
      <c r="C113" s="1628" t="s">
        <v>312</v>
      </c>
      <c r="D113" s="1917"/>
      <c r="E113" s="1744">
        <v>2074.3345921041764</v>
      </c>
      <c r="F113" s="1291">
        <v>2054.0973686755942</v>
      </c>
      <c r="G113" s="1291">
        <v>2067.1265079815507</v>
      </c>
      <c r="H113" s="1291">
        <v>2035.3712192128492</v>
      </c>
      <c r="I113" s="1291">
        <v>2054.0788689823962</v>
      </c>
      <c r="J113" s="1291">
        <v>2085.7161839521696</v>
      </c>
      <c r="K113" s="1291">
        <v>2185.0711658891114</v>
      </c>
      <c r="L113" s="1291">
        <v>2251.7273369571194</v>
      </c>
      <c r="M113" s="1291">
        <v>2269.5065542976517</v>
      </c>
      <c r="N113" s="1291">
        <v>2272.7692359762354</v>
      </c>
      <c r="O113" s="1291">
        <v>2249.3394585966789</v>
      </c>
      <c r="P113" s="1291">
        <v>2238.7755582014024</v>
      </c>
      <c r="Q113" s="1291">
        <v>2245.4362605070755</v>
      </c>
      <c r="R113" s="1291">
        <v>2227.1219095505303</v>
      </c>
      <c r="S113" s="1291">
        <v>2206.6445114698472</v>
      </c>
      <c r="T113" s="1291">
        <v>2212.7358631341426</v>
      </c>
      <c r="U113" s="1291">
        <v>2264.2976836096441</v>
      </c>
      <c r="V113" s="1291">
        <v>2269.9259899829335</v>
      </c>
      <c r="W113" s="1291">
        <v>2287.7797096748627</v>
      </c>
      <c r="X113" s="1291">
        <v>2267.9373889064927</v>
      </c>
      <c r="Y113" s="1291">
        <v>2260.6167300097554</v>
      </c>
      <c r="Z113" s="1291">
        <v>2247.6699045900846</v>
      </c>
      <c r="AA113" s="1291">
        <v>2201.6330302754818</v>
      </c>
      <c r="AB113" s="1745">
        <v>2106.2668396952936</v>
      </c>
      <c r="AC113" s="2387"/>
      <c r="AD113" s="83"/>
    </row>
    <row r="114" spans="1:31" s="8" customFormat="1" ht="12.75" customHeight="1" thickBot="1" x14ac:dyDescent="0.25">
      <c r="A114" s="602" t="s">
        <v>192</v>
      </c>
      <c r="B114" s="438"/>
      <c r="C114" s="957"/>
      <c r="D114" s="438"/>
      <c r="E114" s="289">
        <v>1</v>
      </c>
      <c r="F114" s="290">
        <v>2</v>
      </c>
      <c r="G114" s="290">
        <v>3</v>
      </c>
      <c r="H114" s="381">
        <v>4</v>
      </c>
      <c r="I114" s="290">
        <v>5</v>
      </c>
      <c r="J114" s="290">
        <v>6</v>
      </c>
      <c r="K114" s="290">
        <v>7</v>
      </c>
      <c r="L114" s="290">
        <v>8</v>
      </c>
      <c r="M114" s="290">
        <v>9</v>
      </c>
      <c r="N114" s="381">
        <v>10</v>
      </c>
      <c r="O114" s="290">
        <v>11</v>
      </c>
      <c r="P114" s="290">
        <v>12</v>
      </c>
      <c r="Q114" s="290">
        <v>13</v>
      </c>
      <c r="R114" s="290">
        <v>14</v>
      </c>
      <c r="S114" s="290">
        <v>15</v>
      </c>
      <c r="T114" s="290">
        <v>16</v>
      </c>
      <c r="U114" s="290">
        <v>17</v>
      </c>
      <c r="V114" s="844">
        <v>18</v>
      </c>
      <c r="W114" s="290">
        <v>19</v>
      </c>
      <c r="X114" s="290">
        <v>20</v>
      </c>
      <c r="Y114" s="844">
        <v>21</v>
      </c>
      <c r="Z114" s="290">
        <v>22</v>
      </c>
      <c r="AA114" s="290">
        <v>23</v>
      </c>
      <c r="AB114" s="777">
        <v>24</v>
      </c>
      <c r="AC114" s="2391"/>
      <c r="AD114" s="78"/>
    </row>
    <row r="115" spans="1:31" s="8" customFormat="1" ht="12.75" customHeight="1" x14ac:dyDescent="0.2">
      <c r="A115" s="1918" t="s">
        <v>114</v>
      </c>
      <c r="B115" s="1919"/>
      <c r="C115" s="2700" t="s">
        <v>339</v>
      </c>
      <c r="D115" s="2318" t="s">
        <v>110</v>
      </c>
      <c r="E115" s="4161">
        <v>10.4</v>
      </c>
      <c r="F115" s="4162">
        <v>10.4</v>
      </c>
      <c r="G115" s="4162">
        <v>10.4</v>
      </c>
      <c r="H115" s="4162">
        <v>10.5</v>
      </c>
      <c r="I115" s="4162">
        <v>10.4</v>
      </c>
      <c r="J115" s="4162">
        <v>10.5</v>
      </c>
      <c r="K115" s="4162">
        <v>10.5</v>
      </c>
      <c r="L115" s="4162">
        <v>10.5</v>
      </c>
      <c r="M115" s="4162">
        <v>10.5</v>
      </c>
      <c r="N115" s="4162">
        <v>10.5</v>
      </c>
      <c r="O115" s="4162">
        <v>10.5</v>
      </c>
      <c r="P115" s="4162">
        <v>10.5</v>
      </c>
      <c r="Q115" s="4162">
        <v>10.5</v>
      </c>
      <c r="R115" s="4162">
        <v>10.5</v>
      </c>
      <c r="S115" s="4162">
        <v>10.5</v>
      </c>
      <c r="T115" s="4162">
        <v>10.5</v>
      </c>
      <c r="U115" s="4162">
        <v>10.5</v>
      </c>
      <c r="V115" s="4162">
        <v>10.5</v>
      </c>
      <c r="W115" s="4162">
        <v>10.5</v>
      </c>
      <c r="X115" s="4162">
        <v>10.5</v>
      </c>
      <c r="Y115" s="4162">
        <v>10.5</v>
      </c>
      <c r="Z115" s="4162">
        <v>10.5</v>
      </c>
      <c r="AA115" s="4162">
        <v>10.4</v>
      </c>
      <c r="AB115" s="4163">
        <v>10.3</v>
      </c>
      <c r="AC115" s="2392"/>
      <c r="AD115" s="81"/>
    </row>
    <row r="116" spans="1:31" s="8" customFormat="1" ht="12.75" customHeight="1" thickBot="1" x14ac:dyDescent="0.25">
      <c r="A116" s="1920" t="s">
        <v>115</v>
      </c>
      <c r="B116" s="1921"/>
      <c r="C116" s="2701" t="s">
        <v>339</v>
      </c>
      <c r="D116" s="2319" t="s">
        <v>110</v>
      </c>
      <c r="E116" s="4164">
        <v>10.4</v>
      </c>
      <c r="F116" s="4165">
        <v>10.4</v>
      </c>
      <c r="G116" s="4165">
        <v>10.4</v>
      </c>
      <c r="H116" s="4165">
        <v>10.4</v>
      </c>
      <c r="I116" s="4165">
        <v>10.4</v>
      </c>
      <c r="J116" s="4165">
        <v>10.5</v>
      </c>
      <c r="K116" s="4165">
        <v>10.5</v>
      </c>
      <c r="L116" s="4165">
        <v>10.5</v>
      </c>
      <c r="M116" s="4165">
        <v>10.5</v>
      </c>
      <c r="N116" s="4165">
        <v>10.5</v>
      </c>
      <c r="O116" s="4165">
        <v>10.5</v>
      </c>
      <c r="P116" s="4165">
        <v>10.5</v>
      </c>
      <c r="Q116" s="4165">
        <v>10.5</v>
      </c>
      <c r="R116" s="4165">
        <v>10.5</v>
      </c>
      <c r="S116" s="4165">
        <v>10.5</v>
      </c>
      <c r="T116" s="4165">
        <v>10.5</v>
      </c>
      <c r="U116" s="4165">
        <v>10.5</v>
      </c>
      <c r="V116" s="4165">
        <v>10.5</v>
      </c>
      <c r="W116" s="4165">
        <v>10.5</v>
      </c>
      <c r="X116" s="4165">
        <v>10.5</v>
      </c>
      <c r="Y116" s="4165">
        <v>10.5</v>
      </c>
      <c r="Z116" s="4165">
        <v>10.5</v>
      </c>
      <c r="AA116" s="4165">
        <v>10.4</v>
      </c>
      <c r="AB116" s="4166">
        <v>10.3</v>
      </c>
      <c r="AC116" s="2393"/>
      <c r="AD116" s="81"/>
    </row>
    <row r="117" spans="1:31" s="7" customFormat="1" ht="12.75" customHeight="1" x14ac:dyDescent="0.2">
      <c r="A117" s="5158" t="s">
        <v>116</v>
      </c>
      <c r="B117" s="5167" t="s">
        <v>79</v>
      </c>
      <c r="C117" s="1369" t="s">
        <v>644</v>
      </c>
      <c r="D117" s="490" t="s">
        <v>106</v>
      </c>
      <c r="E117" s="3525">
        <v>145.6</v>
      </c>
      <c r="F117" s="3526">
        <v>131.19999999999999</v>
      </c>
      <c r="G117" s="3526">
        <v>148.80000000000001</v>
      </c>
      <c r="H117" s="3527">
        <v>136</v>
      </c>
      <c r="I117" s="3526">
        <v>132.80000000000001</v>
      </c>
      <c r="J117" s="3526">
        <v>130</v>
      </c>
      <c r="K117" s="3526">
        <v>182.4</v>
      </c>
      <c r="L117" s="3526">
        <v>211.2</v>
      </c>
      <c r="M117" s="3526">
        <v>218</v>
      </c>
      <c r="N117" s="3527">
        <v>202.8</v>
      </c>
      <c r="O117" s="3526">
        <v>196.8</v>
      </c>
      <c r="P117" s="3526">
        <v>188.4</v>
      </c>
      <c r="Q117" s="3526">
        <v>182.8</v>
      </c>
      <c r="R117" s="3526">
        <v>188.8</v>
      </c>
      <c r="S117" s="3526">
        <v>173.6</v>
      </c>
      <c r="T117" s="3526">
        <v>184</v>
      </c>
      <c r="U117" s="3526">
        <v>214.4</v>
      </c>
      <c r="V117" s="3526">
        <v>218.4</v>
      </c>
      <c r="W117" s="3526">
        <v>231.6</v>
      </c>
      <c r="X117" s="3526">
        <v>234</v>
      </c>
      <c r="Y117" s="3527">
        <v>241.6</v>
      </c>
      <c r="Z117" s="3526">
        <v>214.8</v>
      </c>
      <c r="AA117" s="3526">
        <v>207.2</v>
      </c>
      <c r="AB117" s="4139">
        <v>186.8</v>
      </c>
      <c r="AC117" s="2826">
        <f>SUM(E117:AB117)</f>
        <v>4502</v>
      </c>
      <c r="AD117" s="78"/>
      <c r="AE117" s="3120"/>
    </row>
    <row r="118" spans="1:31" s="7" customFormat="1" ht="12.75" customHeight="1" x14ac:dyDescent="0.2">
      <c r="A118" s="5159"/>
      <c r="B118" s="5168"/>
      <c r="C118" s="1370" t="s">
        <v>644</v>
      </c>
      <c r="D118" s="491" t="s">
        <v>107</v>
      </c>
      <c r="E118" s="3529">
        <v>94.4</v>
      </c>
      <c r="F118" s="3530">
        <v>90.8</v>
      </c>
      <c r="G118" s="3530">
        <v>91.6</v>
      </c>
      <c r="H118" s="4140">
        <v>89.6</v>
      </c>
      <c r="I118" s="3530">
        <v>95.2</v>
      </c>
      <c r="J118" s="3530">
        <v>93.6</v>
      </c>
      <c r="K118" s="3530">
        <v>100</v>
      </c>
      <c r="L118" s="3530">
        <v>98.8</v>
      </c>
      <c r="M118" s="3530">
        <v>100.8</v>
      </c>
      <c r="N118" s="4140">
        <v>102</v>
      </c>
      <c r="O118" s="3530">
        <v>102.4</v>
      </c>
      <c r="P118" s="3530">
        <v>107.6</v>
      </c>
      <c r="Q118" s="3530">
        <v>99.6</v>
      </c>
      <c r="R118" s="3530">
        <v>100</v>
      </c>
      <c r="S118" s="3530">
        <v>98.8</v>
      </c>
      <c r="T118" s="3530">
        <v>98.4</v>
      </c>
      <c r="U118" s="3530">
        <v>108.8</v>
      </c>
      <c r="V118" s="3530">
        <v>103.6</v>
      </c>
      <c r="W118" s="3530">
        <v>104.8</v>
      </c>
      <c r="X118" s="3530">
        <v>103.6</v>
      </c>
      <c r="Y118" s="3531">
        <v>103.6</v>
      </c>
      <c r="Z118" s="3530">
        <v>99.2</v>
      </c>
      <c r="AA118" s="3530">
        <v>97.6</v>
      </c>
      <c r="AB118" s="4141">
        <v>86</v>
      </c>
      <c r="AC118" s="2822">
        <f>SUM(E118:AB118)</f>
        <v>2370.7999999999993</v>
      </c>
      <c r="AD118" s="78"/>
    </row>
    <row r="119" spans="1:31" s="7" customFormat="1" ht="12.75" customHeight="1" x14ac:dyDescent="0.2">
      <c r="A119" s="5160"/>
      <c r="B119" s="5169"/>
      <c r="C119" s="2432" t="s">
        <v>312</v>
      </c>
      <c r="D119" s="486" t="s">
        <v>337</v>
      </c>
      <c r="E119" s="197">
        <v>173.5244075051115</v>
      </c>
      <c r="F119" s="198">
        <v>159.55588362702267</v>
      </c>
      <c r="G119" s="198">
        <v>174.73408368146153</v>
      </c>
      <c r="H119" s="349">
        <v>162.86239590525494</v>
      </c>
      <c r="I119" s="198">
        <v>163.39791920339746</v>
      </c>
      <c r="J119" s="198">
        <v>160.19038672779337</v>
      </c>
      <c r="K119" s="198">
        <v>208.01384569302112</v>
      </c>
      <c r="L119" s="198">
        <v>233.16706456959136</v>
      </c>
      <c r="M119" s="198">
        <v>240.17626860287425</v>
      </c>
      <c r="N119" s="349">
        <v>227.00625542041789</v>
      </c>
      <c r="O119" s="198">
        <v>221.84679398179279</v>
      </c>
      <c r="P119" s="198">
        <v>216.96156341619593</v>
      </c>
      <c r="Q119" s="198">
        <v>208.17300497422809</v>
      </c>
      <c r="R119" s="198">
        <v>213.64793469631294</v>
      </c>
      <c r="S119" s="198">
        <v>199.74583850483592</v>
      </c>
      <c r="T119" s="198">
        <v>208.6589561940728</v>
      </c>
      <c r="U119" s="198">
        <v>240.42628808015149</v>
      </c>
      <c r="V119" s="198">
        <v>241.72612601868258</v>
      </c>
      <c r="W119" s="198">
        <v>254.20778902307458</v>
      </c>
      <c r="X119" s="198">
        <v>255.90810850772198</v>
      </c>
      <c r="Y119" s="725">
        <v>262.87548383217478</v>
      </c>
      <c r="Z119" s="198">
        <v>236.60025359242539</v>
      </c>
      <c r="AA119" s="198">
        <v>229.03624167367047</v>
      </c>
      <c r="AB119" s="264">
        <v>205.64590927125198</v>
      </c>
      <c r="AC119" s="2823"/>
      <c r="AD119" s="78"/>
    </row>
    <row r="120" spans="1:31" s="7" customFormat="1" ht="12.75" customHeight="1" x14ac:dyDescent="0.2">
      <c r="A120" s="5160"/>
      <c r="B120" s="5169"/>
      <c r="C120" s="1370" t="s">
        <v>339</v>
      </c>
      <c r="D120" s="492" t="s">
        <v>108</v>
      </c>
      <c r="E120" s="3631">
        <v>9</v>
      </c>
      <c r="F120" s="3632">
        <v>9.9</v>
      </c>
      <c r="G120" s="3632">
        <v>8.3000000000000007</v>
      </c>
      <c r="H120" s="3633">
        <v>8.9</v>
      </c>
      <c r="I120" s="3632">
        <v>8.5</v>
      </c>
      <c r="J120" s="3632">
        <v>10.1</v>
      </c>
      <c r="K120" s="3632">
        <v>13</v>
      </c>
      <c r="L120" s="3632">
        <v>12.2</v>
      </c>
      <c r="M120" s="3632">
        <v>13.9</v>
      </c>
      <c r="N120" s="3633">
        <v>12</v>
      </c>
      <c r="O120" s="3632">
        <v>11.9</v>
      </c>
      <c r="P120" s="3632">
        <v>10.9</v>
      </c>
      <c r="Q120" s="3632">
        <v>11.1</v>
      </c>
      <c r="R120" s="3632">
        <v>11</v>
      </c>
      <c r="S120" s="3632">
        <v>11.3</v>
      </c>
      <c r="T120" s="3632">
        <v>12.4</v>
      </c>
      <c r="U120" s="3632">
        <v>13.6</v>
      </c>
      <c r="V120" s="3632">
        <v>13.2</v>
      </c>
      <c r="W120" s="3632">
        <v>14.4</v>
      </c>
      <c r="X120" s="3632">
        <v>14.1</v>
      </c>
      <c r="Y120" s="3634">
        <v>14.1</v>
      </c>
      <c r="Z120" s="3632">
        <v>12.2</v>
      </c>
      <c r="AA120" s="3632">
        <v>12.6</v>
      </c>
      <c r="AB120" s="3635">
        <v>12</v>
      </c>
      <c r="AC120" s="2823"/>
      <c r="AD120" s="78"/>
    </row>
    <row r="121" spans="1:31" s="33" customFormat="1" ht="12.75" customHeight="1" thickBot="1" x14ac:dyDescent="0.25">
      <c r="A121" s="5160"/>
      <c r="B121" s="5169"/>
      <c r="C121" s="1372" t="s">
        <v>312</v>
      </c>
      <c r="D121" s="493" t="s">
        <v>109</v>
      </c>
      <c r="E121" s="201">
        <v>0.64835164835164838</v>
      </c>
      <c r="F121" s="202">
        <v>0.69207317073170738</v>
      </c>
      <c r="G121" s="202">
        <v>0.61559139784946226</v>
      </c>
      <c r="H121" s="351">
        <v>0.6588235294117647</v>
      </c>
      <c r="I121" s="202">
        <v>0.71686746987951799</v>
      </c>
      <c r="J121" s="202">
        <v>0.72</v>
      </c>
      <c r="K121" s="202">
        <v>0.54824561403508765</v>
      </c>
      <c r="L121" s="202">
        <v>0.46780303030303033</v>
      </c>
      <c r="M121" s="202">
        <v>0.4623853211009174</v>
      </c>
      <c r="N121" s="351">
        <v>0.50295857988165682</v>
      </c>
      <c r="O121" s="202">
        <v>0.52032520325203246</v>
      </c>
      <c r="P121" s="202">
        <v>0.5711252653927813</v>
      </c>
      <c r="Q121" s="202">
        <v>0.5448577680525164</v>
      </c>
      <c r="R121" s="202">
        <v>0.52966101694915246</v>
      </c>
      <c r="S121" s="202">
        <v>0.56912442396313367</v>
      </c>
      <c r="T121" s="202">
        <v>0.5347826086956522</v>
      </c>
      <c r="U121" s="202">
        <v>0.5074626865671642</v>
      </c>
      <c r="V121" s="203">
        <v>0.47435897435897434</v>
      </c>
      <c r="W121" s="202">
        <v>0.4525043177892919</v>
      </c>
      <c r="X121" s="202">
        <v>0.44273504273504272</v>
      </c>
      <c r="Y121" s="1177">
        <v>0.42880794701986752</v>
      </c>
      <c r="Z121" s="202">
        <v>0.46182495344506519</v>
      </c>
      <c r="AA121" s="202">
        <v>0.47104247104247104</v>
      </c>
      <c r="AB121" s="195">
        <v>0.46038543897216272</v>
      </c>
      <c r="AC121" s="3121">
        <f t="shared" ref="AC121" si="14">AC118/AC117</f>
        <v>0.52661039537983101</v>
      </c>
      <c r="AD121" s="79"/>
    </row>
    <row r="122" spans="1:31" s="7" customFormat="1" ht="12.75" customHeight="1" x14ac:dyDescent="0.2">
      <c r="A122" s="5158" t="s">
        <v>117</v>
      </c>
      <c r="B122" s="5164" t="s">
        <v>600</v>
      </c>
      <c r="C122" s="1369" t="s">
        <v>644</v>
      </c>
      <c r="D122" s="441" t="s">
        <v>106</v>
      </c>
      <c r="E122" s="4142">
        <v>0</v>
      </c>
      <c r="F122" s="4143">
        <v>0</v>
      </c>
      <c r="G122" s="4143">
        <v>0</v>
      </c>
      <c r="H122" s="4144">
        <v>0</v>
      </c>
      <c r="I122" s="4143">
        <v>0</v>
      </c>
      <c r="J122" s="4143">
        <v>0</v>
      </c>
      <c r="K122" s="4143">
        <v>0</v>
      </c>
      <c r="L122" s="4143">
        <v>0</v>
      </c>
      <c r="M122" s="4143">
        <v>0</v>
      </c>
      <c r="N122" s="4144">
        <v>0</v>
      </c>
      <c r="O122" s="4143">
        <v>0</v>
      </c>
      <c r="P122" s="4143">
        <v>0</v>
      </c>
      <c r="Q122" s="4143">
        <v>0</v>
      </c>
      <c r="R122" s="4143">
        <v>0</v>
      </c>
      <c r="S122" s="4143">
        <v>0</v>
      </c>
      <c r="T122" s="4143">
        <v>0</v>
      </c>
      <c r="U122" s="4143">
        <v>0</v>
      </c>
      <c r="V122" s="4143">
        <v>0</v>
      </c>
      <c r="W122" s="4143">
        <v>0</v>
      </c>
      <c r="X122" s="4143">
        <v>0</v>
      </c>
      <c r="Y122" s="4145">
        <v>0</v>
      </c>
      <c r="Z122" s="4143">
        <v>0</v>
      </c>
      <c r="AA122" s="4143">
        <v>0</v>
      </c>
      <c r="AB122" s="4146">
        <v>0</v>
      </c>
      <c r="AC122" s="2388"/>
      <c r="AD122" s="78"/>
    </row>
    <row r="123" spans="1:31" s="7" customFormat="1" ht="12.75" customHeight="1" x14ac:dyDescent="0.2">
      <c r="A123" s="5159"/>
      <c r="B123" s="5165"/>
      <c r="C123" s="1370" t="s">
        <v>644</v>
      </c>
      <c r="D123" s="489" t="s">
        <v>107</v>
      </c>
      <c r="E123" s="3529">
        <v>0</v>
      </c>
      <c r="F123" s="3530">
        <v>0</v>
      </c>
      <c r="G123" s="3530">
        <v>0</v>
      </c>
      <c r="H123" s="4140">
        <v>0</v>
      </c>
      <c r="I123" s="3530">
        <v>0</v>
      </c>
      <c r="J123" s="3530">
        <v>0</v>
      </c>
      <c r="K123" s="3530">
        <v>0</v>
      </c>
      <c r="L123" s="3530">
        <v>0</v>
      </c>
      <c r="M123" s="3530">
        <v>0</v>
      </c>
      <c r="N123" s="4140">
        <v>0</v>
      </c>
      <c r="O123" s="3530">
        <v>0</v>
      </c>
      <c r="P123" s="3530">
        <v>0</v>
      </c>
      <c r="Q123" s="3530">
        <v>0</v>
      </c>
      <c r="R123" s="3530">
        <v>0</v>
      </c>
      <c r="S123" s="3530">
        <v>0</v>
      </c>
      <c r="T123" s="3530">
        <v>0</v>
      </c>
      <c r="U123" s="3530">
        <v>0</v>
      </c>
      <c r="V123" s="3530">
        <v>0</v>
      </c>
      <c r="W123" s="3530">
        <v>0</v>
      </c>
      <c r="X123" s="3530">
        <v>0</v>
      </c>
      <c r="Y123" s="3531">
        <v>0</v>
      </c>
      <c r="Z123" s="3530">
        <v>0</v>
      </c>
      <c r="AA123" s="3530">
        <v>0</v>
      </c>
      <c r="AB123" s="4141">
        <v>0</v>
      </c>
      <c r="AC123" s="2389"/>
      <c r="AD123" s="78"/>
    </row>
    <row r="124" spans="1:31" s="7" customFormat="1" ht="12.75" customHeight="1" x14ac:dyDescent="0.2">
      <c r="A124" s="5160"/>
      <c r="B124" s="5165"/>
      <c r="C124" s="1370" t="s">
        <v>339</v>
      </c>
      <c r="D124" s="489" t="s">
        <v>108</v>
      </c>
      <c r="E124" s="3649">
        <v>0</v>
      </c>
      <c r="F124" s="3632">
        <v>0</v>
      </c>
      <c r="G124" s="3632">
        <v>0</v>
      </c>
      <c r="H124" s="3633">
        <v>0</v>
      </c>
      <c r="I124" s="3632">
        <v>0</v>
      </c>
      <c r="J124" s="3632">
        <v>0</v>
      </c>
      <c r="K124" s="3632">
        <v>0</v>
      </c>
      <c r="L124" s="3632">
        <v>0</v>
      </c>
      <c r="M124" s="3632">
        <v>0</v>
      </c>
      <c r="N124" s="3633">
        <v>0</v>
      </c>
      <c r="O124" s="3632">
        <v>0</v>
      </c>
      <c r="P124" s="3632">
        <v>0</v>
      </c>
      <c r="Q124" s="3632">
        <v>0</v>
      </c>
      <c r="R124" s="3632">
        <v>0</v>
      </c>
      <c r="S124" s="3632">
        <v>0</v>
      </c>
      <c r="T124" s="3632">
        <v>0</v>
      </c>
      <c r="U124" s="3632">
        <v>0</v>
      </c>
      <c r="V124" s="3632">
        <v>0</v>
      </c>
      <c r="W124" s="3632">
        <v>0</v>
      </c>
      <c r="X124" s="3632">
        <v>0</v>
      </c>
      <c r="Y124" s="3634">
        <v>0</v>
      </c>
      <c r="Z124" s="3632">
        <v>0</v>
      </c>
      <c r="AA124" s="3632">
        <v>0</v>
      </c>
      <c r="AB124" s="3635">
        <v>0</v>
      </c>
      <c r="AC124" s="2390"/>
      <c r="AD124" s="78"/>
    </row>
    <row r="125" spans="1:31" s="7" customFormat="1" ht="12.75" customHeight="1" thickBot="1" x14ac:dyDescent="0.25">
      <c r="A125" s="5160"/>
      <c r="B125" s="5166"/>
      <c r="C125" s="1372" t="s">
        <v>312</v>
      </c>
      <c r="D125" s="442" t="s">
        <v>109</v>
      </c>
      <c r="E125" s="223"/>
      <c r="F125" s="224"/>
      <c r="G125" s="224"/>
      <c r="H125" s="360"/>
      <c r="I125" s="224"/>
      <c r="J125" s="224"/>
      <c r="K125" s="224"/>
      <c r="L125" s="224"/>
      <c r="M125" s="224"/>
      <c r="N125" s="360"/>
      <c r="O125" s="224"/>
      <c r="P125" s="224"/>
      <c r="Q125" s="224"/>
      <c r="R125" s="224"/>
      <c r="S125" s="224"/>
      <c r="T125" s="224"/>
      <c r="U125" s="224"/>
      <c r="V125" s="225"/>
      <c r="W125" s="224"/>
      <c r="X125" s="224"/>
      <c r="Y125" s="1175"/>
      <c r="Z125" s="224"/>
      <c r="AA125" s="224"/>
      <c r="AB125" s="191"/>
      <c r="AC125" s="2825"/>
      <c r="AD125" s="78"/>
    </row>
    <row r="126" spans="1:31" s="7" customFormat="1" ht="12.75" customHeight="1" x14ac:dyDescent="0.2">
      <c r="A126" s="5158" t="s">
        <v>118</v>
      </c>
      <c r="B126" s="5164" t="s">
        <v>346</v>
      </c>
      <c r="C126" s="1369" t="s">
        <v>645</v>
      </c>
      <c r="D126" s="441" t="s">
        <v>106</v>
      </c>
      <c r="E126" s="4147">
        <v>0.1</v>
      </c>
      <c r="F126" s="3727">
        <v>0.1</v>
      </c>
      <c r="G126" s="3727">
        <v>0</v>
      </c>
      <c r="H126" s="4148">
        <v>0.1</v>
      </c>
      <c r="I126" s="3727">
        <v>0.1</v>
      </c>
      <c r="J126" s="3727">
        <v>0.1</v>
      </c>
      <c r="K126" s="3727">
        <v>0.1</v>
      </c>
      <c r="L126" s="3727">
        <v>0</v>
      </c>
      <c r="M126" s="3727">
        <v>0.1</v>
      </c>
      <c r="N126" s="4148">
        <v>0.1</v>
      </c>
      <c r="O126" s="3727">
        <v>0.1</v>
      </c>
      <c r="P126" s="3727">
        <v>0.1</v>
      </c>
      <c r="Q126" s="3727">
        <v>0</v>
      </c>
      <c r="R126" s="3727">
        <v>0.1</v>
      </c>
      <c r="S126" s="3727">
        <v>0.1</v>
      </c>
      <c r="T126" s="3727">
        <v>0.1</v>
      </c>
      <c r="U126" s="3727">
        <v>0.1</v>
      </c>
      <c r="V126" s="3727">
        <v>0.1</v>
      </c>
      <c r="W126" s="3727">
        <v>0</v>
      </c>
      <c r="X126" s="3727">
        <v>0.1</v>
      </c>
      <c r="Y126" s="3744">
        <v>0.1</v>
      </c>
      <c r="Z126" s="3727">
        <v>0.1</v>
      </c>
      <c r="AA126" s="3727">
        <v>0.1</v>
      </c>
      <c r="AB126" s="4149">
        <v>0</v>
      </c>
      <c r="AC126" s="2826">
        <f>SUM(E126:AB126)</f>
        <v>1.9000000000000006</v>
      </c>
      <c r="AD126" s="78"/>
    </row>
    <row r="127" spans="1:31" s="7" customFormat="1" ht="12.75" customHeight="1" x14ac:dyDescent="0.2">
      <c r="A127" s="5159"/>
      <c r="B127" s="5165"/>
      <c r="C127" s="1370" t="s">
        <v>645</v>
      </c>
      <c r="D127" s="489" t="s">
        <v>107</v>
      </c>
      <c r="E127" s="4150">
        <v>0</v>
      </c>
      <c r="F127" s="4151">
        <v>0</v>
      </c>
      <c r="G127" s="4151">
        <v>0</v>
      </c>
      <c r="H127" s="4152">
        <v>0</v>
      </c>
      <c r="I127" s="4151">
        <v>0</v>
      </c>
      <c r="J127" s="4151">
        <v>0</v>
      </c>
      <c r="K127" s="4151">
        <v>0</v>
      </c>
      <c r="L127" s="4151">
        <v>0</v>
      </c>
      <c r="M127" s="4151">
        <v>0</v>
      </c>
      <c r="N127" s="4152">
        <v>0</v>
      </c>
      <c r="O127" s="4151">
        <v>0</v>
      </c>
      <c r="P127" s="4151">
        <v>0</v>
      </c>
      <c r="Q127" s="4151">
        <v>0</v>
      </c>
      <c r="R127" s="4151">
        <v>0</v>
      </c>
      <c r="S127" s="4151">
        <v>0</v>
      </c>
      <c r="T127" s="4151">
        <v>0</v>
      </c>
      <c r="U127" s="4151">
        <v>0</v>
      </c>
      <c r="V127" s="4151">
        <v>0</v>
      </c>
      <c r="W127" s="4151">
        <v>0</v>
      </c>
      <c r="X127" s="4151">
        <v>0</v>
      </c>
      <c r="Y127" s="4153">
        <v>0</v>
      </c>
      <c r="Z127" s="4151">
        <v>0</v>
      </c>
      <c r="AA127" s="4151">
        <v>0</v>
      </c>
      <c r="AB127" s="4154">
        <v>0</v>
      </c>
      <c r="AC127" s="2822">
        <f>SUM(E127:AB127)</f>
        <v>0</v>
      </c>
      <c r="AD127" s="78"/>
    </row>
    <row r="128" spans="1:31" s="7" customFormat="1" ht="12.75" customHeight="1" x14ac:dyDescent="0.2">
      <c r="A128" s="5160"/>
      <c r="B128" s="5165"/>
      <c r="C128" s="1370" t="s">
        <v>339</v>
      </c>
      <c r="D128" s="489" t="s">
        <v>108</v>
      </c>
      <c r="E128" s="3649">
        <v>0</v>
      </c>
      <c r="F128" s="3632">
        <v>0</v>
      </c>
      <c r="G128" s="3632">
        <v>0</v>
      </c>
      <c r="H128" s="3633">
        <v>0</v>
      </c>
      <c r="I128" s="3632">
        <v>0</v>
      </c>
      <c r="J128" s="3632">
        <v>0</v>
      </c>
      <c r="K128" s="3632">
        <v>0</v>
      </c>
      <c r="L128" s="3632">
        <v>0</v>
      </c>
      <c r="M128" s="3632">
        <v>0</v>
      </c>
      <c r="N128" s="3633">
        <v>0</v>
      </c>
      <c r="O128" s="3632">
        <v>0</v>
      </c>
      <c r="P128" s="3632">
        <v>0</v>
      </c>
      <c r="Q128" s="3632">
        <v>0</v>
      </c>
      <c r="R128" s="3632">
        <v>0</v>
      </c>
      <c r="S128" s="3632">
        <v>0</v>
      </c>
      <c r="T128" s="3632">
        <v>0</v>
      </c>
      <c r="U128" s="3632">
        <v>0</v>
      </c>
      <c r="V128" s="3632">
        <v>0</v>
      </c>
      <c r="W128" s="3632">
        <v>0</v>
      </c>
      <c r="X128" s="3632">
        <v>0</v>
      </c>
      <c r="Y128" s="3634">
        <v>0</v>
      </c>
      <c r="Z128" s="3632">
        <v>0</v>
      </c>
      <c r="AA128" s="3632">
        <v>0</v>
      </c>
      <c r="AB128" s="3635">
        <v>0</v>
      </c>
      <c r="AC128" s="2823"/>
      <c r="AD128" s="78"/>
    </row>
    <row r="129" spans="1:30" s="7" customFormat="1" ht="12.75" customHeight="1" thickBot="1" x14ac:dyDescent="0.25">
      <c r="A129" s="5160"/>
      <c r="B129" s="5166"/>
      <c r="C129" s="1372" t="s">
        <v>312</v>
      </c>
      <c r="D129" s="443" t="s">
        <v>109</v>
      </c>
      <c r="E129" s="219"/>
      <c r="F129" s="202"/>
      <c r="G129" s="202"/>
      <c r="H129" s="351"/>
      <c r="I129" s="202"/>
      <c r="J129" s="202"/>
      <c r="K129" s="202"/>
      <c r="L129" s="202"/>
      <c r="M129" s="202"/>
      <c r="N129" s="351"/>
      <c r="O129" s="202"/>
      <c r="P129" s="202"/>
      <c r="Q129" s="202"/>
      <c r="R129" s="202"/>
      <c r="S129" s="202"/>
      <c r="T129" s="202"/>
      <c r="U129" s="202"/>
      <c r="V129" s="203"/>
      <c r="W129" s="202"/>
      <c r="X129" s="202"/>
      <c r="Y129" s="1177"/>
      <c r="Z129" s="202"/>
      <c r="AA129" s="202"/>
      <c r="AB129" s="195"/>
      <c r="AC129" s="2825">
        <f t="shared" ref="AC129" si="15">AC127/AC126</f>
        <v>0</v>
      </c>
      <c r="AD129" s="78"/>
    </row>
    <row r="130" spans="1:30" s="7" customFormat="1" ht="12.75" customHeight="1" x14ac:dyDescent="0.2">
      <c r="A130" s="5158" t="s">
        <v>119</v>
      </c>
      <c r="B130" s="5164" t="s">
        <v>601</v>
      </c>
      <c r="C130" s="1369" t="s">
        <v>644</v>
      </c>
      <c r="D130" s="441" t="s">
        <v>106</v>
      </c>
      <c r="E130" s="4142">
        <v>0</v>
      </c>
      <c r="F130" s="4143">
        <v>0</v>
      </c>
      <c r="G130" s="4143">
        <v>0</v>
      </c>
      <c r="H130" s="4144">
        <v>0</v>
      </c>
      <c r="I130" s="4143">
        <v>0</v>
      </c>
      <c r="J130" s="4143">
        <v>0</v>
      </c>
      <c r="K130" s="4143">
        <v>0</v>
      </c>
      <c r="L130" s="4143">
        <v>0</v>
      </c>
      <c r="M130" s="4143">
        <v>0</v>
      </c>
      <c r="N130" s="4144">
        <v>0</v>
      </c>
      <c r="O130" s="4143">
        <v>0</v>
      </c>
      <c r="P130" s="4143">
        <v>0</v>
      </c>
      <c r="Q130" s="4143">
        <v>0</v>
      </c>
      <c r="R130" s="4143">
        <v>0</v>
      </c>
      <c r="S130" s="4143">
        <v>0</v>
      </c>
      <c r="T130" s="4143">
        <v>0</v>
      </c>
      <c r="U130" s="4143">
        <v>0</v>
      </c>
      <c r="V130" s="4143">
        <v>0</v>
      </c>
      <c r="W130" s="4143">
        <v>0</v>
      </c>
      <c r="X130" s="4143">
        <v>0</v>
      </c>
      <c r="Y130" s="4145">
        <v>0</v>
      </c>
      <c r="Z130" s="4143">
        <v>0</v>
      </c>
      <c r="AA130" s="4143">
        <v>0</v>
      </c>
      <c r="AB130" s="4146">
        <v>0</v>
      </c>
      <c r="AC130" s="2826">
        <f>SUM(E130:AB130)</f>
        <v>0</v>
      </c>
      <c r="AD130" s="78"/>
    </row>
    <row r="131" spans="1:30" s="7" customFormat="1" ht="12.75" customHeight="1" x14ac:dyDescent="0.2">
      <c r="A131" s="5159"/>
      <c r="B131" s="5165"/>
      <c r="C131" s="1370" t="s">
        <v>644</v>
      </c>
      <c r="D131" s="489" t="s">
        <v>107</v>
      </c>
      <c r="E131" s="3529">
        <v>0</v>
      </c>
      <c r="F131" s="3530">
        <v>0</v>
      </c>
      <c r="G131" s="3530">
        <v>0</v>
      </c>
      <c r="H131" s="4140">
        <v>0</v>
      </c>
      <c r="I131" s="3530">
        <v>0</v>
      </c>
      <c r="J131" s="3530">
        <v>0</v>
      </c>
      <c r="K131" s="3530">
        <v>0</v>
      </c>
      <c r="L131" s="3530">
        <v>0</v>
      </c>
      <c r="M131" s="3530">
        <v>0</v>
      </c>
      <c r="N131" s="4140">
        <v>0</v>
      </c>
      <c r="O131" s="3530">
        <v>0</v>
      </c>
      <c r="P131" s="3530">
        <v>0</v>
      </c>
      <c r="Q131" s="3530">
        <v>0</v>
      </c>
      <c r="R131" s="3530">
        <v>0</v>
      </c>
      <c r="S131" s="3530">
        <v>0</v>
      </c>
      <c r="T131" s="3530">
        <v>0</v>
      </c>
      <c r="U131" s="3530">
        <v>0</v>
      </c>
      <c r="V131" s="3530">
        <v>0</v>
      </c>
      <c r="W131" s="3530">
        <v>0</v>
      </c>
      <c r="X131" s="3530">
        <v>0</v>
      </c>
      <c r="Y131" s="3531">
        <v>0</v>
      </c>
      <c r="Z131" s="3530">
        <v>0</v>
      </c>
      <c r="AA131" s="3530">
        <v>0</v>
      </c>
      <c r="AB131" s="4141">
        <v>0</v>
      </c>
      <c r="AC131" s="2822">
        <f>SUM(E131:AB131)</f>
        <v>0</v>
      </c>
      <c r="AD131" s="78"/>
    </row>
    <row r="132" spans="1:30" s="7" customFormat="1" ht="12.75" customHeight="1" x14ac:dyDescent="0.2">
      <c r="A132" s="5160"/>
      <c r="B132" s="5165"/>
      <c r="C132" s="1328" t="s">
        <v>339</v>
      </c>
      <c r="D132" s="489" t="s">
        <v>108</v>
      </c>
      <c r="E132" s="3649">
        <v>0</v>
      </c>
      <c r="F132" s="3632">
        <v>0</v>
      </c>
      <c r="G132" s="3632">
        <v>0</v>
      </c>
      <c r="H132" s="3633">
        <v>0</v>
      </c>
      <c r="I132" s="3632">
        <v>0</v>
      </c>
      <c r="J132" s="3632">
        <v>0</v>
      </c>
      <c r="K132" s="3632">
        <v>0</v>
      </c>
      <c r="L132" s="3632">
        <v>0</v>
      </c>
      <c r="M132" s="3632">
        <v>0</v>
      </c>
      <c r="N132" s="3633">
        <v>0</v>
      </c>
      <c r="O132" s="3632">
        <v>0</v>
      </c>
      <c r="P132" s="3632">
        <v>0</v>
      </c>
      <c r="Q132" s="3632">
        <v>0</v>
      </c>
      <c r="R132" s="3632">
        <v>0</v>
      </c>
      <c r="S132" s="3632">
        <v>0</v>
      </c>
      <c r="T132" s="3632">
        <v>0</v>
      </c>
      <c r="U132" s="3632">
        <v>0</v>
      </c>
      <c r="V132" s="3632">
        <v>0</v>
      </c>
      <c r="W132" s="3632">
        <v>0</v>
      </c>
      <c r="X132" s="3632">
        <v>0</v>
      </c>
      <c r="Y132" s="3634">
        <v>0</v>
      </c>
      <c r="Z132" s="3632">
        <v>0</v>
      </c>
      <c r="AA132" s="3632">
        <v>0</v>
      </c>
      <c r="AB132" s="3635">
        <v>0</v>
      </c>
      <c r="AC132" s="2823"/>
      <c r="AD132" s="78"/>
    </row>
    <row r="133" spans="1:30" s="7" customFormat="1" ht="12.75" customHeight="1" thickBot="1" x14ac:dyDescent="0.25">
      <c r="A133" s="5161"/>
      <c r="B133" s="5166"/>
      <c r="C133" s="1372" t="s">
        <v>312</v>
      </c>
      <c r="D133" s="443" t="s">
        <v>109</v>
      </c>
      <c r="E133" s="1922"/>
      <c r="F133" s="1922"/>
      <c r="G133" s="1922"/>
      <c r="H133" s="1923"/>
      <c r="I133" s="1922"/>
      <c r="J133" s="1922"/>
      <c r="K133" s="1922"/>
      <c r="L133" s="1922"/>
      <c r="M133" s="1922"/>
      <c r="N133" s="1923"/>
      <c r="O133" s="1922"/>
      <c r="P133" s="1922"/>
      <c r="Q133" s="1922"/>
      <c r="R133" s="1922"/>
      <c r="S133" s="1922"/>
      <c r="T133" s="1922"/>
      <c r="U133" s="1922"/>
      <c r="V133" s="2111"/>
      <c r="W133" s="1922"/>
      <c r="X133" s="1922"/>
      <c r="Y133" s="1923"/>
      <c r="Z133" s="1922"/>
      <c r="AA133" s="1922"/>
      <c r="AB133" s="2379"/>
      <c r="AC133" s="2825"/>
      <c r="AD133" s="78"/>
    </row>
    <row r="134" spans="1:30" s="7" customFormat="1" ht="12.75" customHeight="1" x14ac:dyDescent="0.2">
      <c r="A134" s="5158" t="s">
        <v>120</v>
      </c>
      <c r="B134" s="5167" t="s">
        <v>78</v>
      </c>
      <c r="C134" s="1369" t="s">
        <v>644</v>
      </c>
      <c r="D134" s="490" t="s">
        <v>106</v>
      </c>
      <c r="E134" s="3525">
        <v>9.4</v>
      </c>
      <c r="F134" s="3526">
        <v>7.4</v>
      </c>
      <c r="G134" s="3526">
        <v>6.8</v>
      </c>
      <c r="H134" s="4155">
        <v>7.2</v>
      </c>
      <c r="I134" s="3526">
        <v>6.8</v>
      </c>
      <c r="J134" s="3526">
        <v>7.4</v>
      </c>
      <c r="K134" s="3526">
        <v>8</v>
      </c>
      <c r="L134" s="3526">
        <v>13.4</v>
      </c>
      <c r="M134" s="3526">
        <v>15.6</v>
      </c>
      <c r="N134" s="4155">
        <v>7.4</v>
      </c>
      <c r="O134" s="3526">
        <v>7.6</v>
      </c>
      <c r="P134" s="3526">
        <v>7.4</v>
      </c>
      <c r="Q134" s="3526">
        <v>9</v>
      </c>
      <c r="R134" s="3526">
        <v>8.6</v>
      </c>
      <c r="S134" s="3526">
        <v>10</v>
      </c>
      <c r="T134" s="3526">
        <v>9.1999999999999993</v>
      </c>
      <c r="U134" s="3526">
        <v>9.1999999999999993</v>
      </c>
      <c r="V134" s="3526">
        <v>8.6</v>
      </c>
      <c r="W134" s="3526">
        <v>9.6</v>
      </c>
      <c r="X134" s="3526">
        <v>10.6</v>
      </c>
      <c r="Y134" s="3527">
        <v>11.2</v>
      </c>
      <c r="Z134" s="3526">
        <v>11.4</v>
      </c>
      <c r="AA134" s="3526">
        <v>8.4</v>
      </c>
      <c r="AB134" s="4139">
        <v>8</v>
      </c>
      <c r="AC134" s="2826">
        <f>SUM(E134:AB134)</f>
        <v>218.19999999999996</v>
      </c>
      <c r="AD134" s="78"/>
    </row>
    <row r="135" spans="1:30" s="7" customFormat="1" ht="12.75" customHeight="1" x14ac:dyDescent="0.2">
      <c r="A135" s="5159"/>
      <c r="B135" s="5168"/>
      <c r="C135" s="1370" t="s">
        <v>644</v>
      </c>
      <c r="D135" s="491" t="s">
        <v>107</v>
      </c>
      <c r="E135" s="3529">
        <v>2.8</v>
      </c>
      <c r="F135" s="3530">
        <v>2.4</v>
      </c>
      <c r="G135" s="3530">
        <v>1.8</v>
      </c>
      <c r="H135" s="4140">
        <v>2.4</v>
      </c>
      <c r="I135" s="3530">
        <v>2.2000000000000002</v>
      </c>
      <c r="J135" s="3530">
        <v>2.2000000000000002</v>
      </c>
      <c r="K135" s="3530">
        <v>2.8</v>
      </c>
      <c r="L135" s="3530">
        <v>2.2000000000000002</v>
      </c>
      <c r="M135" s="3530">
        <v>3.6</v>
      </c>
      <c r="N135" s="4140">
        <v>2.4</v>
      </c>
      <c r="O135" s="3530">
        <v>2.2000000000000002</v>
      </c>
      <c r="P135" s="3530">
        <v>2.2000000000000002</v>
      </c>
      <c r="Q135" s="3530">
        <v>3</v>
      </c>
      <c r="R135" s="3530">
        <v>2.8</v>
      </c>
      <c r="S135" s="3530">
        <v>3.2</v>
      </c>
      <c r="T135" s="3530">
        <v>3.2</v>
      </c>
      <c r="U135" s="3530">
        <v>2.6</v>
      </c>
      <c r="V135" s="3530">
        <v>4</v>
      </c>
      <c r="W135" s="3530">
        <v>3.8</v>
      </c>
      <c r="X135" s="3530">
        <v>4</v>
      </c>
      <c r="Y135" s="3531">
        <v>4.4000000000000004</v>
      </c>
      <c r="Z135" s="3530">
        <v>4.4000000000000004</v>
      </c>
      <c r="AA135" s="3530">
        <v>2.8</v>
      </c>
      <c r="AB135" s="4141">
        <v>3.2</v>
      </c>
      <c r="AC135" s="2822">
        <f>SUM(E135:AB135)</f>
        <v>70.599999999999994</v>
      </c>
      <c r="AD135" s="78"/>
    </row>
    <row r="136" spans="1:30" s="7" customFormat="1" ht="12.75" customHeight="1" x14ac:dyDescent="0.2">
      <c r="A136" s="5160"/>
      <c r="B136" s="5169"/>
      <c r="C136" s="2432" t="s">
        <v>312</v>
      </c>
      <c r="D136" s="486" t="s">
        <v>337</v>
      </c>
      <c r="E136" s="197">
        <v>9.8081598681913835</v>
      </c>
      <c r="F136" s="198">
        <v>7.77946013551069</v>
      </c>
      <c r="G136" s="198">
        <v>7.0342021580275897</v>
      </c>
      <c r="H136" s="349">
        <v>7.5894663844041101</v>
      </c>
      <c r="I136" s="198">
        <v>7.1470273540822546</v>
      </c>
      <c r="J136" s="198">
        <v>7.7201036262475133</v>
      </c>
      <c r="K136" s="198">
        <v>8.4758480401668361</v>
      </c>
      <c r="L136" s="198">
        <v>13.579396157414365</v>
      </c>
      <c r="M136" s="198">
        <v>16.0099968769516</v>
      </c>
      <c r="N136" s="349">
        <v>7.77946013551069</v>
      </c>
      <c r="O136" s="198">
        <v>7.912016177940993</v>
      </c>
      <c r="P136" s="198">
        <v>7.7201036262475133</v>
      </c>
      <c r="Q136" s="198">
        <v>9.4868329805051381</v>
      </c>
      <c r="R136" s="198">
        <v>9.0443352436760112</v>
      </c>
      <c r="S136" s="198">
        <v>10.499523798725351</v>
      </c>
      <c r="T136" s="198">
        <v>9.7406365295087358</v>
      </c>
      <c r="U136" s="198">
        <v>9.5603347221736961</v>
      </c>
      <c r="V136" s="198">
        <v>9.4847245611035014</v>
      </c>
      <c r="W136" s="198">
        <v>10.324727599312245</v>
      </c>
      <c r="X136" s="198">
        <v>11.329607230614839</v>
      </c>
      <c r="Y136" s="725">
        <v>12.033287165193059</v>
      </c>
      <c r="Z136" s="198">
        <v>12.219656296312102</v>
      </c>
      <c r="AA136" s="198">
        <v>8.8543774484714621</v>
      </c>
      <c r="AB136" s="264">
        <v>8.6162636914152078</v>
      </c>
      <c r="AC136" s="2823"/>
      <c r="AD136" s="78"/>
    </row>
    <row r="137" spans="1:30" s="7" customFormat="1" ht="12.75" customHeight="1" x14ac:dyDescent="0.2">
      <c r="A137" s="5160"/>
      <c r="B137" s="5169"/>
      <c r="C137" s="1328" t="s">
        <v>339</v>
      </c>
      <c r="D137" s="492" t="s">
        <v>108</v>
      </c>
      <c r="E137" s="3678">
        <v>0.4</v>
      </c>
      <c r="F137" s="3679">
        <v>0.5</v>
      </c>
      <c r="G137" s="3679">
        <v>0.4</v>
      </c>
      <c r="H137" s="3698">
        <v>0.4</v>
      </c>
      <c r="I137" s="3679">
        <v>0.4</v>
      </c>
      <c r="J137" s="3679">
        <v>0.5</v>
      </c>
      <c r="K137" s="3679">
        <v>0.5</v>
      </c>
      <c r="L137" s="3679">
        <v>0.9</v>
      </c>
      <c r="M137" s="3679">
        <v>0.6</v>
      </c>
      <c r="N137" s="3698">
        <v>0.4</v>
      </c>
      <c r="O137" s="3679">
        <v>0.5</v>
      </c>
      <c r="P137" s="3679">
        <v>0.4</v>
      </c>
      <c r="Q137" s="3679">
        <v>0.4</v>
      </c>
      <c r="R137" s="3679">
        <v>0.6</v>
      </c>
      <c r="S137" s="3679">
        <v>0.6</v>
      </c>
      <c r="T137" s="3679">
        <v>0.5</v>
      </c>
      <c r="U137" s="3679">
        <v>0.6</v>
      </c>
      <c r="V137" s="3681">
        <v>0.6</v>
      </c>
      <c r="W137" s="3679">
        <v>0.6</v>
      </c>
      <c r="X137" s="3679">
        <v>0.6</v>
      </c>
      <c r="Y137" s="3680">
        <v>1</v>
      </c>
      <c r="Z137" s="3679">
        <v>0.6</v>
      </c>
      <c r="AA137" s="3679">
        <v>0.5</v>
      </c>
      <c r="AB137" s="3699">
        <v>0.4</v>
      </c>
      <c r="AC137" s="2823"/>
      <c r="AD137" s="78"/>
    </row>
    <row r="138" spans="1:30" s="33" customFormat="1" ht="12.75" customHeight="1" thickBot="1" x14ac:dyDescent="0.25">
      <c r="A138" s="5161"/>
      <c r="B138" s="5170"/>
      <c r="C138" s="1372" t="s">
        <v>312</v>
      </c>
      <c r="D138" s="493" t="s">
        <v>109</v>
      </c>
      <c r="E138" s="250">
        <v>0.2978723404255319</v>
      </c>
      <c r="F138" s="193">
        <v>0.32432432432432429</v>
      </c>
      <c r="G138" s="193">
        <v>0.26470588235294118</v>
      </c>
      <c r="H138" s="356">
        <v>0.33333333333333331</v>
      </c>
      <c r="I138" s="193">
        <v>0.3235294117647059</v>
      </c>
      <c r="J138" s="193">
        <v>0.29729729729729731</v>
      </c>
      <c r="K138" s="193">
        <v>0.35</v>
      </c>
      <c r="L138" s="193">
        <v>0.16417910447761194</v>
      </c>
      <c r="M138" s="193">
        <v>0.23076923076923078</v>
      </c>
      <c r="N138" s="356">
        <v>0.32432432432432429</v>
      </c>
      <c r="O138" s="193">
        <v>0.28947368421052633</v>
      </c>
      <c r="P138" s="193">
        <v>0.29729729729729731</v>
      </c>
      <c r="Q138" s="193">
        <v>0.33333333333333331</v>
      </c>
      <c r="R138" s="193">
        <v>0.32558139534883718</v>
      </c>
      <c r="S138" s="193">
        <v>0.32</v>
      </c>
      <c r="T138" s="193">
        <v>0.34782608695652178</v>
      </c>
      <c r="U138" s="193">
        <v>0.28260869565217395</v>
      </c>
      <c r="V138" s="194">
        <v>0.46511627906976744</v>
      </c>
      <c r="W138" s="193">
        <v>0.39583333333333331</v>
      </c>
      <c r="X138" s="193">
        <v>0.37735849056603776</v>
      </c>
      <c r="Y138" s="1179">
        <v>0.3928571428571429</v>
      </c>
      <c r="Z138" s="193">
        <v>0.38596491228070179</v>
      </c>
      <c r="AA138" s="193">
        <v>0.33333333333333331</v>
      </c>
      <c r="AB138" s="220">
        <v>0.4</v>
      </c>
      <c r="AC138" s="3121">
        <f t="shared" ref="AC138" si="16">AC135/AC134</f>
        <v>0.32355637030247481</v>
      </c>
      <c r="AD138" s="79"/>
    </row>
    <row r="139" spans="1:30" s="7" customFormat="1" ht="12.75" customHeight="1" x14ac:dyDescent="0.2">
      <c r="A139" s="5158" t="s">
        <v>121</v>
      </c>
      <c r="B139" s="5167" t="s">
        <v>77</v>
      </c>
      <c r="C139" s="1369" t="s">
        <v>644</v>
      </c>
      <c r="D139" s="490" t="s">
        <v>106</v>
      </c>
      <c r="E139" s="3525">
        <v>5.6</v>
      </c>
      <c r="F139" s="3526">
        <v>5.2</v>
      </c>
      <c r="G139" s="3526">
        <v>5.6</v>
      </c>
      <c r="H139" s="4155">
        <v>5.6</v>
      </c>
      <c r="I139" s="3526">
        <v>6.4</v>
      </c>
      <c r="J139" s="3526">
        <v>8.8000000000000007</v>
      </c>
      <c r="K139" s="3526">
        <v>8.8000000000000007</v>
      </c>
      <c r="L139" s="3526">
        <v>10</v>
      </c>
      <c r="M139" s="3526">
        <v>7.6</v>
      </c>
      <c r="N139" s="4155">
        <v>9.1999999999999993</v>
      </c>
      <c r="O139" s="3526">
        <v>9.1999999999999993</v>
      </c>
      <c r="P139" s="3526">
        <v>8.8000000000000007</v>
      </c>
      <c r="Q139" s="3526">
        <v>9.6</v>
      </c>
      <c r="R139" s="3526">
        <v>8.4</v>
      </c>
      <c r="S139" s="3526">
        <v>8.8000000000000007</v>
      </c>
      <c r="T139" s="3526">
        <v>8</v>
      </c>
      <c r="U139" s="3526">
        <v>10.4</v>
      </c>
      <c r="V139" s="3526">
        <v>8.4</v>
      </c>
      <c r="W139" s="3526">
        <v>10.4</v>
      </c>
      <c r="X139" s="3526">
        <v>9.6</v>
      </c>
      <c r="Y139" s="3527">
        <v>8.8000000000000007</v>
      </c>
      <c r="Z139" s="3526">
        <v>8.8000000000000007</v>
      </c>
      <c r="AA139" s="3526">
        <v>8.4</v>
      </c>
      <c r="AB139" s="4139">
        <v>6.8</v>
      </c>
      <c r="AC139" s="2826">
        <f>SUM(E139:AB139)</f>
        <v>197.20000000000005</v>
      </c>
      <c r="AD139" s="78"/>
    </row>
    <row r="140" spans="1:30" s="7" customFormat="1" ht="12.75" customHeight="1" x14ac:dyDescent="0.2">
      <c r="A140" s="5159"/>
      <c r="B140" s="5168"/>
      <c r="C140" s="1370" t="s">
        <v>644</v>
      </c>
      <c r="D140" s="491" t="s">
        <v>107</v>
      </c>
      <c r="E140" s="3529">
        <v>2</v>
      </c>
      <c r="F140" s="3530">
        <v>1.6</v>
      </c>
      <c r="G140" s="3530">
        <v>1.6</v>
      </c>
      <c r="H140" s="4140">
        <v>1.6</v>
      </c>
      <c r="I140" s="3530">
        <v>1.6</v>
      </c>
      <c r="J140" s="3530">
        <v>1.6</v>
      </c>
      <c r="K140" s="3530">
        <v>2.4</v>
      </c>
      <c r="L140" s="3530">
        <v>2.4</v>
      </c>
      <c r="M140" s="3530">
        <v>2</v>
      </c>
      <c r="N140" s="4140">
        <v>2.8</v>
      </c>
      <c r="O140" s="3530">
        <v>2</v>
      </c>
      <c r="P140" s="3530">
        <v>2.8</v>
      </c>
      <c r="Q140" s="3530">
        <v>2.8</v>
      </c>
      <c r="R140" s="3530">
        <v>2.8</v>
      </c>
      <c r="S140" s="3530">
        <v>3.2</v>
      </c>
      <c r="T140" s="3530">
        <v>2.8</v>
      </c>
      <c r="U140" s="3530">
        <v>2.4</v>
      </c>
      <c r="V140" s="3530">
        <v>2.8</v>
      </c>
      <c r="W140" s="3530">
        <v>2.8</v>
      </c>
      <c r="X140" s="3530">
        <v>3.2</v>
      </c>
      <c r="Y140" s="3531">
        <v>2.8</v>
      </c>
      <c r="Z140" s="3530">
        <v>3.2</v>
      </c>
      <c r="AA140" s="3530">
        <v>2.8</v>
      </c>
      <c r="AB140" s="4141">
        <v>1.6</v>
      </c>
      <c r="AC140" s="2822">
        <f>SUM(E140:AB140)</f>
        <v>57.599999999999994</v>
      </c>
      <c r="AD140" s="78"/>
    </row>
    <row r="141" spans="1:30" s="7" customFormat="1" ht="12.75" customHeight="1" x14ac:dyDescent="0.2">
      <c r="A141" s="5160"/>
      <c r="B141" s="5169"/>
      <c r="C141" s="2432" t="s">
        <v>312</v>
      </c>
      <c r="D141" s="486" t="s">
        <v>337</v>
      </c>
      <c r="E141" s="197">
        <v>5.9464274989274024</v>
      </c>
      <c r="F141" s="198">
        <v>5.440588203494177</v>
      </c>
      <c r="G141" s="198">
        <v>5.8240879114244137</v>
      </c>
      <c r="H141" s="349">
        <v>5.8240879114244137</v>
      </c>
      <c r="I141" s="198">
        <v>6.596969000988258</v>
      </c>
      <c r="J141" s="198">
        <v>8.9442719099991592</v>
      </c>
      <c r="K141" s="198">
        <v>9.1214034007931044</v>
      </c>
      <c r="L141" s="198">
        <v>10.283968105745952</v>
      </c>
      <c r="M141" s="198">
        <v>7.8587530817553999</v>
      </c>
      <c r="N141" s="349">
        <v>9.6166522241370451</v>
      </c>
      <c r="O141" s="198">
        <v>9.4148818367518547</v>
      </c>
      <c r="P141" s="198">
        <v>9.234717104492157</v>
      </c>
      <c r="Q141" s="198">
        <v>10</v>
      </c>
      <c r="R141" s="198">
        <v>8.8543774484714621</v>
      </c>
      <c r="S141" s="198">
        <v>9.3637599285756998</v>
      </c>
      <c r="T141" s="198">
        <v>8.4758480401668361</v>
      </c>
      <c r="U141" s="198">
        <v>10.673331251301068</v>
      </c>
      <c r="V141" s="198">
        <v>8.8543774484714621</v>
      </c>
      <c r="W141" s="198">
        <v>10.770329614269009</v>
      </c>
      <c r="X141" s="198">
        <v>10.119288512538814</v>
      </c>
      <c r="Y141" s="725">
        <v>9.234717104492157</v>
      </c>
      <c r="Z141" s="198">
        <v>9.3637599285756998</v>
      </c>
      <c r="AA141" s="198">
        <v>8.8543774484714621</v>
      </c>
      <c r="AB141" s="264">
        <v>6.9856996786291923</v>
      </c>
      <c r="AC141" s="2823"/>
      <c r="AD141" s="78"/>
    </row>
    <row r="142" spans="1:30" s="7" customFormat="1" ht="12.75" customHeight="1" x14ac:dyDescent="0.2">
      <c r="A142" s="5160"/>
      <c r="B142" s="5169"/>
      <c r="C142" s="2432" t="s">
        <v>339</v>
      </c>
      <c r="D142" s="492" t="s">
        <v>108</v>
      </c>
      <c r="E142" s="3678">
        <v>0.3</v>
      </c>
      <c r="F142" s="3679">
        <v>0.4</v>
      </c>
      <c r="G142" s="3679">
        <v>0.4</v>
      </c>
      <c r="H142" s="3698">
        <v>0.3</v>
      </c>
      <c r="I142" s="3679">
        <v>0.4</v>
      </c>
      <c r="J142" s="3679">
        <v>0.4</v>
      </c>
      <c r="K142" s="3679">
        <v>0.4</v>
      </c>
      <c r="L142" s="3679">
        <v>0.4</v>
      </c>
      <c r="M142" s="3679">
        <v>0.4</v>
      </c>
      <c r="N142" s="3698">
        <v>0.4</v>
      </c>
      <c r="O142" s="3679">
        <v>0.5</v>
      </c>
      <c r="P142" s="3679">
        <v>0.6</v>
      </c>
      <c r="Q142" s="3679">
        <v>0.6</v>
      </c>
      <c r="R142" s="3679">
        <v>0.4</v>
      </c>
      <c r="S142" s="3679">
        <v>0.5</v>
      </c>
      <c r="T142" s="3679">
        <v>0.5</v>
      </c>
      <c r="U142" s="3679">
        <v>0.6</v>
      </c>
      <c r="V142" s="3681">
        <v>0.4</v>
      </c>
      <c r="W142" s="3679">
        <v>0.6</v>
      </c>
      <c r="X142" s="3679">
        <v>0.6</v>
      </c>
      <c r="Y142" s="3680">
        <v>0.5</v>
      </c>
      <c r="Z142" s="3679">
        <v>0.5</v>
      </c>
      <c r="AA142" s="3679">
        <v>0.5</v>
      </c>
      <c r="AB142" s="3699">
        <v>0.4</v>
      </c>
      <c r="AC142" s="2823"/>
      <c r="AD142" s="78"/>
    </row>
    <row r="143" spans="1:30" s="33" customFormat="1" ht="12.75" customHeight="1" thickBot="1" x14ac:dyDescent="0.25">
      <c r="A143" s="5161"/>
      <c r="B143" s="5170"/>
      <c r="C143" s="1372" t="s">
        <v>312</v>
      </c>
      <c r="D143" s="493" t="s">
        <v>109</v>
      </c>
      <c r="E143" s="250">
        <v>0.35714285714285715</v>
      </c>
      <c r="F143" s="193">
        <v>0.30769230769230771</v>
      </c>
      <c r="G143" s="193">
        <v>0.28571428571428575</v>
      </c>
      <c r="H143" s="356">
        <v>0.28571428571428575</v>
      </c>
      <c r="I143" s="193">
        <v>0.25</v>
      </c>
      <c r="J143" s="193">
        <v>0.18181818181818182</v>
      </c>
      <c r="K143" s="193">
        <v>0.27272727272727271</v>
      </c>
      <c r="L143" s="193">
        <v>0.24</v>
      </c>
      <c r="M143" s="193">
        <v>0.26315789473684209</v>
      </c>
      <c r="N143" s="356">
        <v>0.30434782608695654</v>
      </c>
      <c r="O143" s="193">
        <v>0.21739130434782611</v>
      </c>
      <c r="P143" s="193">
        <v>0.31818181818181812</v>
      </c>
      <c r="Q143" s="193">
        <v>0.29166666666666669</v>
      </c>
      <c r="R143" s="193">
        <v>0.33333333333333331</v>
      </c>
      <c r="S143" s="193">
        <v>0.36363636363636365</v>
      </c>
      <c r="T143" s="193">
        <v>0.35</v>
      </c>
      <c r="U143" s="193">
        <v>0.23076923076923075</v>
      </c>
      <c r="V143" s="194">
        <v>0.33333333333333331</v>
      </c>
      <c r="W143" s="193">
        <v>0.26923076923076922</v>
      </c>
      <c r="X143" s="193">
        <v>0.33333333333333337</v>
      </c>
      <c r="Y143" s="1179">
        <v>0.31818181818181812</v>
      </c>
      <c r="Z143" s="193">
        <v>0.36363636363636365</v>
      </c>
      <c r="AA143" s="193">
        <v>0.33333333333333331</v>
      </c>
      <c r="AB143" s="220">
        <v>0.23529411764705885</v>
      </c>
      <c r="AC143" s="3121">
        <f t="shared" ref="AC143" si="17">AC140/AC139</f>
        <v>0.29208924949290049</v>
      </c>
      <c r="AD143" s="79"/>
    </row>
    <row r="144" spans="1:30" s="7" customFormat="1" ht="12.75" customHeight="1" x14ac:dyDescent="0.2">
      <c r="A144" s="5158" t="s">
        <v>157</v>
      </c>
      <c r="B144" s="5167" t="s">
        <v>76</v>
      </c>
      <c r="C144" s="1369" t="s">
        <v>644</v>
      </c>
      <c r="D144" s="490" t="s">
        <v>106</v>
      </c>
      <c r="E144" s="3525">
        <v>16.2</v>
      </c>
      <c r="F144" s="3526">
        <v>14.7</v>
      </c>
      <c r="G144" s="3526">
        <v>14.4</v>
      </c>
      <c r="H144" s="4155">
        <v>16.2</v>
      </c>
      <c r="I144" s="3526">
        <v>16.5</v>
      </c>
      <c r="J144" s="3526">
        <v>18</v>
      </c>
      <c r="K144" s="3526">
        <v>20.399999999999999</v>
      </c>
      <c r="L144" s="3526">
        <v>26.4</v>
      </c>
      <c r="M144" s="3526">
        <v>26.4</v>
      </c>
      <c r="N144" s="4155">
        <v>27.6</v>
      </c>
      <c r="O144" s="3526">
        <v>31.5</v>
      </c>
      <c r="P144" s="3526">
        <v>28.8</v>
      </c>
      <c r="Q144" s="3526">
        <v>30.9</v>
      </c>
      <c r="R144" s="3526">
        <v>28.5</v>
      </c>
      <c r="S144" s="3526">
        <v>32.4</v>
      </c>
      <c r="T144" s="3526">
        <v>30</v>
      </c>
      <c r="U144" s="3526">
        <v>36</v>
      </c>
      <c r="V144" s="3526">
        <v>33</v>
      </c>
      <c r="W144" s="3526">
        <v>35.700000000000003</v>
      </c>
      <c r="X144" s="3526">
        <v>34.799999999999997</v>
      </c>
      <c r="Y144" s="3527">
        <v>31.2</v>
      </c>
      <c r="Z144" s="3526">
        <v>33.9</v>
      </c>
      <c r="AA144" s="3526">
        <v>31.2</v>
      </c>
      <c r="AB144" s="4139">
        <v>28.8</v>
      </c>
      <c r="AC144" s="2388">
        <f>SUM(E144:AB144)</f>
        <v>643.5</v>
      </c>
      <c r="AD144" s="78"/>
    </row>
    <row r="145" spans="1:30" s="7" customFormat="1" ht="12.75" customHeight="1" x14ac:dyDescent="0.2">
      <c r="A145" s="5159"/>
      <c r="B145" s="5168"/>
      <c r="C145" s="1370" t="s">
        <v>644</v>
      </c>
      <c r="D145" s="491" t="s">
        <v>107</v>
      </c>
      <c r="E145" s="3529">
        <v>16.2</v>
      </c>
      <c r="F145" s="3530">
        <v>15.9</v>
      </c>
      <c r="G145" s="3530">
        <v>15.3</v>
      </c>
      <c r="H145" s="4140">
        <v>15.6</v>
      </c>
      <c r="I145" s="3530">
        <v>15.9</v>
      </c>
      <c r="J145" s="3530">
        <v>15.3</v>
      </c>
      <c r="K145" s="3530">
        <v>16.8</v>
      </c>
      <c r="L145" s="3530">
        <v>16.5</v>
      </c>
      <c r="M145" s="3530">
        <v>16.5</v>
      </c>
      <c r="N145" s="4140">
        <v>16.2</v>
      </c>
      <c r="O145" s="3530">
        <v>16.8</v>
      </c>
      <c r="P145" s="3530">
        <v>17.399999999999999</v>
      </c>
      <c r="Q145" s="3530">
        <v>18.600000000000001</v>
      </c>
      <c r="R145" s="3530">
        <v>18.600000000000001</v>
      </c>
      <c r="S145" s="3530">
        <v>17.7</v>
      </c>
      <c r="T145" s="3530">
        <v>18.3</v>
      </c>
      <c r="U145" s="3530">
        <v>17.100000000000001</v>
      </c>
      <c r="V145" s="3530">
        <v>17.7</v>
      </c>
      <c r="W145" s="3530">
        <v>17.399999999999999</v>
      </c>
      <c r="X145" s="3530">
        <v>17.399999999999999</v>
      </c>
      <c r="Y145" s="3531">
        <v>17.100000000000001</v>
      </c>
      <c r="Z145" s="3530">
        <v>17.100000000000001</v>
      </c>
      <c r="AA145" s="3530">
        <v>15.9</v>
      </c>
      <c r="AB145" s="4141">
        <v>14.7</v>
      </c>
      <c r="AC145" s="2389">
        <f>SUM(E145:AB145)</f>
        <v>401.99999999999994</v>
      </c>
      <c r="AD145" s="78"/>
    </row>
    <row r="146" spans="1:30" s="7" customFormat="1" ht="12.75" customHeight="1" x14ac:dyDescent="0.2">
      <c r="A146" s="5160"/>
      <c r="B146" s="5169"/>
      <c r="C146" s="2432" t="s">
        <v>312</v>
      </c>
      <c r="D146" s="486" t="s">
        <v>337</v>
      </c>
      <c r="E146" s="197">
        <v>22.910259710444141</v>
      </c>
      <c r="F146" s="198">
        <v>21.654098919142307</v>
      </c>
      <c r="G146" s="198">
        <v>21.010711553871754</v>
      </c>
      <c r="H146" s="349">
        <v>22.489997776789572</v>
      </c>
      <c r="I146" s="198">
        <v>22.914187744713971</v>
      </c>
      <c r="J146" s="198">
        <v>23.623928547132039</v>
      </c>
      <c r="K146" s="198">
        <v>26.427258654654288</v>
      </c>
      <c r="L146" s="198">
        <v>31.132137735786792</v>
      </c>
      <c r="M146" s="198">
        <v>31.132137735786792</v>
      </c>
      <c r="N146" s="349">
        <v>32.00312484742701</v>
      </c>
      <c r="O146" s="198">
        <v>35.700000000000003</v>
      </c>
      <c r="P146" s="198">
        <v>33.648179742743885</v>
      </c>
      <c r="Q146" s="198">
        <v>36.066189152723084</v>
      </c>
      <c r="R146" s="198">
        <v>34.032484481741854</v>
      </c>
      <c r="S146" s="198">
        <v>36.919507038962479</v>
      </c>
      <c r="T146" s="198">
        <v>35.141001693178872</v>
      </c>
      <c r="U146" s="198">
        <v>39.854861685872152</v>
      </c>
      <c r="V146" s="198">
        <v>37.447162776370654</v>
      </c>
      <c r="W146" s="198">
        <v>39.714606884621183</v>
      </c>
      <c r="X146" s="198">
        <v>38.907582808496336</v>
      </c>
      <c r="Y146" s="725">
        <v>35.578785814021252</v>
      </c>
      <c r="Z146" s="198">
        <v>37.968671296214723</v>
      </c>
      <c r="AA146" s="198">
        <v>35.017852589786258</v>
      </c>
      <c r="AB146" s="264">
        <v>32.334656330321494</v>
      </c>
      <c r="AC146" s="2390"/>
      <c r="AD146" s="78"/>
    </row>
    <row r="147" spans="1:30" s="7" customFormat="1" ht="12.75" customHeight="1" x14ac:dyDescent="0.2">
      <c r="A147" s="5160"/>
      <c r="B147" s="5169"/>
      <c r="C147" s="1328" t="s">
        <v>339</v>
      </c>
      <c r="D147" s="491" t="s">
        <v>108</v>
      </c>
      <c r="E147" s="3631">
        <v>1.2</v>
      </c>
      <c r="F147" s="3632">
        <v>1.1000000000000001</v>
      </c>
      <c r="G147" s="3632">
        <v>1.2</v>
      </c>
      <c r="H147" s="3633">
        <v>1.3</v>
      </c>
      <c r="I147" s="3632">
        <v>1.2</v>
      </c>
      <c r="J147" s="3632">
        <v>1.6</v>
      </c>
      <c r="K147" s="3632">
        <v>1.5</v>
      </c>
      <c r="L147" s="3632">
        <v>1.9</v>
      </c>
      <c r="M147" s="3632">
        <v>1.7</v>
      </c>
      <c r="N147" s="3633">
        <v>1.8</v>
      </c>
      <c r="O147" s="3632">
        <v>1.9</v>
      </c>
      <c r="P147" s="3632">
        <v>1.9</v>
      </c>
      <c r="Q147" s="3632">
        <v>1.9</v>
      </c>
      <c r="R147" s="3632">
        <v>1.7</v>
      </c>
      <c r="S147" s="3632">
        <v>2</v>
      </c>
      <c r="T147" s="3632">
        <v>2</v>
      </c>
      <c r="U147" s="3632">
        <v>2.5</v>
      </c>
      <c r="V147" s="3632">
        <v>2.2000000000000002</v>
      </c>
      <c r="W147" s="3632">
        <v>2.2999999999999998</v>
      </c>
      <c r="X147" s="3632">
        <v>2.1</v>
      </c>
      <c r="Y147" s="3634">
        <v>2</v>
      </c>
      <c r="Z147" s="3632">
        <v>2</v>
      </c>
      <c r="AA147" s="3632">
        <v>1.9</v>
      </c>
      <c r="AB147" s="3635">
        <v>1.7</v>
      </c>
      <c r="AC147" s="2390"/>
      <c r="AD147" s="78"/>
    </row>
    <row r="148" spans="1:30" s="33" customFormat="1" ht="12.75" customHeight="1" thickBot="1" x14ac:dyDescent="0.25">
      <c r="A148" s="5161"/>
      <c r="B148" s="5170"/>
      <c r="C148" s="1372" t="s">
        <v>312</v>
      </c>
      <c r="D148" s="495" t="s">
        <v>109</v>
      </c>
      <c r="E148" s="250">
        <v>1</v>
      </c>
      <c r="F148" s="193">
        <v>1.0816326530612246</v>
      </c>
      <c r="G148" s="193">
        <v>1.0625</v>
      </c>
      <c r="H148" s="356">
        <v>0.96296296296296302</v>
      </c>
      <c r="I148" s="193">
        <v>0.96363636363636362</v>
      </c>
      <c r="J148" s="193">
        <v>0.85000000000000009</v>
      </c>
      <c r="K148" s="193">
        <v>0.82352941176470595</v>
      </c>
      <c r="L148" s="193">
        <v>0.625</v>
      </c>
      <c r="M148" s="193">
        <v>0.625</v>
      </c>
      <c r="N148" s="356">
        <v>0.58695652173913038</v>
      </c>
      <c r="O148" s="193">
        <v>0.53333333333333333</v>
      </c>
      <c r="P148" s="193">
        <v>0.60416666666666663</v>
      </c>
      <c r="Q148" s="193">
        <v>0.6019417475728156</v>
      </c>
      <c r="R148" s="193">
        <v>0.65263157894736845</v>
      </c>
      <c r="S148" s="193">
        <v>0.54629629629629628</v>
      </c>
      <c r="T148" s="193">
        <v>0.61</v>
      </c>
      <c r="U148" s="193">
        <v>0.47500000000000003</v>
      </c>
      <c r="V148" s="194">
        <v>0.53636363636363638</v>
      </c>
      <c r="W148" s="193">
        <v>0.48739495798319321</v>
      </c>
      <c r="X148" s="193">
        <v>0.5</v>
      </c>
      <c r="Y148" s="1179">
        <v>0.54807692307692313</v>
      </c>
      <c r="Z148" s="193">
        <v>0.50442477876106206</v>
      </c>
      <c r="AA148" s="193">
        <v>0.50961538461538469</v>
      </c>
      <c r="AB148" s="220">
        <v>0.51041666666666663</v>
      </c>
      <c r="AC148" s="3121">
        <f t="shared" ref="AC148" si="18">AC145/AC144</f>
        <v>0.62470862470862465</v>
      </c>
      <c r="AD148" s="79"/>
    </row>
    <row r="149" spans="1:30" s="7" customFormat="1" ht="12.75" customHeight="1" x14ac:dyDescent="0.2">
      <c r="A149" s="5158" t="s">
        <v>125</v>
      </c>
      <c r="B149" s="5167" t="s">
        <v>346</v>
      </c>
      <c r="C149" s="1369" t="s">
        <v>645</v>
      </c>
      <c r="D149" s="490" t="s">
        <v>106</v>
      </c>
      <c r="E149" s="3525">
        <v>45.5</v>
      </c>
      <c r="F149" s="3526">
        <v>46.3</v>
      </c>
      <c r="G149" s="3526">
        <v>44.5</v>
      </c>
      <c r="H149" s="4155">
        <v>23.1</v>
      </c>
      <c r="I149" s="3526">
        <v>23.2</v>
      </c>
      <c r="J149" s="3526">
        <v>23.3</v>
      </c>
      <c r="K149" s="3526">
        <v>23.3</v>
      </c>
      <c r="L149" s="3526">
        <v>24.4</v>
      </c>
      <c r="M149" s="3526">
        <v>25.3</v>
      </c>
      <c r="N149" s="4155">
        <v>24.1</v>
      </c>
      <c r="O149" s="3526">
        <v>23.4</v>
      </c>
      <c r="P149" s="3526">
        <v>21.8</v>
      </c>
      <c r="Q149" s="3526">
        <v>24.6</v>
      </c>
      <c r="R149" s="3526">
        <v>26.6</v>
      </c>
      <c r="S149" s="3526">
        <v>25.5</v>
      </c>
      <c r="T149" s="3526">
        <v>25</v>
      </c>
      <c r="U149" s="3526">
        <v>25.9</v>
      </c>
      <c r="V149" s="3526">
        <v>26.8</v>
      </c>
      <c r="W149" s="3526">
        <v>28.4</v>
      </c>
      <c r="X149" s="3526">
        <v>25.8</v>
      </c>
      <c r="Y149" s="3527">
        <v>26.6</v>
      </c>
      <c r="Z149" s="3526">
        <v>25.8</v>
      </c>
      <c r="AA149" s="3526">
        <v>24.7</v>
      </c>
      <c r="AB149" s="4139">
        <v>23.6</v>
      </c>
      <c r="AC149" s="2826">
        <f>SUM(E149:AB149)</f>
        <v>657.50000000000011</v>
      </c>
      <c r="AD149" s="78"/>
    </row>
    <row r="150" spans="1:30" s="7" customFormat="1" ht="12.75" customHeight="1" x14ac:dyDescent="0.2">
      <c r="A150" s="5159"/>
      <c r="B150" s="5168"/>
      <c r="C150" s="1370" t="s">
        <v>645</v>
      </c>
      <c r="D150" s="491" t="s">
        <v>107</v>
      </c>
      <c r="E150" s="3529">
        <v>0</v>
      </c>
      <c r="F150" s="3530">
        <v>0</v>
      </c>
      <c r="G150" s="3530">
        <v>0</v>
      </c>
      <c r="H150" s="4140">
        <v>0</v>
      </c>
      <c r="I150" s="3530">
        <v>0</v>
      </c>
      <c r="J150" s="3530">
        <v>0</v>
      </c>
      <c r="K150" s="3530">
        <v>0</v>
      </c>
      <c r="L150" s="3530">
        <v>0</v>
      </c>
      <c r="M150" s="3530">
        <v>0</v>
      </c>
      <c r="N150" s="4140">
        <v>0</v>
      </c>
      <c r="O150" s="3530">
        <v>0</v>
      </c>
      <c r="P150" s="3530">
        <v>0</v>
      </c>
      <c r="Q150" s="3530">
        <v>0</v>
      </c>
      <c r="R150" s="3530">
        <v>0</v>
      </c>
      <c r="S150" s="3530">
        <v>0</v>
      </c>
      <c r="T150" s="3530">
        <v>0</v>
      </c>
      <c r="U150" s="3530">
        <v>0</v>
      </c>
      <c r="V150" s="3530">
        <v>0</v>
      </c>
      <c r="W150" s="3530">
        <v>0</v>
      </c>
      <c r="X150" s="3530">
        <v>0</v>
      </c>
      <c r="Y150" s="3531">
        <v>0</v>
      </c>
      <c r="Z150" s="3530">
        <v>0</v>
      </c>
      <c r="AA150" s="3530">
        <v>0</v>
      </c>
      <c r="AB150" s="4141">
        <v>0</v>
      </c>
      <c r="AC150" s="2822">
        <f>SUM(E150:AB150)</f>
        <v>0</v>
      </c>
      <c r="AD150" s="78"/>
    </row>
    <row r="151" spans="1:30" s="7" customFormat="1" ht="12.75" customHeight="1" x14ac:dyDescent="0.2">
      <c r="A151" s="5160"/>
      <c r="B151" s="5169"/>
      <c r="C151" s="1328" t="s">
        <v>339</v>
      </c>
      <c r="D151" s="491" t="s">
        <v>108</v>
      </c>
      <c r="E151" s="3631">
        <v>2.7</v>
      </c>
      <c r="F151" s="3632">
        <v>2.7</v>
      </c>
      <c r="G151" s="3632">
        <v>1.6</v>
      </c>
      <c r="H151" s="3633">
        <v>1.7</v>
      </c>
      <c r="I151" s="3632">
        <v>1.7</v>
      </c>
      <c r="J151" s="3632">
        <v>1.5</v>
      </c>
      <c r="K151" s="3632">
        <v>1.6</v>
      </c>
      <c r="L151" s="3632">
        <v>1.7</v>
      </c>
      <c r="M151" s="3632">
        <v>1.8</v>
      </c>
      <c r="N151" s="3633">
        <v>1.8</v>
      </c>
      <c r="O151" s="3632">
        <v>1.4</v>
      </c>
      <c r="P151" s="3632">
        <v>1.5</v>
      </c>
      <c r="Q151" s="3632">
        <v>1.8</v>
      </c>
      <c r="R151" s="3632">
        <v>1.8</v>
      </c>
      <c r="S151" s="3632">
        <v>1.8</v>
      </c>
      <c r="T151" s="3632">
        <v>1.6</v>
      </c>
      <c r="U151" s="3632">
        <v>1.8</v>
      </c>
      <c r="V151" s="3632">
        <v>1.6</v>
      </c>
      <c r="W151" s="3632">
        <v>1.7</v>
      </c>
      <c r="X151" s="3632">
        <v>1.8</v>
      </c>
      <c r="Y151" s="3634">
        <v>1.7</v>
      </c>
      <c r="Z151" s="3632">
        <v>1.7</v>
      </c>
      <c r="AA151" s="3632">
        <v>1.8</v>
      </c>
      <c r="AB151" s="3635">
        <v>1.6</v>
      </c>
      <c r="AC151" s="2823"/>
      <c r="AD151" s="78"/>
    </row>
    <row r="152" spans="1:30" s="33" customFormat="1" ht="12.75" customHeight="1" thickBot="1" x14ac:dyDescent="0.25">
      <c r="A152" s="5161"/>
      <c r="B152" s="5170"/>
      <c r="C152" s="1322" t="s">
        <v>312</v>
      </c>
      <c r="D152" s="1414" t="s">
        <v>109</v>
      </c>
      <c r="E152" s="250">
        <v>0</v>
      </c>
      <c r="F152" s="193">
        <v>0</v>
      </c>
      <c r="G152" s="193">
        <v>0</v>
      </c>
      <c r="H152" s="1179">
        <v>0</v>
      </c>
      <c r="I152" s="193">
        <v>0</v>
      </c>
      <c r="J152" s="193">
        <v>0</v>
      </c>
      <c r="K152" s="193">
        <v>0</v>
      </c>
      <c r="L152" s="193">
        <v>0</v>
      </c>
      <c r="M152" s="193">
        <v>0</v>
      </c>
      <c r="N152" s="1179">
        <v>0</v>
      </c>
      <c r="O152" s="193">
        <v>0</v>
      </c>
      <c r="P152" s="193">
        <v>0</v>
      </c>
      <c r="Q152" s="193">
        <v>0</v>
      </c>
      <c r="R152" s="193">
        <v>0</v>
      </c>
      <c r="S152" s="193">
        <v>0</v>
      </c>
      <c r="T152" s="193">
        <v>0</v>
      </c>
      <c r="U152" s="193">
        <v>0</v>
      </c>
      <c r="V152" s="194">
        <v>0</v>
      </c>
      <c r="W152" s="193">
        <v>0</v>
      </c>
      <c r="X152" s="193">
        <v>0</v>
      </c>
      <c r="Y152" s="1179">
        <v>0</v>
      </c>
      <c r="Z152" s="193">
        <v>0</v>
      </c>
      <c r="AA152" s="193">
        <v>0</v>
      </c>
      <c r="AB152" s="220">
        <v>0</v>
      </c>
      <c r="AC152" s="2824">
        <f t="shared" ref="AC152" si="19">AC150/AC149</f>
        <v>0</v>
      </c>
      <c r="AD152" s="79"/>
    </row>
    <row r="153" spans="1:30" s="7" customFormat="1" ht="12.75" customHeight="1" x14ac:dyDescent="0.2">
      <c r="A153" s="5158" t="s">
        <v>126</v>
      </c>
      <c r="B153" s="5167" t="s">
        <v>345</v>
      </c>
      <c r="C153" s="1369" t="s">
        <v>645</v>
      </c>
      <c r="D153" s="490" t="s">
        <v>106</v>
      </c>
      <c r="E153" s="3525">
        <v>1324.8</v>
      </c>
      <c r="F153" s="3526">
        <v>1337.2</v>
      </c>
      <c r="G153" s="3526">
        <v>1339.6</v>
      </c>
      <c r="H153" s="3527">
        <v>1337.6</v>
      </c>
      <c r="I153" s="3526">
        <v>1338.8</v>
      </c>
      <c r="J153" s="3526">
        <v>1343.6</v>
      </c>
      <c r="K153" s="3526">
        <v>1367.2</v>
      </c>
      <c r="L153" s="3526">
        <v>1349.2</v>
      </c>
      <c r="M153" s="3526">
        <v>1322.8</v>
      </c>
      <c r="N153" s="3527">
        <v>1354</v>
      </c>
      <c r="O153" s="3526">
        <v>1343.2</v>
      </c>
      <c r="P153" s="3526">
        <v>1337.6</v>
      </c>
      <c r="Q153" s="3526">
        <v>1335.2</v>
      </c>
      <c r="R153" s="3526">
        <v>1330</v>
      </c>
      <c r="S153" s="3526">
        <v>1339.2</v>
      </c>
      <c r="T153" s="3526">
        <v>1338</v>
      </c>
      <c r="U153" s="3526">
        <v>1339.2</v>
      </c>
      <c r="V153" s="3526">
        <v>1339.6</v>
      </c>
      <c r="W153" s="3526">
        <v>1338.4</v>
      </c>
      <c r="X153" s="3526">
        <v>1324</v>
      </c>
      <c r="Y153" s="3527">
        <v>1316.8</v>
      </c>
      <c r="Z153" s="3526">
        <v>1327.6</v>
      </c>
      <c r="AA153" s="3526">
        <v>1321.6</v>
      </c>
      <c r="AB153" s="4139">
        <v>1315.2</v>
      </c>
      <c r="AC153" s="2826">
        <f>SUM(E153:AB153)</f>
        <v>32060.400000000001</v>
      </c>
      <c r="AD153" s="78"/>
    </row>
    <row r="154" spans="1:30" s="7" customFormat="1" ht="12.75" customHeight="1" x14ac:dyDescent="0.2">
      <c r="A154" s="5159"/>
      <c r="B154" s="5168"/>
      <c r="C154" s="1370" t="s">
        <v>645</v>
      </c>
      <c r="D154" s="491" t="s">
        <v>107</v>
      </c>
      <c r="E154" s="3529">
        <v>943.2</v>
      </c>
      <c r="F154" s="3530">
        <v>947.2</v>
      </c>
      <c r="G154" s="3530">
        <v>947.2</v>
      </c>
      <c r="H154" s="4140">
        <v>951.2</v>
      </c>
      <c r="I154" s="3530">
        <v>960</v>
      </c>
      <c r="J154" s="3530">
        <v>953.6</v>
      </c>
      <c r="K154" s="3530">
        <v>964</v>
      </c>
      <c r="L154" s="3530">
        <v>958</v>
      </c>
      <c r="M154" s="3530">
        <v>950.8</v>
      </c>
      <c r="N154" s="4140">
        <v>954</v>
      </c>
      <c r="O154" s="3530">
        <v>952.4</v>
      </c>
      <c r="P154" s="3530">
        <v>956.4</v>
      </c>
      <c r="Q154" s="3530">
        <v>957.2</v>
      </c>
      <c r="R154" s="3530">
        <v>951.6</v>
      </c>
      <c r="S154" s="3530">
        <v>957.2</v>
      </c>
      <c r="T154" s="3530">
        <v>960.4</v>
      </c>
      <c r="U154" s="3530">
        <v>959.6</v>
      </c>
      <c r="V154" s="3530">
        <v>960</v>
      </c>
      <c r="W154" s="3530">
        <v>959.2</v>
      </c>
      <c r="X154" s="3530">
        <v>944</v>
      </c>
      <c r="Y154" s="3531">
        <v>948</v>
      </c>
      <c r="Z154" s="3530">
        <v>964.8</v>
      </c>
      <c r="AA154" s="3530">
        <v>950.8</v>
      </c>
      <c r="AB154" s="4141">
        <v>916.4</v>
      </c>
      <c r="AC154" s="2822">
        <f>SUM(E154:AB154)</f>
        <v>22867.200000000001</v>
      </c>
      <c r="AD154" s="78"/>
    </row>
    <row r="155" spans="1:30" s="7" customFormat="1" ht="12.75" customHeight="1" x14ac:dyDescent="0.2">
      <c r="A155" s="5160"/>
      <c r="B155" s="5169"/>
      <c r="C155" s="2457" t="s">
        <v>312</v>
      </c>
      <c r="D155" s="439" t="s">
        <v>337</v>
      </c>
      <c r="E155" s="197">
        <v>1626.2599054271736</v>
      </c>
      <c r="F155" s="198">
        <v>1638.6859613727092</v>
      </c>
      <c r="G155" s="198">
        <v>1640.6449951162499</v>
      </c>
      <c r="H155" s="349">
        <v>1641.3272677927457</v>
      </c>
      <c r="I155" s="198">
        <v>1647.4178097859692</v>
      </c>
      <c r="J155" s="198">
        <v>1647.6085457413724</v>
      </c>
      <c r="K155" s="198">
        <v>1672.8812988374279</v>
      </c>
      <c r="L155" s="198">
        <v>1654.7219222576343</v>
      </c>
      <c r="M155" s="198">
        <v>1629.0550880802034</v>
      </c>
      <c r="N155" s="349">
        <v>1656.3308848174026</v>
      </c>
      <c r="O155" s="198">
        <v>1646.5879873240908</v>
      </c>
      <c r="P155" s="198">
        <v>1644.3462895631199</v>
      </c>
      <c r="Q155" s="198">
        <v>1642.860578381501</v>
      </c>
      <c r="R155" s="198">
        <v>1635.3723001200674</v>
      </c>
      <c r="S155" s="198">
        <v>1646.1131431344568</v>
      </c>
      <c r="T155" s="198">
        <v>1647.0009593196964</v>
      </c>
      <c r="U155" s="198">
        <v>1647.5098785743289</v>
      </c>
      <c r="V155" s="198">
        <v>1648.0680083054824</v>
      </c>
      <c r="W155" s="198">
        <v>1646.6266121984061</v>
      </c>
      <c r="X155" s="198">
        <v>1626.0725691063114</v>
      </c>
      <c r="Y155" s="725">
        <v>1622.5493027948335</v>
      </c>
      <c r="Z155" s="198">
        <v>1641.1461848354643</v>
      </c>
      <c r="AA155" s="198">
        <v>1628.0808333740679</v>
      </c>
      <c r="AB155" s="264">
        <v>1602.9784777095417</v>
      </c>
      <c r="AC155" s="2823"/>
      <c r="AD155" s="78"/>
    </row>
    <row r="156" spans="1:30" s="7" customFormat="1" ht="12.75" customHeight="1" x14ac:dyDescent="0.2">
      <c r="A156" s="5160"/>
      <c r="B156" s="5169"/>
      <c r="C156" s="2457" t="s">
        <v>339</v>
      </c>
      <c r="D156" s="439" t="s">
        <v>108</v>
      </c>
      <c r="E156" s="3690">
        <v>90</v>
      </c>
      <c r="F156" s="3691">
        <v>90.6</v>
      </c>
      <c r="G156" s="3691">
        <v>90.8</v>
      </c>
      <c r="H156" s="3700">
        <v>90</v>
      </c>
      <c r="I156" s="3691">
        <v>90.4</v>
      </c>
      <c r="J156" s="3691">
        <v>91.6</v>
      </c>
      <c r="K156" s="3691">
        <v>91.6</v>
      </c>
      <c r="L156" s="3691">
        <v>87.2</v>
      </c>
      <c r="M156" s="3691">
        <v>92.1</v>
      </c>
      <c r="N156" s="3700">
        <v>90.6</v>
      </c>
      <c r="O156" s="3691">
        <v>90.6</v>
      </c>
      <c r="P156" s="3691">
        <v>90.4</v>
      </c>
      <c r="Q156" s="3691">
        <v>91.4</v>
      </c>
      <c r="R156" s="3691">
        <v>90.1</v>
      </c>
      <c r="S156" s="3691">
        <v>90.4</v>
      </c>
      <c r="T156" s="3691">
        <v>91.3</v>
      </c>
      <c r="U156" s="3691">
        <v>90.8</v>
      </c>
      <c r="V156" s="3694">
        <v>89.8</v>
      </c>
      <c r="W156" s="3691">
        <v>90.6</v>
      </c>
      <c r="X156" s="3691">
        <v>87.8</v>
      </c>
      <c r="Y156" s="3693">
        <v>90.1</v>
      </c>
      <c r="Z156" s="3691">
        <v>89.3</v>
      </c>
      <c r="AA156" s="3691">
        <v>89.7</v>
      </c>
      <c r="AB156" s="3701">
        <v>89.7</v>
      </c>
      <c r="AC156" s="2823"/>
      <c r="AD156" s="78"/>
    </row>
    <row r="157" spans="1:30" s="33" customFormat="1" ht="12.75" customHeight="1" thickBot="1" x14ac:dyDescent="0.25">
      <c r="A157" s="5161"/>
      <c r="B157" s="5170"/>
      <c r="C157" s="2715" t="s">
        <v>312</v>
      </c>
      <c r="D157" s="440" t="s">
        <v>109</v>
      </c>
      <c r="E157" s="250">
        <v>0.71195652173913049</v>
      </c>
      <c r="F157" s="193">
        <v>0.70834579718815438</v>
      </c>
      <c r="G157" s="193">
        <v>0.70707673932517179</v>
      </c>
      <c r="H157" s="356">
        <v>0.71112440191387571</v>
      </c>
      <c r="I157" s="193">
        <v>0.7170600537795041</v>
      </c>
      <c r="J157" s="193">
        <v>0.70973504019053291</v>
      </c>
      <c r="K157" s="193">
        <v>0.70509069631363364</v>
      </c>
      <c r="L157" s="193">
        <v>0.71005040023717758</v>
      </c>
      <c r="M157" s="193">
        <v>0.71877834895675841</v>
      </c>
      <c r="N157" s="356">
        <v>0.70457902511078285</v>
      </c>
      <c r="O157" s="193">
        <v>0.70905300774270397</v>
      </c>
      <c r="P157" s="193">
        <v>0.71501196172248804</v>
      </c>
      <c r="Q157" s="193">
        <v>0.71689634511683642</v>
      </c>
      <c r="R157" s="193">
        <v>0.71548872180451129</v>
      </c>
      <c r="S157" s="193">
        <v>0.71475507765830348</v>
      </c>
      <c r="T157" s="193">
        <v>0.71778774289985048</v>
      </c>
      <c r="U157" s="193">
        <v>0.71654719235364395</v>
      </c>
      <c r="V157" s="194">
        <v>0.71663183039713352</v>
      </c>
      <c r="W157" s="193">
        <v>0.71667662881051997</v>
      </c>
      <c r="X157" s="193">
        <v>0.71299093655589119</v>
      </c>
      <c r="Y157" s="1179">
        <v>0.71992709599027949</v>
      </c>
      <c r="Z157" s="193">
        <v>0.72672491714371801</v>
      </c>
      <c r="AA157" s="193">
        <v>0.71943099273607747</v>
      </c>
      <c r="AB157" s="220">
        <v>0.69677615571776153</v>
      </c>
      <c r="AC157" s="2824">
        <f t="shared" ref="AC157" si="20">AC154/AC153</f>
        <v>0.71325373357787181</v>
      </c>
      <c r="AD157" s="79"/>
    </row>
    <row r="158" spans="1:30" s="7" customFormat="1" ht="12.75" customHeight="1" x14ac:dyDescent="0.2">
      <c r="A158" s="5158" t="s">
        <v>123</v>
      </c>
      <c r="B158" s="5167" t="s">
        <v>75</v>
      </c>
      <c r="C158" s="1369" t="s">
        <v>644</v>
      </c>
      <c r="D158" s="490" t="s">
        <v>106</v>
      </c>
      <c r="E158" s="3525">
        <v>144.80000000000001</v>
      </c>
      <c r="F158" s="3526">
        <v>126.8</v>
      </c>
      <c r="G158" s="3526">
        <v>127.6</v>
      </c>
      <c r="H158" s="3527">
        <v>118.8</v>
      </c>
      <c r="I158" s="3526">
        <v>129.19999999999999</v>
      </c>
      <c r="J158" s="3526">
        <v>164</v>
      </c>
      <c r="K158" s="3526">
        <v>195.2</v>
      </c>
      <c r="L158" s="3526">
        <v>255.2</v>
      </c>
      <c r="M158" s="3526">
        <v>288.39999999999998</v>
      </c>
      <c r="N158" s="3527">
        <v>281.60000000000002</v>
      </c>
      <c r="O158" s="3526">
        <v>264</v>
      </c>
      <c r="P158" s="3526">
        <v>266.39999999999998</v>
      </c>
      <c r="Q158" s="3526">
        <v>280</v>
      </c>
      <c r="R158" s="3526">
        <v>262.39999999999998</v>
      </c>
      <c r="S158" s="3526">
        <v>235.6</v>
      </c>
      <c r="T158" s="3526">
        <v>239.2</v>
      </c>
      <c r="U158" s="3526">
        <v>252</v>
      </c>
      <c r="V158" s="3526">
        <v>264.8</v>
      </c>
      <c r="W158" s="3526">
        <v>264.8</v>
      </c>
      <c r="X158" s="3526">
        <v>268.39999999999998</v>
      </c>
      <c r="Y158" s="3527">
        <v>262</v>
      </c>
      <c r="Z158" s="3526">
        <v>252.8</v>
      </c>
      <c r="AA158" s="3526">
        <v>233.2</v>
      </c>
      <c r="AB158" s="4139">
        <v>194.4</v>
      </c>
      <c r="AC158" s="2826">
        <f>SUM(E158:AB158)</f>
        <v>5371.5999999999995</v>
      </c>
      <c r="AD158" s="78"/>
    </row>
    <row r="159" spans="1:30" s="7" customFormat="1" ht="12.75" customHeight="1" x14ac:dyDescent="0.2">
      <c r="A159" s="5159"/>
      <c r="B159" s="5168"/>
      <c r="C159" s="1370" t="s">
        <v>644</v>
      </c>
      <c r="D159" s="491" t="s">
        <v>107</v>
      </c>
      <c r="E159" s="3529">
        <v>166</v>
      </c>
      <c r="F159" s="3530">
        <v>162.4</v>
      </c>
      <c r="G159" s="3530">
        <v>164.4</v>
      </c>
      <c r="H159" s="4140">
        <v>164.4</v>
      </c>
      <c r="I159" s="3530">
        <v>166</v>
      </c>
      <c r="J159" s="3530">
        <v>173.2</v>
      </c>
      <c r="K159" s="3530">
        <v>170.8</v>
      </c>
      <c r="L159" s="3530">
        <v>170.8</v>
      </c>
      <c r="M159" s="3530">
        <v>184</v>
      </c>
      <c r="N159" s="4140">
        <v>188</v>
      </c>
      <c r="O159" s="3530">
        <v>188.4</v>
      </c>
      <c r="P159" s="3530">
        <v>185.2</v>
      </c>
      <c r="Q159" s="3530">
        <v>186.4</v>
      </c>
      <c r="R159" s="3530">
        <v>183.6</v>
      </c>
      <c r="S159" s="3530">
        <v>186</v>
      </c>
      <c r="T159" s="3530">
        <v>182.4</v>
      </c>
      <c r="U159" s="3530">
        <v>185.2</v>
      </c>
      <c r="V159" s="3530">
        <v>183.2</v>
      </c>
      <c r="W159" s="3530">
        <v>182</v>
      </c>
      <c r="X159" s="3530">
        <v>181.6</v>
      </c>
      <c r="Y159" s="3531">
        <v>179.2</v>
      </c>
      <c r="Z159" s="3530">
        <v>175.6</v>
      </c>
      <c r="AA159" s="3530">
        <v>171.2</v>
      </c>
      <c r="AB159" s="4141">
        <v>160</v>
      </c>
      <c r="AC159" s="2822">
        <f>SUM(E159:AB159)</f>
        <v>4239.9999999999991</v>
      </c>
      <c r="AD159" s="78"/>
    </row>
    <row r="160" spans="1:30" s="7" customFormat="1" ht="12.75" customHeight="1" x14ac:dyDescent="0.2">
      <c r="A160" s="5160"/>
      <c r="B160" s="5169"/>
      <c r="C160" s="2457" t="s">
        <v>312</v>
      </c>
      <c r="D160" s="439" t="s">
        <v>337</v>
      </c>
      <c r="E160" s="197">
        <v>220.27945886986379</v>
      </c>
      <c r="F160" s="198">
        <v>206.03883129157958</v>
      </c>
      <c r="G160" s="198">
        <v>208.10843327457923</v>
      </c>
      <c r="H160" s="349">
        <v>202.83195014592746</v>
      </c>
      <c r="I160" s="198">
        <v>210.35360705250577</v>
      </c>
      <c r="J160" s="198">
        <v>238.52513494388802</v>
      </c>
      <c r="K160" s="198">
        <v>259.37555783072543</v>
      </c>
      <c r="L160" s="198">
        <v>307.08252962355249</v>
      </c>
      <c r="M160" s="198">
        <v>342.09729610156228</v>
      </c>
      <c r="N160" s="349">
        <v>338.58907247576673</v>
      </c>
      <c r="O160" s="198">
        <v>324.33094209464502</v>
      </c>
      <c r="P160" s="198">
        <v>324.45030436108391</v>
      </c>
      <c r="Q160" s="198">
        <v>336.3702721704164</v>
      </c>
      <c r="R160" s="198">
        <v>320.25414907538669</v>
      </c>
      <c r="S160" s="198">
        <v>300.17221723537307</v>
      </c>
      <c r="T160" s="198">
        <v>300.80957431571221</v>
      </c>
      <c r="U160" s="198">
        <v>312.73477580851159</v>
      </c>
      <c r="V160" s="198">
        <v>321.99577636981513</v>
      </c>
      <c r="W160" s="198">
        <v>321.31454993510641</v>
      </c>
      <c r="X160" s="198">
        <v>324.0634505771979</v>
      </c>
      <c r="Y160" s="725">
        <v>317.42186440130428</v>
      </c>
      <c r="Z160" s="198">
        <v>307.80383363434578</v>
      </c>
      <c r="AA160" s="198">
        <v>289.29514340894144</v>
      </c>
      <c r="AB160" s="264">
        <v>251.77640874394885</v>
      </c>
      <c r="AC160" s="2823"/>
      <c r="AD160" s="78"/>
    </row>
    <row r="161" spans="1:30" s="7" customFormat="1" ht="12.75" customHeight="1" x14ac:dyDescent="0.2">
      <c r="A161" s="5160"/>
      <c r="B161" s="5169"/>
      <c r="C161" s="2457" t="s">
        <v>339</v>
      </c>
      <c r="D161" s="439" t="s">
        <v>108</v>
      </c>
      <c r="E161" s="3690">
        <v>11.4</v>
      </c>
      <c r="F161" s="3691">
        <v>11.4</v>
      </c>
      <c r="G161" s="3691">
        <v>11.2</v>
      </c>
      <c r="H161" s="3700">
        <v>11.1</v>
      </c>
      <c r="I161" s="3691">
        <v>12.3</v>
      </c>
      <c r="J161" s="3691">
        <v>13.4</v>
      </c>
      <c r="K161" s="3691">
        <v>16.100000000000001</v>
      </c>
      <c r="L161" s="3691">
        <v>17</v>
      </c>
      <c r="M161" s="3691">
        <v>18.3</v>
      </c>
      <c r="N161" s="3700">
        <v>18.399999999999999</v>
      </c>
      <c r="O161" s="3691">
        <v>17.7</v>
      </c>
      <c r="P161" s="3691">
        <v>18.399999999999999</v>
      </c>
      <c r="Q161" s="3691">
        <v>18.399999999999999</v>
      </c>
      <c r="R161" s="3691">
        <v>16.399999999999999</v>
      </c>
      <c r="S161" s="3691">
        <v>15.3</v>
      </c>
      <c r="T161" s="3691">
        <v>17.5</v>
      </c>
      <c r="U161" s="3691">
        <v>17.3</v>
      </c>
      <c r="V161" s="3694">
        <v>17.600000000000001</v>
      </c>
      <c r="W161" s="3691">
        <v>17.899999999999999</v>
      </c>
      <c r="X161" s="3691">
        <v>17.2</v>
      </c>
      <c r="Y161" s="3693">
        <v>17.600000000000001</v>
      </c>
      <c r="Z161" s="3691">
        <v>16.8</v>
      </c>
      <c r="AA161" s="3691">
        <v>15</v>
      </c>
      <c r="AB161" s="3701">
        <v>13.3</v>
      </c>
      <c r="AC161" s="2823"/>
      <c r="AD161" s="78"/>
    </row>
    <row r="162" spans="1:30" s="33" customFormat="1" ht="12.75" customHeight="1" thickBot="1" x14ac:dyDescent="0.25">
      <c r="A162" s="5161"/>
      <c r="B162" s="5170"/>
      <c r="C162" s="2715" t="s">
        <v>312</v>
      </c>
      <c r="D162" s="440" t="s">
        <v>109</v>
      </c>
      <c r="E162" s="201">
        <v>1.1464088397790055</v>
      </c>
      <c r="F162" s="202">
        <v>1.2807570977917981</v>
      </c>
      <c r="G162" s="202">
        <v>1.2884012539184955</v>
      </c>
      <c r="H162" s="351">
        <v>1.3838383838383839</v>
      </c>
      <c r="I162" s="202">
        <v>1.2848297213622293</v>
      </c>
      <c r="J162" s="202">
        <v>1.0560975609756096</v>
      </c>
      <c r="K162" s="202">
        <v>0.87500000000000011</v>
      </c>
      <c r="L162" s="202">
        <v>0.66927899686520387</v>
      </c>
      <c r="M162" s="202">
        <v>0.63800277392510407</v>
      </c>
      <c r="N162" s="351">
        <v>0.66761363636363635</v>
      </c>
      <c r="O162" s="202">
        <v>0.71363636363636362</v>
      </c>
      <c r="P162" s="202">
        <v>0.69519519519519524</v>
      </c>
      <c r="Q162" s="202">
        <v>0.6657142857142857</v>
      </c>
      <c r="R162" s="202">
        <v>0.69969512195121952</v>
      </c>
      <c r="S162" s="202">
        <v>0.78947368421052633</v>
      </c>
      <c r="T162" s="202">
        <v>0.76254180602006694</v>
      </c>
      <c r="U162" s="202">
        <v>0.73492063492063486</v>
      </c>
      <c r="V162" s="203">
        <v>0.69184290030211471</v>
      </c>
      <c r="W162" s="202">
        <v>0.68731117824773413</v>
      </c>
      <c r="X162" s="202">
        <v>0.67660208643815201</v>
      </c>
      <c r="Y162" s="1177">
        <v>0.68396946564885497</v>
      </c>
      <c r="Z162" s="202">
        <v>0.69462025316455689</v>
      </c>
      <c r="AA162" s="202">
        <v>0.73413379073756435</v>
      </c>
      <c r="AB162" s="195">
        <v>0.82304526748971196</v>
      </c>
      <c r="AC162" s="2824">
        <f t="shared" ref="AC162" si="21">AC159/AC158</f>
        <v>0.78933651053689768</v>
      </c>
      <c r="AD162" s="79"/>
    </row>
    <row r="163" spans="1:30" s="7" customFormat="1" ht="12.75" customHeight="1" x14ac:dyDescent="0.2">
      <c r="A163" s="5158" t="s">
        <v>127</v>
      </c>
      <c r="B163" s="5167" t="s">
        <v>74</v>
      </c>
      <c r="C163" s="1369" t="s">
        <v>644</v>
      </c>
      <c r="D163" s="490" t="s">
        <v>106</v>
      </c>
      <c r="E163" s="4142">
        <v>0.4</v>
      </c>
      <c r="F163" s="4143">
        <v>0.4</v>
      </c>
      <c r="G163" s="4143">
        <v>0</v>
      </c>
      <c r="H163" s="4144">
        <v>0.4</v>
      </c>
      <c r="I163" s="4143">
        <v>0.4</v>
      </c>
      <c r="J163" s="4143">
        <v>0.4</v>
      </c>
      <c r="K163" s="4143">
        <v>0.8</v>
      </c>
      <c r="L163" s="4143">
        <v>2.8</v>
      </c>
      <c r="M163" s="4143">
        <v>4</v>
      </c>
      <c r="N163" s="4144">
        <v>3.6</v>
      </c>
      <c r="O163" s="4143">
        <v>4.4000000000000004</v>
      </c>
      <c r="P163" s="4143">
        <v>4.4000000000000004</v>
      </c>
      <c r="Q163" s="4143">
        <v>3.6</v>
      </c>
      <c r="R163" s="4143">
        <v>3.6</v>
      </c>
      <c r="S163" s="4143">
        <v>4.4000000000000004</v>
      </c>
      <c r="T163" s="4143">
        <v>3.2</v>
      </c>
      <c r="U163" s="4143">
        <v>3.2</v>
      </c>
      <c r="V163" s="4143">
        <v>3.2</v>
      </c>
      <c r="W163" s="4143">
        <v>2.8</v>
      </c>
      <c r="X163" s="4143">
        <v>2.4</v>
      </c>
      <c r="Y163" s="4145">
        <v>2.8</v>
      </c>
      <c r="Z163" s="4143">
        <v>3.2</v>
      </c>
      <c r="AA163" s="4143">
        <v>3.2</v>
      </c>
      <c r="AB163" s="4146">
        <v>2</v>
      </c>
      <c r="AC163" s="2826">
        <f>SUM(E163:AB163)</f>
        <v>59.600000000000009</v>
      </c>
      <c r="AD163" s="78"/>
    </row>
    <row r="164" spans="1:30" s="7" customFormat="1" ht="12.75" customHeight="1" x14ac:dyDescent="0.2">
      <c r="A164" s="5159"/>
      <c r="B164" s="5168"/>
      <c r="C164" s="1370" t="s">
        <v>644</v>
      </c>
      <c r="D164" s="491" t="s">
        <v>107</v>
      </c>
      <c r="E164" s="3529">
        <v>0.4</v>
      </c>
      <c r="F164" s="3530">
        <v>0.4</v>
      </c>
      <c r="G164" s="3530">
        <v>0</v>
      </c>
      <c r="H164" s="4140">
        <v>0.4</v>
      </c>
      <c r="I164" s="3530">
        <v>0</v>
      </c>
      <c r="J164" s="3530">
        <v>0.4</v>
      </c>
      <c r="K164" s="3530">
        <v>0.4</v>
      </c>
      <c r="L164" s="3530">
        <v>1.2</v>
      </c>
      <c r="M164" s="3530">
        <v>2.4</v>
      </c>
      <c r="N164" s="4140">
        <v>2</v>
      </c>
      <c r="O164" s="3530">
        <v>1.6</v>
      </c>
      <c r="P164" s="3530">
        <v>2</v>
      </c>
      <c r="Q164" s="3530">
        <v>2</v>
      </c>
      <c r="R164" s="3530">
        <v>1.6</v>
      </c>
      <c r="S164" s="3530">
        <v>2</v>
      </c>
      <c r="T164" s="3530">
        <v>1.6</v>
      </c>
      <c r="U164" s="3530">
        <v>2</v>
      </c>
      <c r="V164" s="3530">
        <v>1.2</v>
      </c>
      <c r="W164" s="3530">
        <v>1.2</v>
      </c>
      <c r="X164" s="3530">
        <v>1.2</v>
      </c>
      <c r="Y164" s="3531">
        <v>1.6</v>
      </c>
      <c r="Z164" s="3530">
        <v>1.2</v>
      </c>
      <c r="AA164" s="3530">
        <v>1.6</v>
      </c>
      <c r="AB164" s="4141">
        <v>1.2</v>
      </c>
      <c r="AC164" s="2822">
        <f>SUM(E164:AB164)</f>
        <v>29.599999999999998</v>
      </c>
      <c r="AD164" s="78"/>
    </row>
    <row r="165" spans="1:30" s="7" customFormat="1" ht="12.75" customHeight="1" x14ac:dyDescent="0.2">
      <c r="A165" s="5160"/>
      <c r="B165" s="5169"/>
      <c r="C165" s="2457" t="s">
        <v>312</v>
      </c>
      <c r="D165" s="439" t="s">
        <v>337</v>
      </c>
      <c r="E165" s="197">
        <v>0.56568542494923812</v>
      </c>
      <c r="F165" s="198">
        <v>0.56568542494923812</v>
      </c>
      <c r="G165" s="198">
        <v>0</v>
      </c>
      <c r="H165" s="349">
        <v>0.56568542494923812</v>
      </c>
      <c r="I165" s="198">
        <v>0.4</v>
      </c>
      <c r="J165" s="198">
        <v>0.56568542494923812</v>
      </c>
      <c r="K165" s="198">
        <v>0.89442719099991597</v>
      </c>
      <c r="L165" s="198">
        <v>3.0463092423455631</v>
      </c>
      <c r="M165" s="198">
        <v>4.6647615158762399</v>
      </c>
      <c r="N165" s="349">
        <v>4.1182520563948</v>
      </c>
      <c r="O165" s="198">
        <v>4.6818799642878499</v>
      </c>
      <c r="P165" s="198">
        <v>4.8332183894378291</v>
      </c>
      <c r="Q165" s="198">
        <v>4.1182520563948</v>
      </c>
      <c r="R165" s="198">
        <v>3.9395431207184419</v>
      </c>
      <c r="S165" s="198">
        <v>4.8332183894378291</v>
      </c>
      <c r="T165" s="198">
        <v>3.5777087639996639</v>
      </c>
      <c r="U165" s="198">
        <v>3.7735924528226419</v>
      </c>
      <c r="V165" s="198">
        <v>3.4176014981270129</v>
      </c>
      <c r="W165" s="198">
        <v>3.0463092423455631</v>
      </c>
      <c r="X165" s="198">
        <v>2.6832815729997477</v>
      </c>
      <c r="Y165" s="725">
        <v>3.2249030993194197</v>
      </c>
      <c r="Z165" s="198">
        <v>3.4176014981270129</v>
      </c>
      <c r="AA165" s="198">
        <v>3.5777087639996639</v>
      </c>
      <c r="AB165" s="264">
        <v>2.3323807579381199</v>
      </c>
      <c r="AC165" s="2823"/>
      <c r="AD165" s="78"/>
    </row>
    <row r="166" spans="1:30" s="7" customFormat="1" ht="12.75" customHeight="1" x14ac:dyDescent="0.2">
      <c r="A166" s="5160"/>
      <c r="B166" s="5169"/>
      <c r="C166" s="2457" t="s">
        <v>339</v>
      </c>
      <c r="D166" s="439" t="s">
        <v>108</v>
      </c>
      <c r="E166" s="3690">
        <v>0</v>
      </c>
      <c r="F166" s="3691">
        <v>0</v>
      </c>
      <c r="G166" s="3691">
        <v>0</v>
      </c>
      <c r="H166" s="3700">
        <v>0</v>
      </c>
      <c r="I166" s="3691">
        <v>0</v>
      </c>
      <c r="J166" s="3691">
        <v>0</v>
      </c>
      <c r="K166" s="3691">
        <v>0</v>
      </c>
      <c r="L166" s="3691">
        <v>0</v>
      </c>
      <c r="M166" s="3691">
        <v>0</v>
      </c>
      <c r="N166" s="3700">
        <v>0</v>
      </c>
      <c r="O166" s="3691">
        <v>0</v>
      </c>
      <c r="P166" s="3691">
        <v>0.2</v>
      </c>
      <c r="Q166" s="3691">
        <v>0</v>
      </c>
      <c r="R166" s="3691">
        <v>0</v>
      </c>
      <c r="S166" s="3691">
        <v>0</v>
      </c>
      <c r="T166" s="3691">
        <v>0</v>
      </c>
      <c r="U166" s="3691">
        <v>0.2</v>
      </c>
      <c r="V166" s="3694">
        <v>0</v>
      </c>
      <c r="W166" s="3691">
        <v>0</v>
      </c>
      <c r="X166" s="3691">
        <v>0</v>
      </c>
      <c r="Y166" s="3693">
        <v>0</v>
      </c>
      <c r="Z166" s="3691">
        <v>0.1</v>
      </c>
      <c r="AA166" s="3691">
        <v>0</v>
      </c>
      <c r="AB166" s="3701">
        <v>0</v>
      </c>
      <c r="AC166" s="2823"/>
      <c r="AD166" s="78"/>
    </row>
    <row r="167" spans="1:30" s="33" customFormat="1" ht="12.75" customHeight="1" thickBot="1" x14ac:dyDescent="0.25">
      <c r="A167" s="5160"/>
      <c r="B167" s="5170"/>
      <c r="C167" s="2715" t="s">
        <v>312</v>
      </c>
      <c r="D167" s="440" t="s">
        <v>109</v>
      </c>
      <c r="E167" s="275">
        <v>1</v>
      </c>
      <c r="F167" s="276">
        <v>1</v>
      </c>
      <c r="G167" s="276">
        <v>0</v>
      </c>
      <c r="H167" s="350">
        <v>1</v>
      </c>
      <c r="I167" s="276">
        <v>0</v>
      </c>
      <c r="J167" s="276">
        <v>1</v>
      </c>
      <c r="K167" s="276">
        <v>0.5</v>
      </c>
      <c r="L167" s="276">
        <v>0.4285714285714286</v>
      </c>
      <c r="M167" s="276">
        <v>0.6</v>
      </c>
      <c r="N167" s="350">
        <v>0.55555555555555558</v>
      </c>
      <c r="O167" s="276">
        <v>0.36363636363636365</v>
      </c>
      <c r="P167" s="276">
        <v>0.45454545454545453</v>
      </c>
      <c r="Q167" s="276">
        <v>0.55555555555555558</v>
      </c>
      <c r="R167" s="276">
        <v>0.44444444444444448</v>
      </c>
      <c r="S167" s="276">
        <v>0.45454545454545453</v>
      </c>
      <c r="T167" s="276">
        <v>0.5</v>
      </c>
      <c r="U167" s="276">
        <v>0.625</v>
      </c>
      <c r="V167" s="342">
        <v>0.37499999999999994</v>
      </c>
      <c r="W167" s="276">
        <v>0.4285714285714286</v>
      </c>
      <c r="X167" s="276">
        <v>0.5</v>
      </c>
      <c r="Y167" s="1180">
        <v>0.57142857142857151</v>
      </c>
      <c r="Z167" s="276">
        <v>0.37499999999999994</v>
      </c>
      <c r="AA167" s="276">
        <v>0.5</v>
      </c>
      <c r="AB167" s="2267">
        <v>0.6</v>
      </c>
      <c r="AC167" s="2824">
        <f t="shared" ref="AC167" si="22">AC164/AC163</f>
        <v>0.49664429530201332</v>
      </c>
      <c r="AD167" s="79"/>
    </row>
    <row r="168" spans="1:30" s="7" customFormat="1" ht="12.75" customHeight="1" x14ac:dyDescent="0.2">
      <c r="A168" s="2256" t="s">
        <v>145</v>
      </c>
      <c r="B168" s="2320" t="s">
        <v>7</v>
      </c>
      <c r="C168" s="1369" t="s">
        <v>644</v>
      </c>
      <c r="D168" s="490" t="s">
        <v>106</v>
      </c>
      <c r="E168" s="4133">
        <v>2.6</v>
      </c>
      <c r="F168" s="4134">
        <v>2.6</v>
      </c>
      <c r="G168" s="4134">
        <v>2.6</v>
      </c>
      <c r="H168" s="4135">
        <v>2.6</v>
      </c>
      <c r="I168" s="4134">
        <v>2.64</v>
      </c>
      <c r="J168" s="4134">
        <v>2.6</v>
      </c>
      <c r="K168" s="4134">
        <v>2.6</v>
      </c>
      <c r="L168" s="4134">
        <v>2.6</v>
      </c>
      <c r="M168" s="4134">
        <v>2.64</v>
      </c>
      <c r="N168" s="4135">
        <v>2.6</v>
      </c>
      <c r="O168" s="4134">
        <v>2.6</v>
      </c>
      <c r="P168" s="4134">
        <v>2.6</v>
      </c>
      <c r="Q168" s="4134">
        <v>2.64</v>
      </c>
      <c r="R168" s="4134">
        <v>2.6</v>
      </c>
      <c r="S168" s="4134">
        <v>2.6</v>
      </c>
      <c r="T168" s="4134">
        <v>2.64</v>
      </c>
      <c r="U168" s="4134">
        <v>2.6</v>
      </c>
      <c r="V168" s="4134">
        <v>2.6</v>
      </c>
      <c r="W168" s="4134">
        <v>2.6</v>
      </c>
      <c r="X168" s="4134">
        <v>2.64</v>
      </c>
      <c r="Y168" s="4136">
        <v>2.64</v>
      </c>
      <c r="Z168" s="4134">
        <v>2.6</v>
      </c>
      <c r="AA168" s="4134">
        <v>2.6</v>
      </c>
      <c r="AB168" s="4137">
        <v>2.6</v>
      </c>
      <c r="AC168" s="1848">
        <f t="shared" ref="AC168:AC173" si="23">SUM(E168:AB168)</f>
        <v>62.640000000000022</v>
      </c>
      <c r="AD168" s="85"/>
    </row>
    <row r="169" spans="1:30" s="7" customFormat="1" ht="12.75" customHeight="1" thickBot="1" x14ac:dyDescent="0.25">
      <c r="A169" s="2257" t="s">
        <v>150</v>
      </c>
      <c r="B169" s="2321" t="s">
        <v>6</v>
      </c>
      <c r="C169" s="1370" t="s">
        <v>644</v>
      </c>
      <c r="D169" s="496" t="s">
        <v>106</v>
      </c>
      <c r="E169" s="4156">
        <v>1.52</v>
      </c>
      <c r="F169" s="4157">
        <v>1.48</v>
      </c>
      <c r="G169" s="4157">
        <v>1.52</v>
      </c>
      <c r="H169" s="4158">
        <v>1.52</v>
      </c>
      <c r="I169" s="4157">
        <v>1.52</v>
      </c>
      <c r="J169" s="4157">
        <v>1.52</v>
      </c>
      <c r="K169" s="4157">
        <v>1.52</v>
      </c>
      <c r="L169" s="4157">
        <v>1.52</v>
      </c>
      <c r="M169" s="4157">
        <v>1.52</v>
      </c>
      <c r="N169" s="4158">
        <v>1.52</v>
      </c>
      <c r="O169" s="4157">
        <v>1.48</v>
      </c>
      <c r="P169" s="4157">
        <v>1.52</v>
      </c>
      <c r="Q169" s="4157">
        <v>1.52</v>
      </c>
      <c r="R169" s="4157">
        <v>1.52</v>
      </c>
      <c r="S169" s="4157">
        <v>1.52</v>
      </c>
      <c r="T169" s="4157">
        <v>1.52</v>
      </c>
      <c r="U169" s="4157">
        <v>1.52</v>
      </c>
      <c r="V169" s="4157">
        <v>1.52</v>
      </c>
      <c r="W169" s="4157">
        <v>1.48</v>
      </c>
      <c r="X169" s="4157">
        <v>1.52</v>
      </c>
      <c r="Y169" s="4159">
        <v>1.52</v>
      </c>
      <c r="Z169" s="4157">
        <v>1.52</v>
      </c>
      <c r="AA169" s="4157">
        <v>1.52</v>
      </c>
      <c r="AB169" s="4160">
        <v>1.48</v>
      </c>
      <c r="AC169" s="3122">
        <f t="shared" si="23"/>
        <v>36.319999999999993</v>
      </c>
      <c r="AD169" s="85"/>
    </row>
    <row r="170" spans="1:30" s="7" customFormat="1" ht="12.75" customHeight="1" x14ac:dyDescent="0.2">
      <c r="A170" s="5199" t="s">
        <v>132</v>
      </c>
      <c r="B170" s="5200"/>
      <c r="C170" s="2435" t="s">
        <v>312</v>
      </c>
      <c r="D170" s="497" t="s">
        <v>106</v>
      </c>
      <c r="E170" s="294">
        <f>E117+E122+E126+E130+E134+E139+E144+E149+E153+E158+E163+E168+E169</f>
        <v>1696.5199999999998</v>
      </c>
      <c r="F170" s="295">
        <f t="shared" ref="F170:AB170" si="24">F117+F122+F126+F130+F134+F139+F144+F149+F153+F158+F163+F168+F169</f>
        <v>1673.3799999999999</v>
      </c>
      <c r="G170" s="295">
        <f t="shared" si="24"/>
        <v>1691.4199999999996</v>
      </c>
      <c r="H170" s="382">
        <f t="shared" si="24"/>
        <v>1649.12</v>
      </c>
      <c r="I170" s="295">
        <f t="shared" si="24"/>
        <v>1658.3600000000001</v>
      </c>
      <c r="J170" s="295">
        <f t="shared" si="24"/>
        <v>1699.7199999999998</v>
      </c>
      <c r="K170" s="295">
        <f t="shared" si="24"/>
        <v>1810.32</v>
      </c>
      <c r="L170" s="295">
        <f t="shared" si="24"/>
        <v>1896.7199999999998</v>
      </c>
      <c r="M170" s="295">
        <f t="shared" si="24"/>
        <v>1912.36</v>
      </c>
      <c r="N170" s="382">
        <f t="shared" si="24"/>
        <v>1914.52</v>
      </c>
      <c r="O170" s="295">
        <f t="shared" si="24"/>
        <v>1884.28</v>
      </c>
      <c r="P170" s="295">
        <f t="shared" si="24"/>
        <v>1867.8199999999997</v>
      </c>
      <c r="Q170" s="295">
        <f t="shared" si="24"/>
        <v>1879.8600000000001</v>
      </c>
      <c r="R170" s="295">
        <f t="shared" si="24"/>
        <v>1861.12</v>
      </c>
      <c r="S170" s="295">
        <f t="shared" si="24"/>
        <v>1833.72</v>
      </c>
      <c r="T170" s="295">
        <f t="shared" si="24"/>
        <v>1840.8600000000001</v>
      </c>
      <c r="U170" s="295">
        <f t="shared" si="24"/>
        <v>1894.52</v>
      </c>
      <c r="V170" s="296">
        <f t="shared" si="24"/>
        <v>1907.0199999999998</v>
      </c>
      <c r="W170" s="295">
        <f t="shared" si="24"/>
        <v>1925.78</v>
      </c>
      <c r="X170" s="295">
        <f t="shared" si="24"/>
        <v>1913.8600000000004</v>
      </c>
      <c r="Y170" s="1181">
        <f t="shared" si="24"/>
        <v>1905.26</v>
      </c>
      <c r="Z170" s="295">
        <f t="shared" si="24"/>
        <v>1882.5199999999998</v>
      </c>
      <c r="AA170" s="295">
        <f t="shared" si="24"/>
        <v>1842.12</v>
      </c>
      <c r="AB170" s="2380">
        <f t="shared" si="24"/>
        <v>1769.68</v>
      </c>
      <c r="AC170" s="2290">
        <f t="shared" si="23"/>
        <v>43810.86</v>
      </c>
      <c r="AD170" s="78"/>
    </row>
    <row r="171" spans="1:30" s="7" customFormat="1" ht="12.75" customHeight="1" thickBot="1" x14ac:dyDescent="0.25">
      <c r="A171" s="5201"/>
      <c r="B171" s="5202"/>
      <c r="C171" s="1357" t="s">
        <v>312</v>
      </c>
      <c r="D171" s="498" t="s">
        <v>107</v>
      </c>
      <c r="E171" s="297">
        <f t="shared" ref="E171:AB171" si="25">E118+E135+E140+E150+E154+E159+E164</f>
        <v>1208.8000000000002</v>
      </c>
      <c r="F171" s="298">
        <f t="shared" si="25"/>
        <v>1204.8000000000002</v>
      </c>
      <c r="G171" s="298">
        <f t="shared" si="25"/>
        <v>1206.6000000000001</v>
      </c>
      <c r="H171" s="383">
        <f t="shared" si="25"/>
        <v>1209.6000000000001</v>
      </c>
      <c r="I171" s="298">
        <f t="shared" si="25"/>
        <v>1225</v>
      </c>
      <c r="J171" s="298">
        <f t="shared" si="25"/>
        <v>1224.6000000000001</v>
      </c>
      <c r="K171" s="298">
        <f t="shared" si="25"/>
        <v>1240.4000000000001</v>
      </c>
      <c r="L171" s="298">
        <f t="shared" si="25"/>
        <v>1233.4000000000001</v>
      </c>
      <c r="M171" s="298">
        <f t="shared" si="25"/>
        <v>1243.6000000000001</v>
      </c>
      <c r="N171" s="383">
        <f t="shared" si="25"/>
        <v>1251.2</v>
      </c>
      <c r="O171" s="298">
        <f t="shared" si="25"/>
        <v>1249</v>
      </c>
      <c r="P171" s="298">
        <f t="shared" si="25"/>
        <v>1256.2</v>
      </c>
      <c r="Q171" s="298">
        <f t="shared" si="25"/>
        <v>1251.0000000000002</v>
      </c>
      <c r="R171" s="298">
        <f t="shared" si="25"/>
        <v>1242.3999999999999</v>
      </c>
      <c r="S171" s="298">
        <f t="shared" si="25"/>
        <v>1250.4000000000001</v>
      </c>
      <c r="T171" s="298">
        <f t="shared" si="25"/>
        <v>1248.8</v>
      </c>
      <c r="U171" s="298">
        <f t="shared" si="25"/>
        <v>1260.6000000000001</v>
      </c>
      <c r="V171" s="299">
        <f t="shared" si="25"/>
        <v>1254.8000000000002</v>
      </c>
      <c r="W171" s="298">
        <f t="shared" si="25"/>
        <v>1253.8000000000002</v>
      </c>
      <c r="X171" s="298">
        <f t="shared" si="25"/>
        <v>1237.5999999999999</v>
      </c>
      <c r="Y171" s="1182">
        <f t="shared" si="25"/>
        <v>1239.5999999999999</v>
      </c>
      <c r="Z171" s="298">
        <f t="shared" si="25"/>
        <v>1248.3999999999999</v>
      </c>
      <c r="AA171" s="298">
        <f t="shared" si="25"/>
        <v>1226.8</v>
      </c>
      <c r="AB171" s="300">
        <f t="shared" si="25"/>
        <v>1168.3999999999999</v>
      </c>
      <c r="AC171" s="2064">
        <f t="shared" si="23"/>
        <v>29635.8</v>
      </c>
      <c r="AD171" s="78"/>
    </row>
    <row r="172" spans="1:30" s="7" customFormat="1" ht="12.75" customHeight="1" x14ac:dyDescent="0.2">
      <c r="A172" s="5056" t="s">
        <v>133</v>
      </c>
      <c r="B172" s="5057"/>
      <c r="C172" s="2426" t="s">
        <v>312</v>
      </c>
      <c r="D172" s="484" t="s">
        <v>106</v>
      </c>
      <c r="E172" s="271">
        <f t="shared" ref="E172:AB172" si="26">E102-E170</f>
        <v>-4.5199999999997544</v>
      </c>
      <c r="F172" s="272">
        <f t="shared" si="26"/>
        <v>-3.3799999999998818</v>
      </c>
      <c r="G172" s="272">
        <f t="shared" si="26"/>
        <v>-5.419999999999618</v>
      </c>
      <c r="H172" s="369">
        <f t="shared" si="26"/>
        <v>-5.1199999999998909</v>
      </c>
      <c r="I172" s="272">
        <f t="shared" si="26"/>
        <v>-4.3600000000001273</v>
      </c>
      <c r="J172" s="272">
        <f t="shared" si="26"/>
        <v>-3.7199999999997999</v>
      </c>
      <c r="K172" s="272">
        <f t="shared" si="26"/>
        <v>-4.3199999999999363</v>
      </c>
      <c r="L172" s="272">
        <f t="shared" si="26"/>
        <v>-6.7199999999997999</v>
      </c>
      <c r="M172" s="272">
        <f t="shared" si="26"/>
        <v>-6.3599999999999</v>
      </c>
      <c r="N172" s="369">
        <f t="shared" si="26"/>
        <v>-8.5199999999999818</v>
      </c>
      <c r="O172" s="272">
        <f t="shared" si="26"/>
        <v>-6.2799999999999727</v>
      </c>
      <c r="P172" s="272">
        <f t="shared" si="26"/>
        <v>-7.819999999999709</v>
      </c>
      <c r="Q172" s="272">
        <f t="shared" si="26"/>
        <v>-7.8600000000001273</v>
      </c>
      <c r="R172" s="272">
        <f t="shared" si="26"/>
        <v>-7.1199999999998909</v>
      </c>
      <c r="S172" s="272">
        <f t="shared" si="26"/>
        <v>-5.7200000000000273</v>
      </c>
      <c r="T172" s="272">
        <f t="shared" si="26"/>
        <v>-6.8600000000001273</v>
      </c>
      <c r="U172" s="272">
        <f t="shared" si="26"/>
        <v>-6.5199999999999818</v>
      </c>
      <c r="V172" s="273">
        <f t="shared" si="26"/>
        <v>-7.0199999999997544</v>
      </c>
      <c r="W172" s="272">
        <f t="shared" si="26"/>
        <v>-5.7799999999999727</v>
      </c>
      <c r="X172" s="272">
        <f t="shared" si="26"/>
        <v>-5.8600000000003547</v>
      </c>
      <c r="Y172" s="1183">
        <f t="shared" si="26"/>
        <v>-7.2599999999999909</v>
      </c>
      <c r="Z172" s="272">
        <f t="shared" si="26"/>
        <v>-6.5199999999997544</v>
      </c>
      <c r="AA172" s="272">
        <f t="shared" si="26"/>
        <v>-4.1199999999998909</v>
      </c>
      <c r="AB172" s="2271">
        <f t="shared" si="26"/>
        <v>-7.6800000000000637</v>
      </c>
      <c r="AC172" s="2063">
        <f t="shared" si="23"/>
        <v>-144.85999999999831</v>
      </c>
      <c r="AD172" s="1419">
        <f>AC172/(AC102+AC107)</f>
        <v>-3.317455228324058E-3</v>
      </c>
    </row>
    <row r="173" spans="1:30" s="7" customFormat="1" ht="12.75" customHeight="1" x14ac:dyDescent="0.2">
      <c r="A173" s="5174"/>
      <c r="B173" s="5175"/>
      <c r="C173" s="2428" t="s">
        <v>312</v>
      </c>
      <c r="D173" s="485" t="s">
        <v>107</v>
      </c>
      <c r="E173" s="1463">
        <f t="shared" ref="E173:AB173" si="27">E103-E171</f>
        <v>-8.8000000000001819</v>
      </c>
      <c r="F173" s="1459">
        <f t="shared" si="27"/>
        <v>-8.8000000000001819</v>
      </c>
      <c r="G173" s="1459">
        <f t="shared" si="27"/>
        <v>-10.600000000000136</v>
      </c>
      <c r="H173" s="1460">
        <f t="shared" si="27"/>
        <v>-9.6000000000001364</v>
      </c>
      <c r="I173" s="1459">
        <f t="shared" si="27"/>
        <v>-7</v>
      </c>
      <c r="J173" s="1459">
        <f t="shared" si="27"/>
        <v>-10.600000000000136</v>
      </c>
      <c r="K173" s="1459">
        <f t="shared" si="27"/>
        <v>-10.400000000000091</v>
      </c>
      <c r="L173" s="1459">
        <f t="shared" si="27"/>
        <v>-9.4000000000000909</v>
      </c>
      <c r="M173" s="1459">
        <f t="shared" si="27"/>
        <v>-11.600000000000136</v>
      </c>
      <c r="N173" s="1460">
        <f t="shared" si="27"/>
        <v>-13.200000000000045</v>
      </c>
      <c r="O173" s="1459">
        <f t="shared" si="27"/>
        <v>-11</v>
      </c>
      <c r="P173" s="1459">
        <f t="shared" si="27"/>
        <v>-10.200000000000045</v>
      </c>
      <c r="Q173" s="1459">
        <f t="shared" si="27"/>
        <v>-11.000000000000227</v>
      </c>
      <c r="R173" s="1459">
        <f t="shared" si="27"/>
        <v>-8.3999999999998636</v>
      </c>
      <c r="S173" s="1459">
        <f t="shared" si="27"/>
        <v>-14.400000000000091</v>
      </c>
      <c r="T173" s="1459">
        <f t="shared" si="27"/>
        <v>-10.799999999999955</v>
      </c>
      <c r="U173" s="1459">
        <f t="shared" si="27"/>
        <v>-10.600000000000136</v>
      </c>
      <c r="V173" s="1462">
        <f t="shared" si="27"/>
        <v>-12.800000000000182</v>
      </c>
      <c r="W173" s="1459">
        <f t="shared" si="27"/>
        <v>-9.8000000000001819</v>
      </c>
      <c r="X173" s="1459">
        <f t="shared" si="27"/>
        <v>-11.599999999999909</v>
      </c>
      <c r="Y173" s="1461">
        <f t="shared" si="27"/>
        <v>-11.599999999999909</v>
      </c>
      <c r="Z173" s="1459">
        <f t="shared" si="27"/>
        <v>-10.399999999999864</v>
      </c>
      <c r="AA173" s="1459">
        <f t="shared" si="27"/>
        <v>-14.799999999999955</v>
      </c>
      <c r="AB173" s="2381">
        <f t="shared" si="27"/>
        <v>-14.399999999999864</v>
      </c>
      <c r="AC173" s="2082">
        <f t="shared" si="23"/>
        <v>-261.80000000000132</v>
      </c>
      <c r="AD173" s="85"/>
    </row>
    <row r="174" spans="1:30" s="7" customFormat="1" ht="12.75" customHeight="1" thickBot="1" x14ac:dyDescent="0.25">
      <c r="A174" s="4904"/>
      <c r="B174" s="4905"/>
      <c r="C174" s="2429" t="s">
        <v>312</v>
      </c>
      <c r="D174" s="578" t="s">
        <v>108</v>
      </c>
      <c r="E174" s="1464">
        <f>E105+E109-E120-E124-E128-E132-E137-E142-E147-E151-E156-E161-E166</f>
        <v>-2.0000000000000089</v>
      </c>
      <c r="F174" s="301">
        <f t="shared" ref="F174:AB174" si="28">F105+F109-F120-F124-F128-F132-F137-F142-F147-F151-F156-F161-F166</f>
        <v>-2.0000000000000089</v>
      </c>
      <c r="G174" s="301">
        <f t="shared" si="28"/>
        <v>-2.100000000000005</v>
      </c>
      <c r="H174" s="1184">
        <f t="shared" si="28"/>
        <v>-2.3000000000000025</v>
      </c>
      <c r="I174" s="301">
        <f t="shared" si="28"/>
        <v>-1.9000000000000234</v>
      </c>
      <c r="J174" s="301">
        <f t="shared" si="28"/>
        <v>-2.099999999999989</v>
      </c>
      <c r="K174" s="301">
        <f t="shared" si="28"/>
        <v>-1.4999999999999929</v>
      </c>
      <c r="L174" s="301">
        <f t="shared" si="28"/>
        <v>-0.9000000000000199</v>
      </c>
      <c r="M174" s="301">
        <f t="shared" si="28"/>
        <v>-1.399999999999995</v>
      </c>
      <c r="N174" s="1184">
        <f t="shared" si="28"/>
        <v>-1.6000000000000014</v>
      </c>
      <c r="O174" s="301">
        <f t="shared" si="28"/>
        <v>-2.100000000000005</v>
      </c>
      <c r="P174" s="301">
        <f t="shared" si="28"/>
        <v>-1.9000000000000099</v>
      </c>
      <c r="Q174" s="301">
        <f t="shared" si="28"/>
        <v>-1.3999999999999986</v>
      </c>
      <c r="R174" s="301">
        <f t="shared" si="28"/>
        <v>-1.5999999999999872</v>
      </c>
      <c r="S174" s="301">
        <f t="shared" si="28"/>
        <v>-0.69999999999999218</v>
      </c>
      <c r="T174" s="301">
        <f t="shared" si="28"/>
        <v>-1.7999999999999972</v>
      </c>
      <c r="U174" s="301">
        <f t="shared" si="28"/>
        <v>-2.1999999999999753</v>
      </c>
      <c r="V174" s="1908">
        <f t="shared" si="28"/>
        <v>-0.60000000000000142</v>
      </c>
      <c r="W174" s="301">
        <f t="shared" si="28"/>
        <v>-1.8999999999999844</v>
      </c>
      <c r="X174" s="301">
        <f t="shared" si="28"/>
        <v>-1.1999999999999709</v>
      </c>
      <c r="Y174" s="1184">
        <f t="shared" si="28"/>
        <v>-0.99999999999999289</v>
      </c>
      <c r="Z174" s="301">
        <f t="shared" si="28"/>
        <v>-1.6000000000000036</v>
      </c>
      <c r="AA174" s="301">
        <f t="shared" si="28"/>
        <v>-1</v>
      </c>
      <c r="AB174" s="2382">
        <f t="shared" si="28"/>
        <v>-1.7000000000000064</v>
      </c>
      <c r="AC174" s="2262"/>
      <c r="AD174" s="85"/>
    </row>
    <row r="175" spans="1:30" s="7" customFormat="1" ht="12.75" customHeight="1" thickBot="1" x14ac:dyDescent="0.25">
      <c r="A175" s="5086" t="s">
        <v>495</v>
      </c>
      <c r="B175" s="5203"/>
      <c r="C175" s="305"/>
      <c r="D175" s="499"/>
      <c r="E175" s="1188"/>
      <c r="F175" s="1188"/>
      <c r="G175" s="1188"/>
      <c r="H175" s="1188"/>
      <c r="I175" s="1188"/>
      <c r="J175" s="1188"/>
      <c r="K175" s="1188"/>
      <c r="L175" s="1188"/>
      <c r="M175" s="1188"/>
      <c r="N175" s="1188"/>
      <c r="O175" s="1188"/>
      <c r="P175" s="1188"/>
      <c r="Q175" s="1188"/>
      <c r="R175" s="1188"/>
      <c r="S175" s="1188"/>
      <c r="T175" s="1188"/>
      <c r="U175" s="1188"/>
      <c r="V175" s="1188"/>
      <c r="W175" s="1188"/>
      <c r="X175" s="1188"/>
      <c r="Y175" s="1188"/>
      <c r="Z175" s="1188"/>
      <c r="AA175" s="1188"/>
      <c r="AB175" s="2383"/>
      <c r="AC175" s="1518"/>
      <c r="AD175" s="78"/>
    </row>
    <row r="176" spans="1:30" s="7" customFormat="1" ht="0.75" customHeight="1" thickBot="1" x14ac:dyDescent="0.25">
      <c r="A176" s="5088"/>
      <c r="B176" s="5204"/>
      <c r="C176" s="302"/>
      <c r="D176" s="500"/>
      <c r="E176" s="1415"/>
      <c r="F176" s="1415"/>
      <c r="G176" s="1415"/>
      <c r="H176" s="1415"/>
      <c r="I176" s="1415"/>
      <c r="J176" s="1415"/>
      <c r="K176" s="1415"/>
      <c r="L176" s="1415"/>
      <c r="M176" s="1415"/>
      <c r="N176" s="1415"/>
      <c r="O176" s="1415"/>
      <c r="P176" s="1415"/>
      <c r="Q176" s="1415"/>
      <c r="R176" s="1415"/>
      <c r="S176" s="1415"/>
      <c r="T176" s="1415"/>
      <c r="U176" s="1415"/>
      <c r="V176" s="1415"/>
      <c r="W176" s="1415"/>
      <c r="X176" s="1415"/>
      <c r="Y176" s="1415"/>
      <c r="Z176" s="1415"/>
      <c r="AA176" s="1415"/>
      <c r="AB176" s="1415"/>
      <c r="AC176" s="2384"/>
      <c r="AD176" s="82"/>
    </row>
    <row r="177" spans="1:30" s="8" customFormat="1" ht="29.25" customHeight="1" thickBot="1" x14ac:dyDescent="0.25">
      <c r="A177" s="27"/>
      <c r="B177" s="20"/>
      <c r="C177" s="28"/>
      <c r="D177" s="29"/>
      <c r="E177" s="1924"/>
      <c r="F177" s="1924"/>
      <c r="G177" s="1924"/>
      <c r="H177" s="1924"/>
      <c r="I177" s="1924"/>
      <c r="J177" s="1924"/>
      <c r="K177" s="1924"/>
      <c r="L177" s="1924"/>
      <c r="M177" s="1924"/>
      <c r="N177" s="1924"/>
      <c r="O177" s="1924"/>
      <c r="P177" s="1924"/>
      <c r="Q177" s="1924"/>
      <c r="R177" s="1924"/>
      <c r="S177" s="1924"/>
      <c r="T177" s="1924"/>
      <c r="U177" s="1924"/>
      <c r="V177" s="1924"/>
      <c r="W177" s="1924"/>
      <c r="X177" s="1924"/>
      <c r="Y177" s="1924"/>
      <c r="Z177" s="1924"/>
      <c r="AA177" s="1924"/>
      <c r="AB177" s="1924"/>
      <c r="AC177" s="1480"/>
    </row>
    <row r="178" spans="1:30" s="4" customFormat="1" ht="39" customHeight="1" thickBot="1" x14ac:dyDescent="0.25">
      <c r="A178" s="737" t="s">
        <v>4</v>
      </c>
      <c r="B178" s="738" t="s">
        <v>0</v>
      </c>
      <c r="C178" s="739" t="s">
        <v>286</v>
      </c>
      <c r="D178" s="824" t="s">
        <v>3</v>
      </c>
      <c r="E178" s="5196" t="s">
        <v>136</v>
      </c>
      <c r="F178" s="5197"/>
      <c r="G178" s="5197"/>
      <c r="H178" s="5197"/>
      <c r="I178" s="5197"/>
      <c r="J178" s="5197"/>
      <c r="K178" s="5197"/>
      <c r="L178" s="5197"/>
      <c r="M178" s="5197"/>
      <c r="N178" s="5197"/>
      <c r="O178" s="5197"/>
      <c r="P178" s="5197"/>
      <c r="Q178" s="5197"/>
      <c r="R178" s="5197"/>
      <c r="S178" s="5197"/>
      <c r="T178" s="5197"/>
      <c r="U178" s="5197"/>
      <c r="V178" s="5197"/>
      <c r="W178" s="5197"/>
      <c r="X178" s="5197"/>
      <c r="Y178" s="5197"/>
      <c r="Z178" s="5197"/>
      <c r="AA178" s="5197"/>
      <c r="AB178" s="5198"/>
      <c r="AC178" s="282" t="s">
        <v>2</v>
      </c>
      <c r="AD178" s="740" t="s">
        <v>309</v>
      </c>
    </row>
    <row r="179" spans="1:30" s="4" customFormat="1" ht="24" customHeight="1" thickBot="1" x14ac:dyDescent="0.25">
      <c r="A179" s="5176" t="s">
        <v>191</v>
      </c>
      <c r="B179" s="5177"/>
      <c r="C179" s="5177"/>
      <c r="D179" s="4923"/>
      <c r="E179" s="283">
        <v>1</v>
      </c>
      <c r="F179" s="284">
        <v>2</v>
      </c>
      <c r="G179" s="284">
        <v>3</v>
      </c>
      <c r="H179" s="844">
        <v>4</v>
      </c>
      <c r="I179" s="284">
        <v>5</v>
      </c>
      <c r="J179" s="284">
        <v>6</v>
      </c>
      <c r="K179" s="284">
        <v>7</v>
      </c>
      <c r="L179" s="284">
        <v>8</v>
      </c>
      <c r="M179" s="284">
        <v>9</v>
      </c>
      <c r="N179" s="844">
        <v>10</v>
      </c>
      <c r="O179" s="284">
        <v>11</v>
      </c>
      <c r="P179" s="284">
        <v>12</v>
      </c>
      <c r="Q179" s="284">
        <v>13</v>
      </c>
      <c r="R179" s="284">
        <v>14</v>
      </c>
      <c r="S179" s="284">
        <v>15</v>
      </c>
      <c r="T179" s="284">
        <v>16</v>
      </c>
      <c r="U179" s="284">
        <v>17</v>
      </c>
      <c r="V179" s="1186">
        <v>18</v>
      </c>
      <c r="W179" s="284">
        <v>19</v>
      </c>
      <c r="X179" s="284">
        <v>20</v>
      </c>
      <c r="Y179" s="1186">
        <v>21</v>
      </c>
      <c r="Z179" s="284">
        <v>22</v>
      </c>
      <c r="AA179" s="284">
        <v>23</v>
      </c>
      <c r="AB179" s="2409">
        <v>24</v>
      </c>
      <c r="AC179" s="2412"/>
      <c r="AD179" s="741"/>
    </row>
    <row r="180" spans="1:30" s="10" customFormat="1" ht="16.5" customHeight="1" x14ac:dyDescent="0.2">
      <c r="A180" s="4591" t="s">
        <v>104</v>
      </c>
      <c r="B180" s="4592"/>
      <c r="C180" s="2655"/>
      <c r="D180" s="2656"/>
      <c r="E180" s="2315">
        <v>6</v>
      </c>
      <c r="F180" s="2316">
        <v>6</v>
      </c>
      <c r="G180" s="2316">
        <v>6</v>
      </c>
      <c r="H180" s="3370">
        <v>6</v>
      </c>
      <c r="I180" s="2316">
        <v>6</v>
      </c>
      <c r="J180" s="2316">
        <v>6</v>
      </c>
      <c r="K180" s="2316">
        <v>6</v>
      </c>
      <c r="L180" s="2316">
        <v>6</v>
      </c>
      <c r="M180" s="2316">
        <v>6</v>
      </c>
      <c r="N180" s="3370">
        <v>6</v>
      </c>
      <c r="O180" s="2316">
        <v>6</v>
      </c>
      <c r="P180" s="2316">
        <v>6</v>
      </c>
      <c r="Q180" s="2316">
        <v>6</v>
      </c>
      <c r="R180" s="2316">
        <v>6</v>
      </c>
      <c r="S180" s="2316">
        <v>6</v>
      </c>
      <c r="T180" s="2316">
        <v>6</v>
      </c>
      <c r="U180" s="2317">
        <v>6</v>
      </c>
      <c r="V180" s="3368">
        <v>7</v>
      </c>
      <c r="W180" s="2316">
        <v>7</v>
      </c>
      <c r="X180" s="2316">
        <v>7</v>
      </c>
      <c r="Y180" s="2316">
        <v>7</v>
      </c>
      <c r="Z180" s="2316">
        <v>7</v>
      </c>
      <c r="AA180" s="2316">
        <v>7</v>
      </c>
      <c r="AB180" s="2520">
        <v>7</v>
      </c>
      <c r="AC180" s="2741"/>
      <c r="AD180" s="2657"/>
    </row>
    <row r="181" spans="1:30" s="10" customFormat="1" ht="19.5" customHeight="1" thickBot="1" x14ac:dyDescent="0.25">
      <c r="A181" s="4593" t="s">
        <v>105</v>
      </c>
      <c r="B181" s="4594"/>
      <c r="C181" s="2658"/>
      <c r="D181" s="2659"/>
      <c r="E181" s="2521">
        <v>5</v>
      </c>
      <c r="F181" s="2522">
        <v>5</v>
      </c>
      <c r="G181" s="2522">
        <v>5</v>
      </c>
      <c r="H181" s="3371">
        <v>5</v>
      </c>
      <c r="I181" s="2522">
        <v>5</v>
      </c>
      <c r="J181" s="2522">
        <v>5</v>
      </c>
      <c r="K181" s="2522">
        <v>6</v>
      </c>
      <c r="L181" s="2522">
        <v>6</v>
      </c>
      <c r="M181" s="2522">
        <v>6</v>
      </c>
      <c r="N181" s="3371">
        <v>6</v>
      </c>
      <c r="O181" s="2522">
        <v>6</v>
      </c>
      <c r="P181" s="2522">
        <v>6</v>
      </c>
      <c r="Q181" s="2522">
        <v>6</v>
      </c>
      <c r="R181" s="2522">
        <v>6</v>
      </c>
      <c r="S181" s="2522">
        <v>6</v>
      </c>
      <c r="T181" s="2522">
        <v>6</v>
      </c>
      <c r="U181" s="2523">
        <v>6</v>
      </c>
      <c r="V181" s="3369">
        <v>6</v>
      </c>
      <c r="W181" s="2522">
        <v>6</v>
      </c>
      <c r="X181" s="2522">
        <v>6</v>
      </c>
      <c r="Y181" s="2522">
        <v>6</v>
      </c>
      <c r="Z181" s="2522">
        <v>6</v>
      </c>
      <c r="AA181" s="2522">
        <v>6</v>
      </c>
      <c r="AB181" s="2524">
        <v>6</v>
      </c>
      <c r="AC181" s="2742"/>
      <c r="AD181" s="2657"/>
    </row>
    <row r="182" spans="1:30" s="14" customFormat="1" ht="12.75" customHeight="1" x14ac:dyDescent="0.2">
      <c r="A182" s="5162" t="s">
        <v>186</v>
      </c>
      <c r="B182" s="5171" t="s">
        <v>313</v>
      </c>
      <c r="C182" s="1369" t="s">
        <v>644</v>
      </c>
      <c r="D182" s="2345" t="s">
        <v>106</v>
      </c>
      <c r="E182" s="4142">
        <v>547.79999999999995</v>
      </c>
      <c r="F182" s="4143">
        <v>541.20000000000005</v>
      </c>
      <c r="G182" s="4143">
        <v>528</v>
      </c>
      <c r="H182" s="4145">
        <v>514.79999999999995</v>
      </c>
      <c r="I182" s="4143">
        <v>528</v>
      </c>
      <c r="J182" s="4143">
        <v>567.6</v>
      </c>
      <c r="K182" s="4143">
        <v>712.8</v>
      </c>
      <c r="L182" s="4143">
        <v>858</v>
      </c>
      <c r="M182" s="4143">
        <v>976.8</v>
      </c>
      <c r="N182" s="4145">
        <v>1009.8</v>
      </c>
      <c r="O182" s="4143">
        <v>1009.8</v>
      </c>
      <c r="P182" s="4143">
        <v>1036.2</v>
      </c>
      <c r="Q182" s="4143">
        <v>1003.2</v>
      </c>
      <c r="R182" s="4143">
        <v>970.2</v>
      </c>
      <c r="S182" s="4143">
        <v>963.6</v>
      </c>
      <c r="T182" s="4143">
        <v>943.8</v>
      </c>
      <c r="U182" s="4143">
        <v>924</v>
      </c>
      <c r="V182" s="4143">
        <v>924</v>
      </c>
      <c r="W182" s="4143">
        <v>976.8</v>
      </c>
      <c r="X182" s="4143">
        <v>1003.2</v>
      </c>
      <c r="Y182" s="4145">
        <v>950.4</v>
      </c>
      <c r="Z182" s="4143">
        <v>858</v>
      </c>
      <c r="AA182" s="4143">
        <v>785.4</v>
      </c>
      <c r="AB182" s="4146">
        <v>699.6</v>
      </c>
      <c r="AC182" s="1848">
        <f>SUM(E182:AB182)</f>
        <v>19833.000000000004</v>
      </c>
      <c r="AD182" s="742"/>
    </row>
    <row r="183" spans="1:30" s="14" customFormat="1" ht="12.75" customHeight="1" x14ac:dyDescent="0.2">
      <c r="A183" s="5163"/>
      <c r="B183" s="5172"/>
      <c r="C183" s="1370" t="s">
        <v>644</v>
      </c>
      <c r="D183" s="2346" t="s">
        <v>107</v>
      </c>
      <c r="E183" s="3529">
        <v>316.8</v>
      </c>
      <c r="F183" s="3530">
        <v>316.8</v>
      </c>
      <c r="G183" s="3530">
        <v>310.2</v>
      </c>
      <c r="H183" s="3531">
        <v>303.60000000000002</v>
      </c>
      <c r="I183" s="3530">
        <v>310.2</v>
      </c>
      <c r="J183" s="3530">
        <v>277.2</v>
      </c>
      <c r="K183" s="3530">
        <v>290.39999999999998</v>
      </c>
      <c r="L183" s="3530">
        <v>290.39999999999998</v>
      </c>
      <c r="M183" s="3530">
        <v>330</v>
      </c>
      <c r="N183" s="3531">
        <v>349.8</v>
      </c>
      <c r="O183" s="3530">
        <v>382.8</v>
      </c>
      <c r="P183" s="3530">
        <v>396</v>
      </c>
      <c r="Q183" s="3530">
        <v>376.2</v>
      </c>
      <c r="R183" s="3530">
        <v>396</v>
      </c>
      <c r="S183" s="3530">
        <v>389.4</v>
      </c>
      <c r="T183" s="3530">
        <v>389.4</v>
      </c>
      <c r="U183" s="3530">
        <v>382.8</v>
      </c>
      <c r="V183" s="3530">
        <v>369.6</v>
      </c>
      <c r="W183" s="3530">
        <v>389.4</v>
      </c>
      <c r="X183" s="3530">
        <v>389.4</v>
      </c>
      <c r="Y183" s="3531">
        <v>382.8</v>
      </c>
      <c r="Z183" s="3530">
        <v>369.6</v>
      </c>
      <c r="AA183" s="3530">
        <v>376.2</v>
      </c>
      <c r="AB183" s="4141">
        <v>356.4</v>
      </c>
      <c r="AC183" s="2827">
        <f>SUM(E183:AB183)</f>
        <v>8441.4</v>
      </c>
      <c r="AD183" s="742"/>
    </row>
    <row r="184" spans="1:30" s="14" customFormat="1" ht="12.75" customHeight="1" x14ac:dyDescent="0.2">
      <c r="A184" s="5163"/>
      <c r="B184" s="5172"/>
      <c r="C184" s="1358" t="s">
        <v>312</v>
      </c>
      <c r="D184" s="479" t="s">
        <v>337</v>
      </c>
      <c r="E184" s="197">
        <v>632.8088811007633</v>
      </c>
      <c r="F184" s="198">
        <v>627.1042018676003</v>
      </c>
      <c r="G184" s="198">
        <v>612.37900029311913</v>
      </c>
      <c r="H184" s="725">
        <v>597.65541911706953</v>
      </c>
      <c r="I184" s="198">
        <v>612.37900029311913</v>
      </c>
      <c r="J184" s="198">
        <v>631.67206681948505</v>
      </c>
      <c r="K184" s="198">
        <v>769.68565011957958</v>
      </c>
      <c r="L184" s="198">
        <v>905.81243091492183</v>
      </c>
      <c r="M184" s="198">
        <v>1031.0374580974251</v>
      </c>
      <c r="N184" s="725">
        <v>1068.6702391289839</v>
      </c>
      <c r="O184" s="198">
        <v>1079.9221638618219</v>
      </c>
      <c r="P184" s="198">
        <v>1109.2909627325016</v>
      </c>
      <c r="Q184" s="198">
        <v>1071.4180696628184</v>
      </c>
      <c r="R184" s="198">
        <v>1047.90459489402</v>
      </c>
      <c r="S184" s="198">
        <v>1039.3061724054178</v>
      </c>
      <c r="T184" s="198">
        <v>1020.9754159625979</v>
      </c>
      <c r="U184" s="198">
        <v>1000.1559078463717</v>
      </c>
      <c r="V184" s="198">
        <v>995.1784563584564</v>
      </c>
      <c r="W184" s="198">
        <v>1051.5562752416058</v>
      </c>
      <c r="X184" s="198">
        <v>1076.1238776274784</v>
      </c>
      <c r="Y184" s="725">
        <v>1024.5955299531615</v>
      </c>
      <c r="Z184" s="198">
        <v>934.22061634284228</v>
      </c>
      <c r="AA184" s="198">
        <v>870.84992966641494</v>
      </c>
      <c r="AB184" s="264">
        <v>785.15038050044905</v>
      </c>
      <c r="AC184" s="2827">
        <f>SUM(E184:AB184)</f>
        <v>21595.852700808024</v>
      </c>
      <c r="AD184" s="742"/>
    </row>
    <row r="185" spans="1:30" s="14" customFormat="1" ht="12.75" customHeight="1" x14ac:dyDescent="0.2">
      <c r="A185" s="5163"/>
      <c r="B185" s="5172"/>
      <c r="C185" s="1328" t="s">
        <v>339</v>
      </c>
      <c r="D185" s="2346" t="s">
        <v>108</v>
      </c>
      <c r="E185" s="3631">
        <v>3.2</v>
      </c>
      <c r="F185" s="3632">
        <v>3</v>
      </c>
      <c r="G185" s="3632">
        <v>2.9</v>
      </c>
      <c r="H185" s="3634">
        <v>3</v>
      </c>
      <c r="I185" s="3632">
        <v>3</v>
      </c>
      <c r="J185" s="3632">
        <v>3.4</v>
      </c>
      <c r="K185" s="3632">
        <v>4.2</v>
      </c>
      <c r="L185" s="3632">
        <v>4.8</v>
      </c>
      <c r="M185" s="3632">
        <v>5.2</v>
      </c>
      <c r="N185" s="3634">
        <v>5.5</v>
      </c>
      <c r="O185" s="3632">
        <v>5.3</v>
      </c>
      <c r="P185" s="3632">
        <v>5.5</v>
      </c>
      <c r="Q185" s="3632">
        <v>5.2</v>
      </c>
      <c r="R185" s="3632">
        <v>5.2</v>
      </c>
      <c r="S185" s="3632">
        <v>5</v>
      </c>
      <c r="T185" s="3632">
        <v>4.9000000000000004</v>
      </c>
      <c r="U185" s="3632">
        <v>4.8</v>
      </c>
      <c r="V185" s="3632">
        <v>4.9000000000000004</v>
      </c>
      <c r="W185" s="3632">
        <v>5.5</v>
      </c>
      <c r="X185" s="3632">
        <v>5.3</v>
      </c>
      <c r="Y185" s="3634">
        <v>5</v>
      </c>
      <c r="Z185" s="3632">
        <v>4.4000000000000004</v>
      </c>
      <c r="AA185" s="3632">
        <v>4.0999999999999996</v>
      </c>
      <c r="AB185" s="3635">
        <v>3.9</v>
      </c>
      <c r="AC185" s="3126"/>
      <c r="AD185" s="742"/>
    </row>
    <row r="186" spans="1:30" s="34" customFormat="1" ht="12.75" customHeight="1" thickBot="1" x14ac:dyDescent="0.25">
      <c r="A186" s="5163"/>
      <c r="B186" s="5173"/>
      <c r="C186" s="1372" t="s">
        <v>312</v>
      </c>
      <c r="D186" s="2347" t="s">
        <v>109</v>
      </c>
      <c r="E186" s="764">
        <v>0.57831325301204828</v>
      </c>
      <c r="F186" s="765">
        <v>0.58536585365853655</v>
      </c>
      <c r="G186" s="765">
        <v>0.58750000000000002</v>
      </c>
      <c r="H186" s="849">
        <v>0.58974358974358987</v>
      </c>
      <c r="I186" s="765">
        <v>0.58750000000000002</v>
      </c>
      <c r="J186" s="765">
        <v>0.48837209302325579</v>
      </c>
      <c r="K186" s="765">
        <v>0.40740740740740738</v>
      </c>
      <c r="L186" s="765">
        <v>0.33846153846153842</v>
      </c>
      <c r="M186" s="765">
        <v>0.33783783783783783</v>
      </c>
      <c r="N186" s="849">
        <v>0.34640522875816998</v>
      </c>
      <c r="O186" s="765">
        <v>0.37908496732026148</v>
      </c>
      <c r="P186" s="765">
        <v>0.38216560509554137</v>
      </c>
      <c r="Q186" s="765">
        <v>0.37499999999999994</v>
      </c>
      <c r="R186" s="765">
        <v>0.4081632653061224</v>
      </c>
      <c r="S186" s="765">
        <v>0.40410958904109584</v>
      </c>
      <c r="T186" s="765">
        <v>0.41258741258741261</v>
      </c>
      <c r="U186" s="765">
        <v>0.41428571428571431</v>
      </c>
      <c r="V186" s="766">
        <v>0.4</v>
      </c>
      <c r="W186" s="765">
        <v>0.39864864864864863</v>
      </c>
      <c r="X186" s="765">
        <v>0.38815789473684209</v>
      </c>
      <c r="Y186" s="849">
        <v>0.40277777777777779</v>
      </c>
      <c r="Z186" s="765">
        <v>0.43076923076923079</v>
      </c>
      <c r="AA186" s="765">
        <v>0.47899159663865548</v>
      </c>
      <c r="AB186" s="767">
        <v>0.50943396226415094</v>
      </c>
      <c r="AC186" s="3127">
        <f t="shared" ref="AC186" si="29">AC183/AC182</f>
        <v>0.42562396006655562</v>
      </c>
      <c r="AD186" s="752"/>
    </row>
    <row r="187" spans="1:30" s="14" customFormat="1" ht="12.75" customHeight="1" x14ac:dyDescent="0.2">
      <c r="A187" s="5162" t="s">
        <v>112</v>
      </c>
      <c r="B187" s="5209" t="s">
        <v>306</v>
      </c>
      <c r="C187" s="1369" t="s">
        <v>644</v>
      </c>
      <c r="D187" s="753" t="s">
        <v>106</v>
      </c>
      <c r="E187" s="3525">
        <v>877.8</v>
      </c>
      <c r="F187" s="3526">
        <v>811.8</v>
      </c>
      <c r="G187" s="3526">
        <v>798.6</v>
      </c>
      <c r="H187" s="3527">
        <v>792</v>
      </c>
      <c r="I187" s="3526">
        <v>825</v>
      </c>
      <c r="J187" s="3526">
        <v>943.8</v>
      </c>
      <c r="K187" s="3526">
        <v>1082.4000000000001</v>
      </c>
      <c r="L187" s="3526">
        <v>1240.8</v>
      </c>
      <c r="M187" s="3526">
        <v>1313.4</v>
      </c>
      <c r="N187" s="3527">
        <v>1392.6</v>
      </c>
      <c r="O187" s="3526">
        <v>1366.2</v>
      </c>
      <c r="P187" s="3526">
        <v>1313.4</v>
      </c>
      <c r="Q187" s="3526">
        <v>1419</v>
      </c>
      <c r="R187" s="3526">
        <v>1346.4</v>
      </c>
      <c r="S187" s="3526">
        <v>1333.2</v>
      </c>
      <c r="T187" s="3526">
        <v>1339.8</v>
      </c>
      <c r="U187" s="3526">
        <v>1359.6</v>
      </c>
      <c r="V187" s="3526">
        <v>1392.6</v>
      </c>
      <c r="W187" s="3526">
        <v>1504.8</v>
      </c>
      <c r="X187" s="3526">
        <v>1518</v>
      </c>
      <c r="Y187" s="3527">
        <v>1478.4</v>
      </c>
      <c r="Z187" s="3526">
        <v>1392.6</v>
      </c>
      <c r="AA187" s="3526">
        <v>1221</v>
      </c>
      <c r="AB187" s="4139">
        <v>1082.4000000000001</v>
      </c>
      <c r="AC187" s="2487">
        <f>SUM(E187:AB187)</f>
        <v>29145.599999999999</v>
      </c>
      <c r="AD187" s="742"/>
    </row>
    <row r="188" spans="1:30" s="14" customFormat="1" ht="12.75" customHeight="1" x14ac:dyDescent="0.2">
      <c r="A188" s="5163"/>
      <c r="B188" s="5210"/>
      <c r="C188" s="1370" t="s">
        <v>644</v>
      </c>
      <c r="D188" s="745" t="s">
        <v>107</v>
      </c>
      <c r="E188" s="3529">
        <v>330</v>
      </c>
      <c r="F188" s="3530">
        <v>323.39999999999998</v>
      </c>
      <c r="G188" s="3530">
        <v>330</v>
      </c>
      <c r="H188" s="3531">
        <v>316.8</v>
      </c>
      <c r="I188" s="3530">
        <v>316.8</v>
      </c>
      <c r="J188" s="3530">
        <v>343.2</v>
      </c>
      <c r="K188" s="3530">
        <v>356.4</v>
      </c>
      <c r="L188" s="3530">
        <v>369.6</v>
      </c>
      <c r="M188" s="3530">
        <v>402.6</v>
      </c>
      <c r="N188" s="3531">
        <v>442.2</v>
      </c>
      <c r="O188" s="3530">
        <v>435.6</v>
      </c>
      <c r="P188" s="3530">
        <v>382.8</v>
      </c>
      <c r="Q188" s="3530">
        <v>435.6</v>
      </c>
      <c r="R188" s="3530">
        <v>455.4</v>
      </c>
      <c r="S188" s="3530">
        <v>448.8</v>
      </c>
      <c r="T188" s="3530">
        <v>455.4</v>
      </c>
      <c r="U188" s="3530">
        <v>422.4</v>
      </c>
      <c r="V188" s="3530">
        <v>429</v>
      </c>
      <c r="W188" s="3530">
        <v>415.8</v>
      </c>
      <c r="X188" s="3530">
        <v>422.4</v>
      </c>
      <c r="Y188" s="3531">
        <v>409.2</v>
      </c>
      <c r="Z188" s="3530">
        <v>402.6</v>
      </c>
      <c r="AA188" s="3530">
        <v>382.8</v>
      </c>
      <c r="AB188" s="4141">
        <v>356.4</v>
      </c>
      <c r="AC188" s="2827">
        <f>SUM(E188:AB188)</f>
        <v>9385.1999999999989</v>
      </c>
      <c r="AD188" s="742"/>
    </row>
    <row r="189" spans="1:30" s="14" customFormat="1" ht="12.75" customHeight="1" x14ac:dyDescent="0.2">
      <c r="A189" s="5163"/>
      <c r="B189" s="5210"/>
      <c r="C189" s="1358" t="s">
        <v>312</v>
      </c>
      <c r="D189" s="479" t="s">
        <v>337</v>
      </c>
      <c r="E189" s="197">
        <v>937.78080594561118</v>
      </c>
      <c r="F189" s="198">
        <v>873.84598185263735</v>
      </c>
      <c r="G189" s="198">
        <v>864.096036329296</v>
      </c>
      <c r="H189" s="725">
        <v>853.01010545010547</v>
      </c>
      <c r="I189" s="198">
        <v>883.73482448073753</v>
      </c>
      <c r="J189" s="198">
        <v>1004.2632523397438</v>
      </c>
      <c r="K189" s="198">
        <v>1139.5660226595035</v>
      </c>
      <c r="L189" s="198">
        <v>1294.6771026012625</v>
      </c>
      <c r="M189" s="198">
        <v>1373.7198841102943</v>
      </c>
      <c r="N189" s="725">
        <v>1461.1213501964851</v>
      </c>
      <c r="O189" s="198">
        <v>1433.9629702331927</v>
      </c>
      <c r="P189" s="198">
        <v>1368.0480254727904</v>
      </c>
      <c r="Q189" s="198">
        <v>1484.354526385122</v>
      </c>
      <c r="R189" s="198">
        <v>1421.3311085035746</v>
      </c>
      <c r="S189" s="198">
        <v>1406.7137875204039</v>
      </c>
      <c r="T189" s="198">
        <v>1415.0806337449467</v>
      </c>
      <c r="U189" s="198">
        <v>1423.7042951399703</v>
      </c>
      <c r="V189" s="198">
        <v>1457.1807574902984</v>
      </c>
      <c r="W189" s="198">
        <v>1561.1895080354595</v>
      </c>
      <c r="X189" s="198">
        <v>1575.6731133074525</v>
      </c>
      <c r="Y189" s="725">
        <v>1533.9853975836929</v>
      </c>
      <c r="Z189" s="198">
        <v>1449.6280626422763</v>
      </c>
      <c r="AA189" s="198">
        <v>1279.6002657080062</v>
      </c>
      <c r="AB189" s="264">
        <v>1139.5660226595035</v>
      </c>
      <c r="AC189" s="2827">
        <f>SUM(E189:AB189)</f>
        <v>30635.833840392366</v>
      </c>
      <c r="AD189" s="2334"/>
    </row>
    <row r="190" spans="1:30" s="14" customFormat="1" ht="12.75" customHeight="1" x14ac:dyDescent="0.2">
      <c r="A190" s="5163"/>
      <c r="B190" s="5210"/>
      <c r="C190" s="1328" t="s">
        <v>339</v>
      </c>
      <c r="D190" s="745" t="s">
        <v>108</v>
      </c>
      <c r="E190" s="3631">
        <v>4.4000000000000004</v>
      </c>
      <c r="F190" s="3632">
        <v>4.3</v>
      </c>
      <c r="G190" s="3632">
        <v>4.0999999999999996</v>
      </c>
      <c r="H190" s="3634">
        <v>4.0999999999999996</v>
      </c>
      <c r="I190" s="3632">
        <v>4.5999999999999996</v>
      </c>
      <c r="J190" s="3632">
        <v>5.0999999999999996</v>
      </c>
      <c r="K190" s="3632">
        <v>6.3</v>
      </c>
      <c r="L190" s="3632">
        <v>6.5</v>
      </c>
      <c r="M190" s="3632">
        <v>7.1</v>
      </c>
      <c r="N190" s="3634">
        <v>7.6</v>
      </c>
      <c r="O190" s="3632">
        <v>7</v>
      </c>
      <c r="P190" s="3632">
        <v>8.4</v>
      </c>
      <c r="Q190" s="3632">
        <v>7</v>
      </c>
      <c r="R190" s="3632">
        <v>7.1</v>
      </c>
      <c r="S190" s="3632">
        <v>6.9</v>
      </c>
      <c r="T190" s="3632">
        <v>6.7</v>
      </c>
      <c r="U190" s="3632">
        <v>7</v>
      </c>
      <c r="V190" s="3632">
        <v>7.1</v>
      </c>
      <c r="W190" s="3632">
        <v>7.7</v>
      </c>
      <c r="X190" s="3632">
        <v>7.6</v>
      </c>
      <c r="Y190" s="3634">
        <v>7.4</v>
      </c>
      <c r="Z190" s="3632">
        <v>6.8</v>
      </c>
      <c r="AA190" s="3632">
        <v>5.9</v>
      </c>
      <c r="AB190" s="3635">
        <v>5.5</v>
      </c>
      <c r="AC190" s="3128"/>
      <c r="AD190" s="742"/>
    </row>
    <row r="191" spans="1:30" s="34" customFormat="1" ht="12.75" customHeight="1" thickBot="1" x14ac:dyDescent="0.25">
      <c r="A191" s="5208"/>
      <c r="B191" s="5211"/>
      <c r="C191" s="1372" t="s">
        <v>312</v>
      </c>
      <c r="D191" s="754" t="s">
        <v>109</v>
      </c>
      <c r="E191" s="748">
        <v>0.37593984962406019</v>
      </c>
      <c r="F191" s="749">
        <v>0.3983739837398374</v>
      </c>
      <c r="G191" s="749">
        <v>0.41322314049586778</v>
      </c>
      <c r="H191" s="846">
        <v>0.4</v>
      </c>
      <c r="I191" s="749">
        <v>0.38400000000000001</v>
      </c>
      <c r="J191" s="749">
        <v>0.36363636363636365</v>
      </c>
      <c r="K191" s="749">
        <v>0.32926829268292679</v>
      </c>
      <c r="L191" s="749">
        <v>0.29787234042553196</v>
      </c>
      <c r="M191" s="749">
        <v>0.30653266331658291</v>
      </c>
      <c r="N191" s="846">
        <v>0.31753554502369669</v>
      </c>
      <c r="O191" s="749">
        <v>0.31884057971014496</v>
      </c>
      <c r="P191" s="749">
        <v>0.29145728643216079</v>
      </c>
      <c r="Q191" s="749">
        <v>0.30697674418604654</v>
      </c>
      <c r="R191" s="749">
        <v>0.33823529411764702</v>
      </c>
      <c r="S191" s="749">
        <v>0.33663366336633666</v>
      </c>
      <c r="T191" s="749">
        <v>0.33990147783251229</v>
      </c>
      <c r="U191" s="749">
        <v>0.31067961165048547</v>
      </c>
      <c r="V191" s="755">
        <v>0.30805687203791471</v>
      </c>
      <c r="W191" s="749">
        <v>0.27631578947368424</v>
      </c>
      <c r="X191" s="749">
        <v>0.27826086956521739</v>
      </c>
      <c r="Y191" s="846">
        <v>0.27678571428571425</v>
      </c>
      <c r="Z191" s="749">
        <v>0.28909952606635075</v>
      </c>
      <c r="AA191" s="749">
        <v>0.31351351351351353</v>
      </c>
      <c r="AB191" s="760">
        <v>0.32926829268292679</v>
      </c>
      <c r="AC191" s="3127">
        <f t="shared" ref="AC191" si="30">AC188/AC187</f>
        <v>0.32201086956521735</v>
      </c>
      <c r="AD191" s="752"/>
    </row>
    <row r="192" spans="1:30" s="14" customFormat="1" ht="12.75" customHeight="1" x14ac:dyDescent="0.2">
      <c r="A192" s="5212" t="s">
        <v>146</v>
      </c>
      <c r="B192" s="5205" t="s">
        <v>314</v>
      </c>
      <c r="C192" s="1369" t="s">
        <v>644</v>
      </c>
      <c r="D192" s="490" t="s">
        <v>106</v>
      </c>
      <c r="E192" s="4142">
        <v>153.30000000000001</v>
      </c>
      <c r="F192" s="4143">
        <v>153.30000000000001</v>
      </c>
      <c r="G192" s="4143">
        <v>157.5</v>
      </c>
      <c r="H192" s="4145">
        <v>151.19999999999999</v>
      </c>
      <c r="I192" s="4143">
        <v>159.6</v>
      </c>
      <c r="J192" s="4143">
        <v>170.1</v>
      </c>
      <c r="K192" s="4143">
        <v>220.5</v>
      </c>
      <c r="L192" s="4143">
        <v>268.8</v>
      </c>
      <c r="M192" s="4143">
        <v>300.3</v>
      </c>
      <c r="N192" s="4145">
        <v>302.39999999999998</v>
      </c>
      <c r="O192" s="4143">
        <v>291.89999999999998</v>
      </c>
      <c r="P192" s="4143">
        <v>310.8</v>
      </c>
      <c r="Q192" s="4143">
        <v>298.2</v>
      </c>
      <c r="R192" s="4143">
        <v>308.7</v>
      </c>
      <c r="S192" s="4143">
        <v>306.60000000000002</v>
      </c>
      <c r="T192" s="4143">
        <v>304.5</v>
      </c>
      <c r="U192" s="4143">
        <v>285.60000000000002</v>
      </c>
      <c r="V192" s="4143">
        <v>289.8</v>
      </c>
      <c r="W192" s="4143">
        <v>310.8</v>
      </c>
      <c r="X192" s="4143">
        <v>327.60000000000002</v>
      </c>
      <c r="Y192" s="4145">
        <v>319.2</v>
      </c>
      <c r="Z192" s="4143">
        <v>285.60000000000002</v>
      </c>
      <c r="AA192" s="4143">
        <v>245.7</v>
      </c>
      <c r="AB192" s="4146">
        <v>216.3</v>
      </c>
      <c r="AC192" s="1848">
        <f>SUM(E192:AB192)</f>
        <v>6138.3000000000011</v>
      </c>
      <c r="AD192" s="742"/>
    </row>
    <row r="193" spans="1:30" s="14" customFormat="1" ht="12.75" customHeight="1" x14ac:dyDescent="0.2">
      <c r="A193" s="5163"/>
      <c r="B193" s="5206"/>
      <c r="C193" s="1370" t="s">
        <v>644</v>
      </c>
      <c r="D193" s="491" t="s">
        <v>107</v>
      </c>
      <c r="E193" s="3529">
        <v>10.5</v>
      </c>
      <c r="F193" s="3530">
        <v>6.3</v>
      </c>
      <c r="G193" s="3530">
        <v>8.4</v>
      </c>
      <c r="H193" s="3531">
        <v>10.5</v>
      </c>
      <c r="I193" s="3530">
        <v>10.5</v>
      </c>
      <c r="J193" s="3530">
        <v>2.1</v>
      </c>
      <c r="K193" s="3530">
        <v>0</v>
      </c>
      <c r="L193" s="3530">
        <v>2.1</v>
      </c>
      <c r="M193" s="3530">
        <v>21</v>
      </c>
      <c r="N193" s="3531">
        <v>29.4</v>
      </c>
      <c r="O193" s="3530">
        <v>37.799999999999997</v>
      </c>
      <c r="P193" s="3530">
        <v>46.2</v>
      </c>
      <c r="Q193" s="3530">
        <v>35.700000000000003</v>
      </c>
      <c r="R193" s="3530">
        <v>37.799999999999997</v>
      </c>
      <c r="S193" s="3530">
        <v>33.6</v>
      </c>
      <c r="T193" s="3530">
        <v>31.5</v>
      </c>
      <c r="U193" s="3530">
        <v>21</v>
      </c>
      <c r="V193" s="3530">
        <v>21</v>
      </c>
      <c r="W193" s="3530">
        <v>21</v>
      </c>
      <c r="X193" s="3530">
        <v>21</v>
      </c>
      <c r="Y193" s="3531">
        <v>25.2</v>
      </c>
      <c r="Z193" s="3530">
        <v>23.1</v>
      </c>
      <c r="AA193" s="3530">
        <v>21</v>
      </c>
      <c r="AB193" s="4141">
        <v>16.8</v>
      </c>
      <c r="AC193" s="2827">
        <f>SUM(E193:AB193)</f>
        <v>493.50000000000006</v>
      </c>
      <c r="AD193" s="742"/>
    </row>
    <row r="194" spans="1:30" s="14" customFormat="1" ht="12.75" customHeight="1" x14ac:dyDescent="0.2">
      <c r="A194" s="5213"/>
      <c r="B194" s="5206"/>
      <c r="C194" s="1358" t="s">
        <v>312</v>
      </c>
      <c r="D194" s="486" t="s">
        <v>337</v>
      </c>
      <c r="E194" s="197">
        <v>153.65916829138445</v>
      </c>
      <c r="F194" s="198">
        <v>153.42939744390577</v>
      </c>
      <c r="G194" s="198">
        <v>157.72384093725336</v>
      </c>
      <c r="H194" s="725">
        <v>151.5641448364355</v>
      </c>
      <c r="I194" s="198">
        <v>159.94502180436876</v>
      </c>
      <c r="J194" s="198">
        <v>170.11296246906053</v>
      </c>
      <c r="K194" s="198">
        <v>220.5</v>
      </c>
      <c r="L194" s="198">
        <v>268.80820299983407</v>
      </c>
      <c r="M194" s="198">
        <v>301.033370243234</v>
      </c>
      <c r="N194" s="725">
        <v>303.82580535563466</v>
      </c>
      <c r="O194" s="198">
        <v>294.33730650394961</v>
      </c>
      <c r="P194" s="198">
        <v>314.21502191970393</v>
      </c>
      <c r="Q194" s="198">
        <v>300.32936919322424</v>
      </c>
      <c r="R194" s="198">
        <v>311.00567518937652</v>
      </c>
      <c r="S194" s="198">
        <v>308.43560105798423</v>
      </c>
      <c r="T194" s="198">
        <v>306.1249744793783</v>
      </c>
      <c r="U194" s="198">
        <v>286.37101808667722</v>
      </c>
      <c r="V194" s="198">
        <v>290.55987334799005</v>
      </c>
      <c r="W194" s="198">
        <v>311.50865156524947</v>
      </c>
      <c r="X194" s="198">
        <v>328.27238689844143</v>
      </c>
      <c r="Y194" s="725">
        <v>320.19319168277138</v>
      </c>
      <c r="Z194" s="198">
        <v>286.53266829455941</v>
      </c>
      <c r="AA194" s="198">
        <v>246.5958028839907</v>
      </c>
      <c r="AB194" s="264">
        <v>216.95144618093698</v>
      </c>
      <c r="AC194" s="2827">
        <f>SUM(E194:AB194)</f>
        <v>6162.0349016653445</v>
      </c>
      <c r="AD194" s="742"/>
    </row>
    <row r="195" spans="1:30" s="14" customFormat="1" ht="12.75" customHeight="1" x14ac:dyDescent="0.2">
      <c r="A195" s="5213"/>
      <c r="B195" s="5206"/>
      <c r="C195" s="1328" t="s">
        <v>339</v>
      </c>
      <c r="D195" s="491" t="s">
        <v>108</v>
      </c>
      <c r="E195" s="3631">
        <v>4.5999999999999996</v>
      </c>
      <c r="F195" s="3632">
        <v>4.3</v>
      </c>
      <c r="G195" s="3632">
        <v>4.0999999999999996</v>
      </c>
      <c r="H195" s="3634">
        <v>4.0999999999999996</v>
      </c>
      <c r="I195" s="3632">
        <v>4.3</v>
      </c>
      <c r="J195" s="3632">
        <v>5.3</v>
      </c>
      <c r="K195" s="3632">
        <v>7.1</v>
      </c>
      <c r="L195" s="3632">
        <v>8</v>
      </c>
      <c r="M195" s="3632">
        <v>8.1</v>
      </c>
      <c r="N195" s="3634">
        <v>8.1</v>
      </c>
      <c r="O195" s="3632">
        <v>9.1999999999999993</v>
      </c>
      <c r="P195" s="3632">
        <v>8.6</v>
      </c>
      <c r="Q195" s="3632">
        <v>8.3000000000000007</v>
      </c>
      <c r="R195" s="3632">
        <v>8.3000000000000007</v>
      </c>
      <c r="S195" s="3632">
        <v>8.1999999999999993</v>
      </c>
      <c r="T195" s="3632">
        <v>7.7</v>
      </c>
      <c r="U195" s="3632">
        <v>7.4</v>
      </c>
      <c r="V195" s="3632">
        <v>8</v>
      </c>
      <c r="W195" s="3632">
        <v>9.1999999999999993</v>
      </c>
      <c r="X195" s="3632">
        <v>9.4</v>
      </c>
      <c r="Y195" s="3634">
        <v>8.6</v>
      </c>
      <c r="Z195" s="3632">
        <v>7.3</v>
      </c>
      <c r="AA195" s="3632">
        <v>6.1</v>
      </c>
      <c r="AB195" s="3635">
        <v>5.7</v>
      </c>
      <c r="AC195" s="3126"/>
      <c r="AD195" s="742"/>
    </row>
    <row r="196" spans="1:30" s="34" customFormat="1" ht="12.75" customHeight="1" thickBot="1" x14ac:dyDescent="0.25">
      <c r="A196" s="5213"/>
      <c r="B196" s="5207"/>
      <c r="C196" s="1372" t="s">
        <v>312</v>
      </c>
      <c r="D196" s="495" t="s">
        <v>109</v>
      </c>
      <c r="E196" s="764">
        <v>6.8493150684931503E-2</v>
      </c>
      <c r="F196" s="765">
        <v>4.1095890410958902E-2</v>
      </c>
      <c r="G196" s="765">
        <v>5.3333333333333337E-2</v>
      </c>
      <c r="H196" s="849">
        <v>6.9444444444444448E-2</v>
      </c>
      <c r="I196" s="765">
        <v>6.5789473684210523E-2</v>
      </c>
      <c r="J196" s="765">
        <v>1.234567901234568E-2</v>
      </c>
      <c r="K196" s="765">
        <v>0</v>
      </c>
      <c r="L196" s="765">
        <v>7.8125E-3</v>
      </c>
      <c r="M196" s="765">
        <v>6.9930069930069921E-2</v>
      </c>
      <c r="N196" s="849">
        <v>9.7222222222222224E-2</v>
      </c>
      <c r="O196" s="765">
        <v>0.12949640287769784</v>
      </c>
      <c r="P196" s="765">
        <v>0.14864864864864866</v>
      </c>
      <c r="Q196" s="765">
        <v>0.11971830985915495</v>
      </c>
      <c r="R196" s="765">
        <v>0.12244897959183673</v>
      </c>
      <c r="S196" s="765">
        <v>0.1095890410958904</v>
      </c>
      <c r="T196" s="765">
        <v>0.10344827586206896</v>
      </c>
      <c r="U196" s="765">
        <v>7.3529411764705871E-2</v>
      </c>
      <c r="V196" s="766">
        <v>7.2463768115942032E-2</v>
      </c>
      <c r="W196" s="765">
        <v>6.7567567567567571E-2</v>
      </c>
      <c r="X196" s="765">
        <v>6.4102564102564097E-2</v>
      </c>
      <c r="Y196" s="849">
        <v>7.8947368421052627E-2</v>
      </c>
      <c r="Z196" s="765">
        <v>8.0882352941176475E-2</v>
      </c>
      <c r="AA196" s="765">
        <v>8.5470085470085472E-2</v>
      </c>
      <c r="AB196" s="767">
        <v>7.7669902912621352E-2</v>
      </c>
      <c r="AC196" s="3129">
        <f t="shared" ref="AC196" si="31">AC193/AC192</f>
        <v>8.0396852548751271E-2</v>
      </c>
      <c r="AD196" s="752"/>
    </row>
    <row r="197" spans="1:30" s="14" customFormat="1" ht="12.75" customHeight="1" x14ac:dyDescent="0.2">
      <c r="A197" s="5162" t="s">
        <v>125</v>
      </c>
      <c r="B197" s="5237" t="s">
        <v>357</v>
      </c>
      <c r="C197" s="1369" t="s">
        <v>644</v>
      </c>
      <c r="D197" s="484" t="s">
        <v>596</v>
      </c>
      <c r="E197" s="3525">
        <v>249.9</v>
      </c>
      <c r="F197" s="3526">
        <v>235.2</v>
      </c>
      <c r="G197" s="3526">
        <v>235.2</v>
      </c>
      <c r="H197" s="3527">
        <v>237.3</v>
      </c>
      <c r="I197" s="3526">
        <v>245.7</v>
      </c>
      <c r="J197" s="3526">
        <v>294</v>
      </c>
      <c r="K197" s="3526">
        <v>354.9</v>
      </c>
      <c r="L197" s="3526">
        <v>426.3</v>
      </c>
      <c r="M197" s="3526">
        <v>420</v>
      </c>
      <c r="N197" s="3527">
        <v>457.8</v>
      </c>
      <c r="O197" s="3526">
        <v>447.3</v>
      </c>
      <c r="P197" s="3526">
        <v>464.1</v>
      </c>
      <c r="Q197" s="3526">
        <v>457.8</v>
      </c>
      <c r="R197" s="3526">
        <v>436.8</v>
      </c>
      <c r="S197" s="3526">
        <v>441</v>
      </c>
      <c r="T197" s="3526">
        <v>453.6</v>
      </c>
      <c r="U197" s="3526">
        <v>462</v>
      </c>
      <c r="V197" s="3526">
        <v>485.1</v>
      </c>
      <c r="W197" s="3526">
        <v>514.5</v>
      </c>
      <c r="X197" s="3526">
        <v>525</v>
      </c>
      <c r="Y197" s="3527">
        <v>497.7</v>
      </c>
      <c r="Z197" s="3526">
        <v>457.8</v>
      </c>
      <c r="AA197" s="3526">
        <v>386.4</v>
      </c>
      <c r="AB197" s="4139">
        <v>340.2</v>
      </c>
      <c r="AC197" s="1848">
        <f>SUM(E197:AB197)</f>
        <v>9525.6</v>
      </c>
      <c r="AD197" s="993"/>
    </row>
    <row r="198" spans="1:30" s="14" customFormat="1" ht="12.75" customHeight="1" x14ac:dyDescent="0.2">
      <c r="A198" s="5212"/>
      <c r="B198" s="5238"/>
      <c r="C198" s="1370" t="s">
        <v>644</v>
      </c>
      <c r="D198" s="478" t="s">
        <v>571</v>
      </c>
      <c r="E198" s="3529">
        <v>105</v>
      </c>
      <c r="F198" s="3530">
        <v>105</v>
      </c>
      <c r="G198" s="3530">
        <v>100.8</v>
      </c>
      <c r="H198" s="3531">
        <v>107.1</v>
      </c>
      <c r="I198" s="3530">
        <v>107.1</v>
      </c>
      <c r="J198" s="3530">
        <v>102.9</v>
      </c>
      <c r="K198" s="3530">
        <v>98.7</v>
      </c>
      <c r="L198" s="3530">
        <v>98.7</v>
      </c>
      <c r="M198" s="3530">
        <v>98.7</v>
      </c>
      <c r="N198" s="3531">
        <v>94.5</v>
      </c>
      <c r="O198" s="3530">
        <v>96.6</v>
      </c>
      <c r="P198" s="3530">
        <v>88.2</v>
      </c>
      <c r="Q198" s="3530">
        <v>98.7</v>
      </c>
      <c r="R198" s="3530">
        <v>94.5</v>
      </c>
      <c r="S198" s="3530">
        <v>94.5</v>
      </c>
      <c r="T198" s="3530">
        <v>92.4</v>
      </c>
      <c r="U198" s="3530">
        <v>92.4</v>
      </c>
      <c r="V198" s="3530">
        <v>92.4</v>
      </c>
      <c r="W198" s="3530">
        <v>92.4</v>
      </c>
      <c r="X198" s="3530">
        <v>92.4</v>
      </c>
      <c r="Y198" s="3531">
        <v>94.5</v>
      </c>
      <c r="Z198" s="3530">
        <v>96.6</v>
      </c>
      <c r="AA198" s="3530">
        <v>98.7</v>
      </c>
      <c r="AB198" s="4141">
        <v>98.7</v>
      </c>
      <c r="AC198" s="2827">
        <f>SUM(E198:AB198)</f>
        <v>2341.5000000000005</v>
      </c>
      <c r="AD198" s="993"/>
    </row>
    <row r="199" spans="1:30" s="14" customFormat="1" ht="12.75" customHeight="1" x14ac:dyDescent="0.2">
      <c r="A199" s="5163"/>
      <c r="B199" s="5239"/>
      <c r="C199" s="1370" t="s">
        <v>644</v>
      </c>
      <c r="D199" s="478" t="s">
        <v>572</v>
      </c>
      <c r="E199" s="3529">
        <v>0</v>
      </c>
      <c r="F199" s="3530">
        <v>0</v>
      </c>
      <c r="G199" s="3530">
        <v>0</v>
      </c>
      <c r="H199" s="3531">
        <v>0</v>
      </c>
      <c r="I199" s="3530">
        <v>0</v>
      </c>
      <c r="J199" s="3530">
        <v>0</v>
      </c>
      <c r="K199" s="3530">
        <v>0</v>
      </c>
      <c r="L199" s="3530">
        <v>0</v>
      </c>
      <c r="M199" s="3530">
        <v>0</v>
      </c>
      <c r="N199" s="3531">
        <v>0</v>
      </c>
      <c r="O199" s="3530">
        <v>0</v>
      </c>
      <c r="P199" s="3530">
        <v>0</v>
      </c>
      <c r="Q199" s="3530">
        <v>0</v>
      </c>
      <c r="R199" s="3530">
        <v>0</v>
      </c>
      <c r="S199" s="3530">
        <v>0</v>
      </c>
      <c r="T199" s="3530">
        <v>0</v>
      </c>
      <c r="U199" s="3530">
        <v>0</v>
      </c>
      <c r="V199" s="3530">
        <v>0</v>
      </c>
      <c r="W199" s="3530">
        <v>0</v>
      </c>
      <c r="X199" s="3530">
        <v>0</v>
      </c>
      <c r="Y199" s="3531">
        <v>0</v>
      </c>
      <c r="Z199" s="3530">
        <v>0</v>
      </c>
      <c r="AA199" s="3530">
        <v>0</v>
      </c>
      <c r="AB199" s="4141">
        <v>0</v>
      </c>
      <c r="AC199" s="2827">
        <f>SUM(E199:AB199)</f>
        <v>0</v>
      </c>
      <c r="AD199" s="993"/>
    </row>
    <row r="200" spans="1:30" s="14" customFormat="1" ht="12.75" customHeight="1" x14ac:dyDescent="0.2">
      <c r="A200" s="5213"/>
      <c r="B200" s="5240"/>
      <c r="C200" s="2432" t="s">
        <v>312</v>
      </c>
      <c r="D200" s="2335" t="s">
        <v>337</v>
      </c>
      <c r="E200" s="197">
        <v>271.06274181451056</v>
      </c>
      <c r="F200" s="198">
        <v>257.57336818856095</v>
      </c>
      <c r="G200" s="198">
        <v>255.88997635702731</v>
      </c>
      <c r="H200" s="725">
        <v>260.34918859101521</v>
      </c>
      <c r="I200" s="198">
        <v>268.02779706590132</v>
      </c>
      <c r="J200" s="198">
        <v>311.48741547613122</v>
      </c>
      <c r="K200" s="198">
        <v>368.3689726347755</v>
      </c>
      <c r="L200" s="198">
        <v>437.57671327436975</v>
      </c>
      <c r="M200" s="198">
        <v>431.44140969545333</v>
      </c>
      <c r="N200" s="725">
        <v>467.45169803948727</v>
      </c>
      <c r="O200" s="198">
        <v>457.61211740949346</v>
      </c>
      <c r="P200" s="198">
        <v>472.40665744673839</v>
      </c>
      <c r="Q200" s="198">
        <v>468.31883370199836</v>
      </c>
      <c r="R200" s="198">
        <v>446.90545980106356</v>
      </c>
      <c r="S200" s="198">
        <v>451.01136349320512</v>
      </c>
      <c r="T200" s="198">
        <v>462.91545664408318</v>
      </c>
      <c r="U200" s="198">
        <v>471.14940305597332</v>
      </c>
      <c r="V200" s="198">
        <v>493.82159734057808</v>
      </c>
      <c r="W200" s="198">
        <v>522.73129808726776</v>
      </c>
      <c r="X200" s="198">
        <v>533.06918875508086</v>
      </c>
      <c r="Y200" s="725">
        <v>506.59208442296057</v>
      </c>
      <c r="Z200" s="198">
        <v>467.88075403888968</v>
      </c>
      <c r="AA200" s="198">
        <v>398.80653204279389</v>
      </c>
      <c r="AB200" s="264">
        <v>354.22835854854986</v>
      </c>
      <c r="AC200" s="2280">
        <f t="shared" ref="AC200" si="32">SQRT(AC197^2+(AC199-AC198)^2)</f>
        <v>9809.1629413523369</v>
      </c>
      <c r="AD200" s="993"/>
    </row>
    <row r="201" spans="1:30" s="14" customFormat="1" ht="12.75" customHeight="1" x14ac:dyDescent="0.2">
      <c r="A201" s="5213"/>
      <c r="B201" s="5240"/>
      <c r="C201" s="1328" t="s">
        <v>339</v>
      </c>
      <c r="D201" s="745" t="s">
        <v>108</v>
      </c>
      <c r="E201" s="3631">
        <v>7.3</v>
      </c>
      <c r="F201" s="3632">
        <v>6.9</v>
      </c>
      <c r="G201" s="3632">
        <v>7</v>
      </c>
      <c r="H201" s="3634">
        <v>7</v>
      </c>
      <c r="I201" s="3632">
        <v>7.5</v>
      </c>
      <c r="J201" s="3632">
        <v>8.8000000000000007</v>
      </c>
      <c r="K201" s="3632">
        <v>11.7</v>
      </c>
      <c r="L201" s="3632">
        <v>11.5</v>
      </c>
      <c r="M201" s="3632">
        <v>12.8</v>
      </c>
      <c r="N201" s="3634">
        <v>13.4</v>
      </c>
      <c r="O201" s="3632">
        <v>12.6</v>
      </c>
      <c r="P201" s="3632">
        <v>13</v>
      </c>
      <c r="Q201" s="3632">
        <v>12.5</v>
      </c>
      <c r="R201" s="3632">
        <v>12.4</v>
      </c>
      <c r="S201" s="3632">
        <v>12.5</v>
      </c>
      <c r="T201" s="3632">
        <v>12.4</v>
      </c>
      <c r="U201" s="3632">
        <v>13.4</v>
      </c>
      <c r="V201" s="3632">
        <v>13.9</v>
      </c>
      <c r="W201" s="3632">
        <v>14.6</v>
      </c>
      <c r="X201" s="3632">
        <v>14.4</v>
      </c>
      <c r="Y201" s="3634">
        <v>13.1</v>
      </c>
      <c r="Z201" s="3632">
        <v>12.2</v>
      </c>
      <c r="AA201" s="3632">
        <v>10.1</v>
      </c>
      <c r="AB201" s="3635">
        <v>9.5</v>
      </c>
      <c r="AC201" s="3126"/>
      <c r="AD201" s="993"/>
    </row>
    <row r="202" spans="1:30" s="34" customFormat="1" ht="12.75" customHeight="1" thickBot="1" x14ac:dyDescent="0.25">
      <c r="A202" s="5208"/>
      <c r="B202" s="5241"/>
      <c r="C202" s="1329" t="s">
        <v>312</v>
      </c>
      <c r="D202" s="754" t="s">
        <v>109</v>
      </c>
      <c r="E202" s="748">
        <v>-0.42016806722689076</v>
      </c>
      <c r="F202" s="749">
        <v>-0.44642857142857145</v>
      </c>
      <c r="G202" s="749">
        <v>-0.4285714285714286</v>
      </c>
      <c r="H202" s="846">
        <v>-0.45132743362831856</v>
      </c>
      <c r="I202" s="749">
        <v>-0.4358974358974359</v>
      </c>
      <c r="J202" s="749">
        <v>-0.35000000000000003</v>
      </c>
      <c r="K202" s="749">
        <v>-0.27810650887573968</v>
      </c>
      <c r="L202" s="749">
        <v>-0.23152709359605911</v>
      </c>
      <c r="M202" s="749">
        <v>-0.23500000000000001</v>
      </c>
      <c r="N202" s="846">
        <v>-0.20642201834862384</v>
      </c>
      <c r="O202" s="749">
        <v>-0.21596244131455397</v>
      </c>
      <c r="P202" s="749">
        <v>-0.19004524886877827</v>
      </c>
      <c r="Q202" s="749">
        <v>-0.21559633027522937</v>
      </c>
      <c r="R202" s="749">
        <v>-0.21634615384615383</v>
      </c>
      <c r="S202" s="749">
        <v>-0.21428571428571427</v>
      </c>
      <c r="T202" s="749">
        <v>-0.20370370370370369</v>
      </c>
      <c r="U202" s="749">
        <v>-0.2</v>
      </c>
      <c r="V202" s="755">
        <v>-0.19047619047619047</v>
      </c>
      <c r="W202" s="749">
        <v>-0.17959183673469389</v>
      </c>
      <c r="X202" s="749">
        <v>-0.17600000000000002</v>
      </c>
      <c r="Y202" s="846">
        <v>-0.189873417721519</v>
      </c>
      <c r="Z202" s="749">
        <v>-0.21100917431192659</v>
      </c>
      <c r="AA202" s="749">
        <v>-0.25543478260869568</v>
      </c>
      <c r="AB202" s="760">
        <v>-0.29012345679012347</v>
      </c>
      <c r="AC202" s="3127">
        <f t="shared" ref="AC202" si="33">(AC199-AC198)/AC197</f>
        <v>-0.24581128747795419</v>
      </c>
      <c r="AD202" s="999"/>
    </row>
    <row r="203" spans="1:30" s="14" customFormat="1" ht="12.75" customHeight="1" x14ac:dyDescent="0.2">
      <c r="A203" s="5162" t="s">
        <v>121</v>
      </c>
      <c r="B203" s="5205" t="s">
        <v>311</v>
      </c>
      <c r="C203" s="1369" t="s">
        <v>644</v>
      </c>
      <c r="D203" s="490" t="s">
        <v>106</v>
      </c>
      <c r="E203" s="4142">
        <v>384</v>
      </c>
      <c r="F203" s="4143">
        <v>372</v>
      </c>
      <c r="G203" s="4143">
        <v>354</v>
      </c>
      <c r="H203" s="4145">
        <v>351</v>
      </c>
      <c r="I203" s="4143">
        <v>357</v>
      </c>
      <c r="J203" s="4143">
        <v>378</v>
      </c>
      <c r="K203" s="4143">
        <v>486</v>
      </c>
      <c r="L203" s="4143">
        <v>573</v>
      </c>
      <c r="M203" s="4143">
        <v>666</v>
      </c>
      <c r="N203" s="4145">
        <v>699</v>
      </c>
      <c r="O203" s="4143">
        <v>708</v>
      </c>
      <c r="P203" s="4143">
        <v>714</v>
      </c>
      <c r="Q203" s="4143">
        <v>693</v>
      </c>
      <c r="R203" s="4143">
        <v>651</v>
      </c>
      <c r="S203" s="4143">
        <v>645</v>
      </c>
      <c r="T203" s="4143">
        <v>630</v>
      </c>
      <c r="U203" s="4143">
        <v>624</v>
      </c>
      <c r="V203" s="4143">
        <v>624</v>
      </c>
      <c r="W203" s="4143">
        <v>651</v>
      </c>
      <c r="X203" s="4143">
        <v>666</v>
      </c>
      <c r="Y203" s="4145">
        <v>621</v>
      </c>
      <c r="Z203" s="4143">
        <v>564</v>
      </c>
      <c r="AA203" s="4143">
        <v>522</v>
      </c>
      <c r="AB203" s="4146">
        <v>471</v>
      </c>
      <c r="AC203" s="2487">
        <f>SUM(E203:AB203)</f>
        <v>13404</v>
      </c>
      <c r="AD203" s="742"/>
    </row>
    <row r="204" spans="1:30" s="14" customFormat="1" ht="12.75" customHeight="1" x14ac:dyDescent="0.2">
      <c r="A204" s="5163"/>
      <c r="B204" s="5206"/>
      <c r="C204" s="1370" t="s">
        <v>644</v>
      </c>
      <c r="D204" s="491" t="s">
        <v>107</v>
      </c>
      <c r="E204" s="3529">
        <v>234</v>
      </c>
      <c r="F204" s="3530">
        <v>237</v>
      </c>
      <c r="G204" s="3530">
        <v>228</v>
      </c>
      <c r="H204" s="3531">
        <v>225</v>
      </c>
      <c r="I204" s="3530">
        <v>225</v>
      </c>
      <c r="J204" s="3530">
        <v>213</v>
      </c>
      <c r="K204" s="3530">
        <v>213</v>
      </c>
      <c r="L204" s="3530">
        <v>210</v>
      </c>
      <c r="M204" s="3530">
        <v>234</v>
      </c>
      <c r="N204" s="3531">
        <v>243</v>
      </c>
      <c r="O204" s="3530">
        <v>264</v>
      </c>
      <c r="P204" s="3530">
        <v>267</v>
      </c>
      <c r="Q204" s="3530">
        <v>261</v>
      </c>
      <c r="R204" s="3530">
        <v>273</v>
      </c>
      <c r="S204" s="3530">
        <v>276</v>
      </c>
      <c r="T204" s="3530">
        <v>273</v>
      </c>
      <c r="U204" s="3530">
        <v>270</v>
      </c>
      <c r="V204" s="3530">
        <v>270</v>
      </c>
      <c r="W204" s="3530">
        <v>276</v>
      </c>
      <c r="X204" s="3530">
        <v>279</v>
      </c>
      <c r="Y204" s="3531">
        <v>273</v>
      </c>
      <c r="Z204" s="3530">
        <v>270</v>
      </c>
      <c r="AA204" s="3530">
        <v>270</v>
      </c>
      <c r="AB204" s="4141">
        <v>264</v>
      </c>
      <c r="AC204" s="2827">
        <f>SUM(E204:AB204)</f>
        <v>6048</v>
      </c>
      <c r="AD204" s="742"/>
    </row>
    <row r="205" spans="1:30" s="14" customFormat="1" ht="12.75" customHeight="1" x14ac:dyDescent="0.2">
      <c r="A205" s="5213"/>
      <c r="B205" s="5206"/>
      <c r="C205" s="1358" t="s">
        <v>312</v>
      </c>
      <c r="D205" s="486" t="s">
        <v>337</v>
      </c>
      <c r="E205" s="197">
        <v>449.67988614124158</v>
      </c>
      <c r="F205" s="198">
        <v>441.0816250990286</v>
      </c>
      <c r="G205" s="198">
        <v>421.070065428546</v>
      </c>
      <c r="H205" s="725">
        <v>416.9244535884169</v>
      </c>
      <c r="I205" s="198">
        <v>421.98815149243234</v>
      </c>
      <c r="J205" s="198">
        <v>433.88132017868668</v>
      </c>
      <c r="K205" s="198">
        <v>530.6269876287862</v>
      </c>
      <c r="L205" s="198">
        <v>610.26961254842104</v>
      </c>
      <c r="M205" s="198">
        <v>705.91217584059279</v>
      </c>
      <c r="N205" s="725">
        <v>740.03378301264058</v>
      </c>
      <c r="O205" s="198">
        <v>755.61895158869595</v>
      </c>
      <c r="P205" s="198">
        <v>762.2893151553418</v>
      </c>
      <c r="Q205" s="198">
        <v>740.5200875060716</v>
      </c>
      <c r="R205" s="198">
        <v>705.92492518680763</v>
      </c>
      <c r="S205" s="198">
        <v>701.57038135884841</v>
      </c>
      <c r="T205" s="198">
        <v>686.60687441941627</v>
      </c>
      <c r="U205" s="198">
        <v>679.90881741598264</v>
      </c>
      <c r="V205" s="198">
        <v>679.90881741598264</v>
      </c>
      <c r="W205" s="198">
        <v>707.09051754354618</v>
      </c>
      <c r="X205" s="198">
        <v>722.07825060723167</v>
      </c>
      <c r="Y205" s="725">
        <v>678.35831239839615</v>
      </c>
      <c r="Z205" s="198">
        <v>625.29672956125398</v>
      </c>
      <c r="AA205" s="198">
        <v>587.69379782332226</v>
      </c>
      <c r="AB205" s="264">
        <v>539.94166351560614</v>
      </c>
      <c r="AC205" s="2827">
        <f>SUM(E205:AB205)</f>
        <v>14744.275502455295</v>
      </c>
      <c r="AD205" s="742"/>
    </row>
    <row r="206" spans="1:30" s="14" customFormat="1" ht="12.75" customHeight="1" x14ac:dyDescent="0.2">
      <c r="A206" s="5213"/>
      <c r="B206" s="5206"/>
      <c r="C206" s="1328" t="s">
        <v>339</v>
      </c>
      <c r="D206" s="491" t="s">
        <v>108</v>
      </c>
      <c r="E206" s="3631">
        <v>24.6</v>
      </c>
      <c r="F206" s="3632">
        <v>23.4</v>
      </c>
      <c r="G206" s="3632">
        <v>23.4</v>
      </c>
      <c r="H206" s="3634">
        <v>23.4</v>
      </c>
      <c r="I206" s="3632">
        <v>23.4</v>
      </c>
      <c r="J206" s="3632">
        <v>25.8</v>
      </c>
      <c r="K206" s="3632">
        <v>31.5</v>
      </c>
      <c r="L206" s="3632">
        <v>36.299999999999997</v>
      </c>
      <c r="M206" s="3632">
        <v>40.5</v>
      </c>
      <c r="N206" s="3634">
        <v>41.7</v>
      </c>
      <c r="O206" s="3632">
        <v>40.200000000000003</v>
      </c>
      <c r="P206" s="3632">
        <v>41.1</v>
      </c>
      <c r="Q206" s="3632">
        <v>38.4</v>
      </c>
      <c r="R206" s="3632">
        <v>38.700000000000003</v>
      </c>
      <c r="S206" s="3632">
        <v>36.9</v>
      </c>
      <c r="T206" s="3632">
        <v>36.6</v>
      </c>
      <c r="U206" s="3632">
        <v>35.700000000000003</v>
      </c>
      <c r="V206" s="3632">
        <v>36.299999999999997</v>
      </c>
      <c r="W206" s="3632">
        <v>41.4</v>
      </c>
      <c r="X206" s="3632">
        <v>37.5</v>
      </c>
      <c r="Y206" s="3634">
        <v>36</v>
      </c>
      <c r="Z206" s="3632">
        <v>32.4</v>
      </c>
      <c r="AA206" s="3632">
        <v>31.2</v>
      </c>
      <c r="AB206" s="3635">
        <v>30</v>
      </c>
      <c r="AC206" s="3126"/>
      <c r="AD206" s="742"/>
    </row>
    <row r="207" spans="1:30" s="34" customFormat="1" ht="12.75" customHeight="1" thickBot="1" x14ac:dyDescent="0.25">
      <c r="A207" s="5208"/>
      <c r="B207" s="5207"/>
      <c r="C207" s="1372" t="s">
        <v>312</v>
      </c>
      <c r="D207" s="495" t="s">
        <v>109</v>
      </c>
      <c r="E207" s="764">
        <v>0.609375</v>
      </c>
      <c r="F207" s="765">
        <v>0.63709677419354838</v>
      </c>
      <c r="G207" s="765">
        <v>0.64406779661016944</v>
      </c>
      <c r="H207" s="849">
        <v>0.64102564102564108</v>
      </c>
      <c r="I207" s="765">
        <v>0.63025210084033612</v>
      </c>
      <c r="J207" s="765">
        <v>0.56349206349206349</v>
      </c>
      <c r="K207" s="765">
        <v>0.43827160493827161</v>
      </c>
      <c r="L207" s="765">
        <v>0.36649214659685864</v>
      </c>
      <c r="M207" s="765">
        <v>0.35135135135135137</v>
      </c>
      <c r="N207" s="849">
        <v>0.34763948497854075</v>
      </c>
      <c r="O207" s="765">
        <v>0.3728813559322034</v>
      </c>
      <c r="P207" s="765">
        <v>0.37394957983193278</v>
      </c>
      <c r="Q207" s="765">
        <v>0.37662337662337664</v>
      </c>
      <c r="R207" s="765">
        <v>0.41935483870967744</v>
      </c>
      <c r="S207" s="765">
        <v>0.42790697674418604</v>
      </c>
      <c r="T207" s="765">
        <v>0.43333333333333335</v>
      </c>
      <c r="U207" s="765">
        <v>0.43269230769230771</v>
      </c>
      <c r="V207" s="766">
        <v>0.43269230769230771</v>
      </c>
      <c r="W207" s="765">
        <v>0.42396313364055299</v>
      </c>
      <c r="X207" s="765">
        <v>0.41891891891891891</v>
      </c>
      <c r="Y207" s="849">
        <v>0.43961352657004832</v>
      </c>
      <c r="Z207" s="765">
        <v>0.47872340425531917</v>
      </c>
      <c r="AA207" s="765">
        <v>0.51724137931034486</v>
      </c>
      <c r="AB207" s="767">
        <v>0.56050955414012738</v>
      </c>
      <c r="AC207" s="3127">
        <f t="shared" ref="AC207" si="34">AC204/AC203</f>
        <v>0.45120859444941808</v>
      </c>
      <c r="AD207" s="752"/>
    </row>
    <row r="208" spans="1:30" s="14" customFormat="1" ht="12.75" customHeight="1" x14ac:dyDescent="0.2">
      <c r="A208" s="5162" t="s">
        <v>147</v>
      </c>
      <c r="B208" s="5209" t="s">
        <v>316</v>
      </c>
      <c r="C208" s="1369" t="s">
        <v>644</v>
      </c>
      <c r="D208" s="753" t="s">
        <v>106</v>
      </c>
      <c r="E208" s="3525">
        <v>609</v>
      </c>
      <c r="F208" s="3526">
        <v>567</v>
      </c>
      <c r="G208" s="3526">
        <v>543</v>
      </c>
      <c r="H208" s="3527">
        <v>534</v>
      </c>
      <c r="I208" s="3526">
        <v>564</v>
      </c>
      <c r="J208" s="3526">
        <v>630</v>
      </c>
      <c r="K208" s="3526">
        <v>717</v>
      </c>
      <c r="L208" s="3526">
        <v>795</v>
      </c>
      <c r="M208" s="3526">
        <v>885</v>
      </c>
      <c r="N208" s="3527">
        <v>918</v>
      </c>
      <c r="O208" s="3526">
        <v>909</v>
      </c>
      <c r="P208" s="3526">
        <v>825</v>
      </c>
      <c r="Q208" s="3526">
        <v>951</v>
      </c>
      <c r="R208" s="3526">
        <v>897</v>
      </c>
      <c r="S208" s="3526">
        <v>876</v>
      </c>
      <c r="T208" s="3526">
        <v>873</v>
      </c>
      <c r="U208" s="3526">
        <v>882</v>
      </c>
      <c r="V208" s="3526">
        <v>894</v>
      </c>
      <c r="W208" s="3526">
        <v>975</v>
      </c>
      <c r="X208" s="3526">
        <v>981</v>
      </c>
      <c r="Y208" s="3527">
        <v>969</v>
      </c>
      <c r="Z208" s="3526">
        <v>918</v>
      </c>
      <c r="AA208" s="3526">
        <v>816</v>
      </c>
      <c r="AB208" s="4139">
        <v>729</v>
      </c>
      <c r="AC208" s="1848">
        <f>SUM(E208:AB208)</f>
        <v>19257</v>
      </c>
      <c r="AD208" s="742"/>
    </row>
    <row r="209" spans="1:30" s="14" customFormat="1" ht="12.75" customHeight="1" x14ac:dyDescent="0.2">
      <c r="A209" s="5163"/>
      <c r="B209" s="5210"/>
      <c r="C209" s="1370" t="s">
        <v>644</v>
      </c>
      <c r="D209" s="745" t="s">
        <v>107</v>
      </c>
      <c r="E209" s="3529">
        <v>357</v>
      </c>
      <c r="F209" s="3530">
        <v>357</v>
      </c>
      <c r="G209" s="3530">
        <v>357</v>
      </c>
      <c r="H209" s="3531">
        <v>348</v>
      </c>
      <c r="I209" s="3530">
        <v>348</v>
      </c>
      <c r="J209" s="3530">
        <v>366</v>
      </c>
      <c r="K209" s="3530">
        <v>363</v>
      </c>
      <c r="L209" s="3530">
        <v>372</v>
      </c>
      <c r="M209" s="3530">
        <v>405</v>
      </c>
      <c r="N209" s="3531">
        <v>438</v>
      </c>
      <c r="O209" s="3530">
        <v>429</v>
      </c>
      <c r="P209" s="3530">
        <v>375</v>
      </c>
      <c r="Q209" s="3530">
        <v>429</v>
      </c>
      <c r="R209" s="3530">
        <v>441</v>
      </c>
      <c r="S209" s="3530">
        <v>447</v>
      </c>
      <c r="T209" s="3530">
        <v>441</v>
      </c>
      <c r="U209" s="3530">
        <v>414</v>
      </c>
      <c r="V209" s="3530">
        <v>417</v>
      </c>
      <c r="W209" s="3530">
        <v>402</v>
      </c>
      <c r="X209" s="3530">
        <v>396</v>
      </c>
      <c r="Y209" s="3531">
        <v>393</v>
      </c>
      <c r="Z209" s="3530">
        <v>396</v>
      </c>
      <c r="AA209" s="3530">
        <v>378</v>
      </c>
      <c r="AB209" s="4141">
        <v>366</v>
      </c>
      <c r="AC209" s="2827">
        <f>SUM(E209:AB209)</f>
        <v>9435</v>
      </c>
      <c r="AD209" s="742"/>
    </row>
    <row r="210" spans="1:30" s="14" customFormat="1" ht="12.75" customHeight="1" x14ac:dyDescent="0.2">
      <c r="A210" s="5213"/>
      <c r="B210" s="5214"/>
      <c r="C210" s="1358" t="s">
        <v>312</v>
      </c>
      <c r="D210" s="486" t="s">
        <v>337</v>
      </c>
      <c r="E210" s="197">
        <v>705.92492518680763</v>
      </c>
      <c r="F210" s="198">
        <v>670.02835760884034</v>
      </c>
      <c r="G210" s="198">
        <v>649.84459680757527</v>
      </c>
      <c r="H210" s="725">
        <v>637.38528379622949</v>
      </c>
      <c r="I210" s="198">
        <v>662.72166103123561</v>
      </c>
      <c r="J210" s="198">
        <v>728.59865495346617</v>
      </c>
      <c r="K210" s="198">
        <v>803.6529101546264</v>
      </c>
      <c r="L210" s="198">
        <v>877.72945717914695</v>
      </c>
      <c r="M210" s="198">
        <v>973.26769185050011</v>
      </c>
      <c r="N210" s="725">
        <v>1017.1371588925458</v>
      </c>
      <c r="O210" s="198">
        <v>1005.1477503332533</v>
      </c>
      <c r="P210" s="198">
        <v>906.22844801959286</v>
      </c>
      <c r="Q210" s="198">
        <v>1043.2842373965016</v>
      </c>
      <c r="R210" s="198">
        <v>999.54489644037506</v>
      </c>
      <c r="S210" s="198">
        <v>983.45564211102067</v>
      </c>
      <c r="T210" s="198">
        <v>978.06441505659529</v>
      </c>
      <c r="U210" s="198">
        <v>974.33053939615377</v>
      </c>
      <c r="V210" s="198">
        <v>986.47098284744288</v>
      </c>
      <c r="W210" s="198">
        <v>1054.6226813415308</v>
      </c>
      <c r="X210" s="198">
        <v>1057.9116220176429</v>
      </c>
      <c r="Y210" s="725">
        <v>1045.6624694422192</v>
      </c>
      <c r="Z210" s="198">
        <v>999.76997354391472</v>
      </c>
      <c r="AA210" s="198">
        <v>899.29972756584334</v>
      </c>
      <c r="AB210" s="264">
        <v>815.71870151419228</v>
      </c>
      <c r="AC210" s="1977">
        <f>SUM(E210:AB210)</f>
        <v>21475.802784487256</v>
      </c>
      <c r="AD210" s="742"/>
    </row>
    <row r="211" spans="1:30" s="14" customFormat="1" ht="12.75" customHeight="1" x14ac:dyDescent="0.2">
      <c r="A211" s="5213"/>
      <c r="B211" s="5214"/>
      <c r="C211" s="1328" t="s">
        <v>339</v>
      </c>
      <c r="D211" s="745" t="s">
        <v>108</v>
      </c>
      <c r="E211" s="3631">
        <v>38.4</v>
      </c>
      <c r="F211" s="3632">
        <v>37.5</v>
      </c>
      <c r="G211" s="3632">
        <v>35.4</v>
      </c>
      <c r="H211" s="3634">
        <v>34.799999999999997</v>
      </c>
      <c r="I211" s="3632">
        <v>38.4</v>
      </c>
      <c r="J211" s="3632">
        <v>41.1</v>
      </c>
      <c r="K211" s="3632">
        <v>48</v>
      </c>
      <c r="L211" s="3632">
        <v>51.3</v>
      </c>
      <c r="M211" s="3632">
        <v>54.6</v>
      </c>
      <c r="N211" s="3634">
        <v>58.8</v>
      </c>
      <c r="O211" s="3632">
        <v>54</v>
      </c>
      <c r="P211" s="3632">
        <v>69.3</v>
      </c>
      <c r="Q211" s="3632">
        <v>56.4</v>
      </c>
      <c r="R211" s="3632">
        <v>54.9</v>
      </c>
      <c r="S211" s="3632">
        <v>53.7</v>
      </c>
      <c r="T211" s="3632">
        <v>55.8</v>
      </c>
      <c r="U211" s="3632">
        <v>56.1</v>
      </c>
      <c r="V211" s="3632">
        <v>52.2</v>
      </c>
      <c r="W211" s="3632">
        <v>57.9</v>
      </c>
      <c r="X211" s="3632">
        <v>57.6</v>
      </c>
      <c r="Y211" s="3634">
        <v>57.6</v>
      </c>
      <c r="Z211" s="3632">
        <v>53.1</v>
      </c>
      <c r="AA211" s="3632">
        <v>47.4</v>
      </c>
      <c r="AB211" s="3635">
        <v>44.1</v>
      </c>
      <c r="AC211" s="758"/>
      <c r="AD211" s="742"/>
    </row>
    <row r="212" spans="1:30" s="34" customFormat="1" ht="12.75" customHeight="1" thickBot="1" x14ac:dyDescent="0.25">
      <c r="A212" s="5208"/>
      <c r="B212" s="5214"/>
      <c r="C212" s="1372" t="s">
        <v>312</v>
      </c>
      <c r="D212" s="747" t="s">
        <v>109</v>
      </c>
      <c r="E212" s="748">
        <v>0.58620689655172409</v>
      </c>
      <c r="F212" s="749">
        <v>0.62962962962962965</v>
      </c>
      <c r="G212" s="749">
        <v>0.65745856353591159</v>
      </c>
      <c r="H212" s="846">
        <v>0.651685393258427</v>
      </c>
      <c r="I212" s="749">
        <v>0.61702127659574468</v>
      </c>
      <c r="J212" s="749">
        <v>0.580952380952381</v>
      </c>
      <c r="K212" s="749">
        <v>0.50627615062761511</v>
      </c>
      <c r="L212" s="749">
        <v>0.4679245283018868</v>
      </c>
      <c r="M212" s="749">
        <v>0.4576271186440678</v>
      </c>
      <c r="N212" s="846">
        <v>0.47712418300653597</v>
      </c>
      <c r="O212" s="749">
        <v>0.47194719471947194</v>
      </c>
      <c r="P212" s="749">
        <v>0.45454545454545453</v>
      </c>
      <c r="Q212" s="749">
        <v>0.45110410094637227</v>
      </c>
      <c r="R212" s="749">
        <v>0.49163879598662208</v>
      </c>
      <c r="S212" s="749">
        <v>0.51027397260273977</v>
      </c>
      <c r="T212" s="749">
        <v>0.50515463917525771</v>
      </c>
      <c r="U212" s="749">
        <v>0.46938775510204084</v>
      </c>
      <c r="V212" s="755">
        <v>0.46644295302013422</v>
      </c>
      <c r="W212" s="749">
        <v>0.41230769230769232</v>
      </c>
      <c r="X212" s="749">
        <v>0.40366972477064222</v>
      </c>
      <c r="Y212" s="846">
        <v>0.40557275541795668</v>
      </c>
      <c r="Z212" s="749">
        <v>0.43137254901960786</v>
      </c>
      <c r="AA212" s="749">
        <v>0.46323529411764708</v>
      </c>
      <c r="AB212" s="760">
        <v>0.50205761316872433</v>
      </c>
      <c r="AC212" s="761">
        <f t="shared" ref="AC212" si="35">AC209/AC208</f>
        <v>0.48995170587318898</v>
      </c>
      <c r="AD212" s="752"/>
    </row>
    <row r="213" spans="1:30" s="72" customFormat="1" ht="12.75" customHeight="1" x14ac:dyDescent="0.2">
      <c r="A213" s="1660" t="s">
        <v>287</v>
      </c>
      <c r="B213" s="1661"/>
      <c r="C213" s="1855" t="s">
        <v>312</v>
      </c>
      <c r="D213" s="1662"/>
      <c r="E213" s="1663">
        <v>1396.2</v>
      </c>
      <c r="F213" s="1284">
        <v>1327.5</v>
      </c>
      <c r="G213" s="1284">
        <v>1289.7</v>
      </c>
      <c r="H213" s="1284">
        <v>1273.5</v>
      </c>
      <c r="I213" s="1284">
        <v>1326.3</v>
      </c>
      <c r="J213" s="1284">
        <v>1472.1</v>
      </c>
      <c r="K213" s="1284">
        <v>1778.4</v>
      </c>
      <c r="L213" s="1284">
        <v>2063.1</v>
      </c>
      <c r="M213" s="1284">
        <v>2271.3000000000002</v>
      </c>
      <c r="N213" s="1284">
        <v>2377.1999999999998</v>
      </c>
      <c r="O213" s="1284">
        <v>2356.1999999999998</v>
      </c>
      <c r="P213" s="1284">
        <v>2313.9</v>
      </c>
      <c r="Q213" s="1284">
        <v>2400</v>
      </c>
      <c r="R213" s="1284">
        <v>2293.5</v>
      </c>
      <c r="S213" s="1284">
        <v>2268.6</v>
      </c>
      <c r="T213" s="1284">
        <v>2261.1</v>
      </c>
      <c r="U213" s="1284">
        <v>2253.6</v>
      </c>
      <c r="V213" s="1284">
        <v>2292.9</v>
      </c>
      <c r="W213" s="1284">
        <v>2451.3000000000002</v>
      </c>
      <c r="X213" s="1284">
        <v>2499.6</v>
      </c>
      <c r="Y213" s="1284">
        <v>2406.9</v>
      </c>
      <c r="Z213" s="1284">
        <v>2225.4</v>
      </c>
      <c r="AA213" s="1284">
        <v>1970.1</v>
      </c>
      <c r="AB213" s="1898">
        <v>1756.5</v>
      </c>
      <c r="AC213" s="952"/>
      <c r="AD213" s="772"/>
    </row>
    <row r="214" spans="1:30" s="72" customFormat="1" ht="12.75" customHeight="1" x14ac:dyDescent="0.2">
      <c r="A214" s="1664" t="s">
        <v>304</v>
      </c>
      <c r="B214" s="1665"/>
      <c r="C214" s="1858" t="s">
        <v>312</v>
      </c>
      <c r="D214" s="1666"/>
      <c r="E214" s="1667">
        <v>601.5</v>
      </c>
      <c r="F214" s="1281">
        <v>600.29999999999995</v>
      </c>
      <c r="G214" s="1281">
        <v>593.4</v>
      </c>
      <c r="H214" s="1281">
        <v>583.5</v>
      </c>
      <c r="I214" s="1281">
        <v>583.5</v>
      </c>
      <c r="J214" s="1281">
        <v>581.1</v>
      </c>
      <c r="K214" s="1281">
        <v>576</v>
      </c>
      <c r="L214" s="1281">
        <v>584.1</v>
      </c>
      <c r="M214" s="1281">
        <v>660</v>
      </c>
      <c r="N214" s="1281">
        <v>710.4</v>
      </c>
      <c r="O214" s="1281">
        <v>730.8</v>
      </c>
      <c r="P214" s="1281">
        <v>688.2</v>
      </c>
      <c r="Q214" s="1281">
        <v>725.7</v>
      </c>
      <c r="R214" s="1281">
        <v>751.8</v>
      </c>
      <c r="S214" s="1281">
        <v>756.6</v>
      </c>
      <c r="T214" s="1281">
        <v>745.5</v>
      </c>
      <c r="U214" s="1281">
        <v>705</v>
      </c>
      <c r="V214" s="1281">
        <v>708</v>
      </c>
      <c r="W214" s="1281">
        <v>699</v>
      </c>
      <c r="X214" s="1281">
        <v>696</v>
      </c>
      <c r="Y214" s="1281">
        <v>691.2</v>
      </c>
      <c r="Z214" s="1281">
        <v>689.1</v>
      </c>
      <c r="AA214" s="1281">
        <v>669</v>
      </c>
      <c r="AB214" s="1884">
        <v>646.79999999999995</v>
      </c>
      <c r="AC214" s="954"/>
      <c r="AD214" s="772"/>
    </row>
    <row r="215" spans="1:30" s="72" customFormat="1" ht="12.75" customHeight="1" thickBot="1" x14ac:dyDescent="0.25">
      <c r="A215" s="1668" t="s">
        <v>305</v>
      </c>
      <c r="B215" s="1669"/>
      <c r="C215" s="1861" t="s">
        <v>312</v>
      </c>
      <c r="D215" s="1670"/>
      <c r="E215" s="1671">
        <v>1520.2554686630799</v>
      </c>
      <c r="F215" s="1282">
        <v>1456.920155670859</v>
      </c>
      <c r="G215" s="1282">
        <v>1419.6653302803447</v>
      </c>
      <c r="H215" s="1282">
        <v>1400.8120858987475</v>
      </c>
      <c r="I215" s="1282">
        <v>1448.9803104252314</v>
      </c>
      <c r="J215" s="1282">
        <v>1582.6419746739941</v>
      </c>
      <c r="K215" s="1282">
        <v>1869.353513918649</v>
      </c>
      <c r="L215" s="1282">
        <v>2144.1908543784061</v>
      </c>
      <c r="M215" s="1282">
        <v>2365.2491813760344</v>
      </c>
      <c r="N215" s="1282">
        <v>2481.0779915190087</v>
      </c>
      <c r="O215" s="1282">
        <v>2466.9307002832484</v>
      </c>
      <c r="P215" s="1282">
        <v>2414.0738286141955</v>
      </c>
      <c r="Q215" s="1282">
        <v>2507.3173891631668</v>
      </c>
      <c r="R215" s="1282">
        <v>2413.5752505360178</v>
      </c>
      <c r="S215" s="1282">
        <v>2391.4408878331069</v>
      </c>
      <c r="T215" s="1282">
        <v>2380.8283138437346</v>
      </c>
      <c r="U215" s="1282">
        <v>2361.3000571718962</v>
      </c>
      <c r="V215" s="1282">
        <v>2399.7196523760854</v>
      </c>
      <c r="W215" s="1282">
        <v>2549.0140623386137</v>
      </c>
      <c r="X215" s="1282">
        <v>2594.6899930434847</v>
      </c>
      <c r="Y215" s="1282">
        <v>2504.1815129898232</v>
      </c>
      <c r="Z215" s="1282">
        <v>2329.648894146927</v>
      </c>
      <c r="AA215" s="1282">
        <v>2080.5900629388771</v>
      </c>
      <c r="AB215" s="1886">
        <v>1871.8019366375279</v>
      </c>
      <c r="AC215" s="956"/>
      <c r="AD215" s="772"/>
    </row>
    <row r="216" spans="1:30" s="8" customFormat="1" ht="20.25" customHeight="1" thickBot="1" x14ac:dyDescent="0.25">
      <c r="A216" s="775" t="s">
        <v>195</v>
      </c>
      <c r="B216" s="776"/>
      <c r="C216" s="957"/>
      <c r="D216" s="438"/>
      <c r="E216" s="289">
        <v>1</v>
      </c>
      <c r="F216" s="290">
        <v>2</v>
      </c>
      <c r="G216" s="290">
        <v>3</v>
      </c>
      <c r="H216" s="844">
        <v>4</v>
      </c>
      <c r="I216" s="290">
        <v>5</v>
      </c>
      <c r="J216" s="290">
        <v>6</v>
      </c>
      <c r="K216" s="290">
        <v>7</v>
      </c>
      <c r="L216" s="290">
        <v>8</v>
      </c>
      <c r="M216" s="290">
        <v>9</v>
      </c>
      <c r="N216" s="844">
        <v>10</v>
      </c>
      <c r="O216" s="290">
        <v>11</v>
      </c>
      <c r="P216" s="290">
        <v>12</v>
      </c>
      <c r="Q216" s="290">
        <v>13</v>
      </c>
      <c r="R216" s="290">
        <v>14</v>
      </c>
      <c r="S216" s="290">
        <v>15</v>
      </c>
      <c r="T216" s="290">
        <v>16</v>
      </c>
      <c r="U216" s="777">
        <v>17</v>
      </c>
      <c r="V216" s="1285">
        <v>18</v>
      </c>
      <c r="W216" s="289">
        <v>19</v>
      </c>
      <c r="X216" s="290">
        <v>20</v>
      </c>
      <c r="Y216" s="844">
        <v>21</v>
      </c>
      <c r="Z216" s="290">
        <v>22</v>
      </c>
      <c r="AA216" s="290">
        <v>23</v>
      </c>
      <c r="AB216" s="777">
        <v>24</v>
      </c>
      <c r="AC216" s="957"/>
      <c r="AD216" s="742"/>
    </row>
    <row r="217" spans="1:30" s="8" customFormat="1" ht="15.75" customHeight="1" x14ac:dyDescent="0.2">
      <c r="A217" s="2397" t="s">
        <v>113</v>
      </c>
      <c r="B217" s="2403"/>
      <c r="C217" s="2716" t="s">
        <v>339</v>
      </c>
      <c r="D217" s="2404" t="s">
        <v>110</v>
      </c>
      <c r="E217" s="4173">
        <v>117.9</v>
      </c>
      <c r="F217" s="4174">
        <v>117.9</v>
      </c>
      <c r="G217" s="4174">
        <v>117.9</v>
      </c>
      <c r="H217" s="4174">
        <v>117.9</v>
      </c>
      <c r="I217" s="4174">
        <v>116.7</v>
      </c>
      <c r="J217" s="4174">
        <v>116.9</v>
      </c>
      <c r="K217" s="4174">
        <v>116.8</v>
      </c>
      <c r="L217" s="4174">
        <v>116.7</v>
      </c>
      <c r="M217" s="4174">
        <v>116.5</v>
      </c>
      <c r="N217" s="4174">
        <v>116.4</v>
      </c>
      <c r="O217" s="4174">
        <v>116.9</v>
      </c>
      <c r="P217" s="4174">
        <v>117</v>
      </c>
      <c r="Q217" s="4174">
        <v>117</v>
      </c>
      <c r="R217" s="4174">
        <v>116.9</v>
      </c>
      <c r="S217" s="4174">
        <v>117</v>
      </c>
      <c r="T217" s="4174">
        <v>116.8</v>
      </c>
      <c r="U217" s="4174">
        <v>117</v>
      </c>
      <c r="V217" s="4174">
        <v>117</v>
      </c>
      <c r="W217" s="4174">
        <v>117.2</v>
      </c>
      <c r="X217" s="4174">
        <v>117.2</v>
      </c>
      <c r="Y217" s="4174">
        <v>117.3</v>
      </c>
      <c r="Z217" s="4174">
        <v>117.2</v>
      </c>
      <c r="AA217" s="4174">
        <v>117.2</v>
      </c>
      <c r="AB217" s="4175">
        <v>117.9</v>
      </c>
      <c r="AC217" s="2413"/>
      <c r="AD217" s="742"/>
    </row>
    <row r="218" spans="1:30" s="8" customFormat="1" ht="15.75" customHeight="1" thickBot="1" x14ac:dyDescent="0.25">
      <c r="A218" s="2400" t="s">
        <v>165</v>
      </c>
      <c r="B218" s="2405"/>
      <c r="C218" s="2717" t="s">
        <v>339</v>
      </c>
      <c r="D218" s="2406" t="s">
        <v>110</v>
      </c>
      <c r="E218" s="4176">
        <v>117.9</v>
      </c>
      <c r="F218" s="4177">
        <v>117.9</v>
      </c>
      <c r="G218" s="4177">
        <v>117.9</v>
      </c>
      <c r="H218" s="4177">
        <v>117.9</v>
      </c>
      <c r="I218" s="4177">
        <v>116.8</v>
      </c>
      <c r="J218" s="4177">
        <v>116.9</v>
      </c>
      <c r="K218" s="4177">
        <v>116.9</v>
      </c>
      <c r="L218" s="4177">
        <v>116.7</v>
      </c>
      <c r="M218" s="4177">
        <v>116.5</v>
      </c>
      <c r="N218" s="4177">
        <v>116.4</v>
      </c>
      <c r="O218" s="4177">
        <v>116.9</v>
      </c>
      <c r="P218" s="4177">
        <v>117</v>
      </c>
      <c r="Q218" s="4177">
        <v>117</v>
      </c>
      <c r="R218" s="4177">
        <v>116.9</v>
      </c>
      <c r="S218" s="4177">
        <v>117</v>
      </c>
      <c r="T218" s="4177">
        <v>116.8</v>
      </c>
      <c r="U218" s="4177">
        <v>117</v>
      </c>
      <c r="V218" s="4177">
        <v>117</v>
      </c>
      <c r="W218" s="4177">
        <v>117.2</v>
      </c>
      <c r="X218" s="4177">
        <v>117.2</v>
      </c>
      <c r="Y218" s="4177">
        <v>117.3</v>
      </c>
      <c r="Z218" s="4177">
        <v>117.3</v>
      </c>
      <c r="AA218" s="4177">
        <v>117.2</v>
      </c>
      <c r="AB218" s="4178">
        <v>118</v>
      </c>
      <c r="AC218" s="2414"/>
      <c r="AD218" s="742"/>
    </row>
    <row r="219" spans="1:30" s="8" customFormat="1" ht="12.75" hidden="1" customHeight="1" thickBot="1" x14ac:dyDescent="0.25">
      <c r="A219" s="778"/>
      <c r="B219" s="779"/>
      <c r="C219" s="2417"/>
      <c r="D219" s="603" t="s">
        <v>110</v>
      </c>
      <c r="E219" s="780"/>
      <c r="F219" s="781"/>
      <c r="G219" s="781"/>
      <c r="H219" s="850"/>
      <c r="I219" s="781"/>
      <c r="J219" s="781"/>
      <c r="K219" s="781"/>
      <c r="L219" s="781"/>
      <c r="M219" s="781"/>
      <c r="N219" s="850"/>
      <c r="O219" s="781"/>
      <c r="P219" s="781"/>
      <c r="Q219" s="781"/>
      <c r="R219" s="781"/>
      <c r="S219" s="781"/>
      <c r="T219" s="781"/>
      <c r="U219" s="781"/>
      <c r="V219" s="1646"/>
      <c r="W219" s="781"/>
      <c r="X219" s="781"/>
      <c r="Y219" s="1283"/>
      <c r="Z219" s="781"/>
      <c r="AA219" s="781"/>
      <c r="AB219" s="2410"/>
      <c r="AC219" s="2415"/>
      <c r="AD219" s="742"/>
    </row>
    <row r="220" spans="1:30" s="8" customFormat="1" ht="12.75" customHeight="1" x14ac:dyDescent="0.2">
      <c r="A220" s="5323" t="s">
        <v>116</v>
      </c>
      <c r="B220" s="5327" t="s">
        <v>196</v>
      </c>
      <c r="C220" s="1369" t="s">
        <v>644</v>
      </c>
      <c r="D220" s="477" t="s">
        <v>570</v>
      </c>
      <c r="E220" s="3525">
        <v>11992.2</v>
      </c>
      <c r="F220" s="3526">
        <v>11985.6</v>
      </c>
      <c r="G220" s="3526">
        <v>12078</v>
      </c>
      <c r="H220" s="3527">
        <v>12150.6</v>
      </c>
      <c r="I220" s="3526">
        <v>12203.4</v>
      </c>
      <c r="J220" s="3526">
        <v>12170.4</v>
      </c>
      <c r="K220" s="3526">
        <v>12276</v>
      </c>
      <c r="L220" s="3526">
        <v>12427.8</v>
      </c>
      <c r="M220" s="3526">
        <v>12507</v>
      </c>
      <c r="N220" s="3527">
        <v>12434.4</v>
      </c>
      <c r="O220" s="3526">
        <v>12262.8</v>
      </c>
      <c r="P220" s="3526">
        <v>12295.8</v>
      </c>
      <c r="Q220" s="3526">
        <v>12243</v>
      </c>
      <c r="R220" s="3526">
        <v>12216.6</v>
      </c>
      <c r="S220" s="3526">
        <v>12229.8</v>
      </c>
      <c r="T220" s="3526">
        <v>12150.6</v>
      </c>
      <c r="U220" s="3526">
        <v>12163.8</v>
      </c>
      <c r="V220" s="3526">
        <v>12157.2</v>
      </c>
      <c r="W220" s="3526">
        <v>12249.6</v>
      </c>
      <c r="X220" s="3526">
        <v>12342</v>
      </c>
      <c r="Y220" s="3527">
        <v>12295.8</v>
      </c>
      <c r="Z220" s="3526">
        <v>12276</v>
      </c>
      <c r="AA220" s="3526">
        <v>12223.2</v>
      </c>
      <c r="AB220" s="4139">
        <v>12064.8</v>
      </c>
      <c r="AC220" s="1848">
        <f>SUM(E220:AB220)</f>
        <v>293396.39999999997</v>
      </c>
      <c r="AD220" s="993"/>
    </row>
    <row r="221" spans="1:30" s="8" customFormat="1" ht="12.75" customHeight="1" x14ac:dyDescent="0.2">
      <c r="A221" s="5324"/>
      <c r="B221" s="5328"/>
      <c r="C221" s="1370" t="s">
        <v>644</v>
      </c>
      <c r="D221" s="478" t="s">
        <v>571</v>
      </c>
      <c r="E221" s="3529">
        <v>990</v>
      </c>
      <c r="F221" s="3530">
        <v>963.6</v>
      </c>
      <c r="G221" s="3530">
        <v>1511.4</v>
      </c>
      <c r="H221" s="3531">
        <v>1537.8</v>
      </c>
      <c r="I221" s="3530">
        <v>1491.6</v>
      </c>
      <c r="J221" s="3530">
        <v>957</v>
      </c>
      <c r="K221" s="3530">
        <v>990</v>
      </c>
      <c r="L221" s="3530">
        <v>1016.4</v>
      </c>
      <c r="M221" s="3530">
        <v>963.6</v>
      </c>
      <c r="N221" s="3531">
        <v>1082.4000000000001</v>
      </c>
      <c r="O221" s="3530">
        <v>1108.8</v>
      </c>
      <c r="P221" s="3530">
        <v>1524.6</v>
      </c>
      <c r="Q221" s="3530">
        <v>1386</v>
      </c>
      <c r="R221" s="3530">
        <v>1306.8</v>
      </c>
      <c r="S221" s="3530">
        <v>1643.4</v>
      </c>
      <c r="T221" s="3530">
        <v>1676.4</v>
      </c>
      <c r="U221" s="3530">
        <v>1518</v>
      </c>
      <c r="V221" s="3530">
        <v>1306.8</v>
      </c>
      <c r="W221" s="3530">
        <v>1273.8</v>
      </c>
      <c r="X221" s="3530">
        <v>1108.8</v>
      </c>
      <c r="Y221" s="3531">
        <v>1102.2</v>
      </c>
      <c r="Z221" s="3530">
        <v>1320</v>
      </c>
      <c r="AA221" s="3530">
        <v>1075.8</v>
      </c>
      <c r="AB221" s="4141">
        <v>858</v>
      </c>
      <c r="AC221" s="2827">
        <f>SUM(E221:AB221)</f>
        <v>29713.200000000001</v>
      </c>
      <c r="AD221" s="993"/>
    </row>
    <row r="222" spans="1:30" s="8" customFormat="1" ht="12.75" customHeight="1" x14ac:dyDescent="0.2">
      <c r="A222" s="5325"/>
      <c r="B222" s="5104"/>
      <c r="C222" s="1370" t="s">
        <v>644</v>
      </c>
      <c r="D222" s="478" t="s">
        <v>572</v>
      </c>
      <c r="E222" s="3529">
        <v>0</v>
      </c>
      <c r="F222" s="3530">
        <v>0</v>
      </c>
      <c r="G222" s="3530">
        <v>0</v>
      </c>
      <c r="H222" s="3531">
        <v>0</v>
      </c>
      <c r="I222" s="3530">
        <v>0</v>
      </c>
      <c r="J222" s="3530">
        <v>0</v>
      </c>
      <c r="K222" s="3530">
        <v>0</v>
      </c>
      <c r="L222" s="3530">
        <v>0</v>
      </c>
      <c r="M222" s="3530">
        <v>0</v>
      </c>
      <c r="N222" s="3531">
        <v>6.6</v>
      </c>
      <c r="O222" s="3530">
        <v>6.6</v>
      </c>
      <c r="P222" s="3530">
        <v>0</v>
      </c>
      <c r="Q222" s="3530">
        <v>0</v>
      </c>
      <c r="R222" s="3530">
        <v>0</v>
      </c>
      <c r="S222" s="3530">
        <v>0</v>
      </c>
      <c r="T222" s="3530">
        <v>0</v>
      </c>
      <c r="U222" s="3530">
        <v>0</v>
      </c>
      <c r="V222" s="3530">
        <v>6.6</v>
      </c>
      <c r="W222" s="3530">
        <v>0</v>
      </c>
      <c r="X222" s="3530">
        <v>6.6</v>
      </c>
      <c r="Y222" s="3531">
        <v>6.6</v>
      </c>
      <c r="Z222" s="3530">
        <v>0</v>
      </c>
      <c r="AA222" s="3530">
        <v>6.6</v>
      </c>
      <c r="AB222" s="4141">
        <v>6.6</v>
      </c>
      <c r="AC222" s="2827">
        <f>SUM(E222:AB222)</f>
        <v>46.2</v>
      </c>
      <c r="AD222" s="993"/>
    </row>
    <row r="223" spans="1:30" s="8" customFormat="1" ht="12.75" customHeight="1" x14ac:dyDescent="0.2">
      <c r="A223" s="5325"/>
      <c r="B223" s="5104"/>
      <c r="C223" s="1358" t="s">
        <v>312</v>
      </c>
      <c r="D223" s="479" t="s">
        <v>337</v>
      </c>
      <c r="E223" s="197">
        <v>12032.994674643549</v>
      </c>
      <c r="F223" s="198">
        <v>12024.27263163972</v>
      </c>
      <c r="G223" s="198">
        <v>12172.19840291802</v>
      </c>
      <c r="H223" s="725">
        <v>12247.526656431493</v>
      </c>
      <c r="I223" s="198">
        <v>12294.219866262358</v>
      </c>
      <c r="J223" s="198">
        <v>12207.968101203411</v>
      </c>
      <c r="K223" s="198">
        <v>12315.854659746517</v>
      </c>
      <c r="L223" s="198">
        <v>12469.293556573282</v>
      </c>
      <c r="M223" s="198">
        <v>12544.065288414278</v>
      </c>
      <c r="N223" s="725">
        <v>12480.851293080932</v>
      </c>
      <c r="O223" s="198">
        <v>12312.234105961435</v>
      </c>
      <c r="P223" s="198">
        <v>12389.959757803896</v>
      </c>
      <c r="Q223" s="198">
        <v>12321.203066259399</v>
      </c>
      <c r="R223" s="198">
        <v>12286.294876812944</v>
      </c>
      <c r="S223" s="198">
        <v>12339.723319426574</v>
      </c>
      <c r="T223" s="198">
        <v>12265.70003383419</v>
      </c>
      <c r="U223" s="198">
        <v>12258.154609891326</v>
      </c>
      <c r="V223" s="198">
        <v>12226.529838020271</v>
      </c>
      <c r="W223" s="198">
        <v>12315.651286066848</v>
      </c>
      <c r="X223" s="198">
        <v>12391.118143250835</v>
      </c>
      <c r="Y223" s="725">
        <v>12344.514449746495</v>
      </c>
      <c r="Z223" s="198">
        <v>12346.763786515072</v>
      </c>
      <c r="AA223" s="198">
        <v>12269.873955342817</v>
      </c>
      <c r="AB223" s="264">
        <v>12094.803884313296</v>
      </c>
      <c r="AC223" s="2827">
        <f>SUM(E223:AB223)</f>
        <v>294951.77024415904</v>
      </c>
      <c r="AD223" s="993"/>
    </row>
    <row r="224" spans="1:30" s="8" customFormat="1" ht="12.75" customHeight="1" x14ac:dyDescent="0.2">
      <c r="A224" s="5325"/>
      <c r="B224" s="5104"/>
      <c r="C224" s="1328" t="s">
        <v>339</v>
      </c>
      <c r="D224" s="828" t="s">
        <v>108</v>
      </c>
      <c r="E224" s="3650">
        <v>59.3</v>
      </c>
      <c r="F224" s="3645">
        <v>59.6</v>
      </c>
      <c r="G224" s="3645">
        <v>59.7</v>
      </c>
      <c r="H224" s="3646">
        <v>60.1</v>
      </c>
      <c r="I224" s="3645">
        <v>60.2</v>
      </c>
      <c r="J224" s="3645">
        <v>60.8</v>
      </c>
      <c r="K224" s="3645">
        <v>61.6</v>
      </c>
      <c r="L224" s="3645">
        <v>62.3</v>
      </c>
      <c r="M224" s="3645">
        <v>61.9</v>
      </c>
      <c r="N224" s="3646">
        <v>62</v>
      </c>
      <c r="O224" s="3645">
        <v>61</v>
      </c>
      <c r="P224" s="3645">
        <v>61.7</v>
      </c>
      <c r="Q224" s="3645">
        <v>60.4</v>
      </c>
      <c r="R224" s="3645">
        <v>60.7</v>
      </c>
      <c r="S224" s="3645">
        <v>59.4</v>
      </c>
      <c r="T224" s="3645">
        <v>59.9</v>
      </c>
      <c r="U224" s="3645">
        <v>59.9</v>
      </c>
      <c r="V224" s="3647">
        <v>60.8</v>
      </c>
      <c r="W224" s="3645">
        <v>61.4</v>
      </c>
      <c r="X224" s="3645">
        <v>61.5</v>
      </c>
      <c r="Y224" s="3646">
        <v>61.1</v>
      </c>
      <c r="Z224" s="3645">
        <v>61.3</v>
      </c>
      <c r="AA224" s="3645">
        <v>59.7</v>
      </c>
      <c r="AB224" s="3648">
        <v>59.8</v>
      </c>
      <c r="AC224" s="3126"/>
      <c r="AD224" s="993"/>
    </row>
    <row r="225" spans="1:30" s="36" customFormat="1" ht="12.75" customHeight="1" thickBot="1" x14ac:dyDescent="0.25">
      <c r="A225" s="5326"/>
      <c r="B225" s="5105"/>
      <c r="C225" s="1329" t="s">
        <v>312</v>
      </c>
      <c r="D225" s="1455" t="s">
        <v>109</v>
      </c>
      <c r="E225" s="764">
        <v>8.2553659878921298E-2</v>
      </c>
      <c r="F225" s="765">
        <v>8.039647577092511E-2</v>
      </c>
      <c r="G225" s="765">
        <v>0.12513661202185794</v>
      </c>
      <c r="H225" s="849">
        <v>0.12656165127648017</v>
      </c>
      <c r="I225" s="765">
        <v>0.12222823147647377</v>
      </c>
      <c r="J225" s="765">
        <v>7.8633405639913237E-2</v>
      </c>
      <c r="K225" s="765">
        <v>8.0645161290322578E-2</v>
      </c>
      <c r="L225" s="765">
        <v>8.1784386617100371E-2</v>
      </c>
      <c r="M225" s="765">
        <v>7.7044854881266486E-2</v>
      </c>
      <c r="N225" s="849">
        <v>8.6518046709129534E-2</v>
      </c>
      <c r="O225" s="765">
        <v>8.9881593110871918E-2</v>
      </c>
      <c r="P225" s="765">
        <v>0.12399355877616747</v>
      </c>
      <c r="Q225" s="765">
        <v>0.11320754716981132</v>
      </c>
      <c r="R225" s="765">
        <v>0.10696920583468394</v>
      </c>
      <c r="S225" s="765">
        <v>0.13437668645439829</v>
      </c>
      <c r="T225" s="765">
        <v>0.13796849538294406</v>
      </c>
      <c r="U225" s="765">
        <v>0.12479652740097667</v>
      </c>
      <c r="V225" s="766">
        <v>0.10694896851248642</v>
      </c>
      <c r="W225" s="765">
        <v>0.10398706896551724</v>
      </c>
      <c r="X225" s="765">
        <v>8.9304812834224603E-2</v>
      </c>
      <c r="Y225" s="849">
        <v>8.9103596349973183E-2</v>
      </c>
      <c r="Z225" s="765">
        <v>0.10752688172043011</v>
      </c>
      <c r="AA225" s="765">
        <v>8.7473002159827215E-2</v>
      </c>
      <c r="AB225" s="767">
        <v>7.0568927789934358E-2</v>
      </c>
      <c r="AC225" s="3127">
        <f t="shared" ref="AC225" si="36">(AC221-AC222)/AC220</f>
        <v>0.10111576011157603</v>
      </c>
      <c r="AD225" s="999"/>
    </row>
    <row r="226" spans="1:30" s="7" customFormat="1" ht="12.75" customHeight="1" x14ac:dyDescent="0.2">
      <c r="A226" s="5323" t="s">
        <v>125</v>
      </c>
      <c r="B226" s="5327" t="s">
        <v>61</v>
      </c>
      <c r="C226" s="1369" t="s">
        <v>644</v>
      </c>
      <c r="D226" s="455" t="s">
        <v>570</v>
      </c>
      <c r="E226" s="4167">
        <v>14170.2</v>
      </c>
      <c r="F226" s="3526">
        <v>14011.8</v>
      </c>
      <c r="G226" s="3526">
        <v>13893</v>
      </c>
      <c r="H226" s="3527">
        <v>13893</v>
      </c>
      <c r="I226" s="3526">
        <v>13945.8</v>
      </c>
      <c r="J226" s="3526">
        <v>13998.6</v>
      </c>
      <c r="K226" s="3526">
        <v>13978.8</v>
      </c>
      <c r="L226" s="3526">
        <v>14262.6</v>
      </c>
      <c r="M226" s="3526">
        <v>14586</v>
      </c>
      <c r="N226" s="3527">
        <v>15021.6</v>
      </c>
      <c r="O226" s="3526">
        <v>15232.8</v>
      </c>
      <c r="P226" s="3526">
        <v>15173.4</v>
      </c>
      <c r="Q226" s="3526">
        <v>15226.2</v>
      </c>
      <c r="R226" s="3526">
        <v>15186.6</v>
      </c>
      <c r="S226" s="3526">
        <v>15048</v>
      </c>
      <c r="T226" s="3526">
        <v>15074.4</v>
      </c>
      <c r="U226" s="3526">
        <v>15001.8</v>
      </c>
      <c r="V226" s="3526">
        <v>14975.4</v>
      </c>
      <c r="W226" s="3526">
        <v>14863.2</v>
      </c>
      <c r="X226" s="3526">
        <v>14962.2</v>
      </c>
      <c r="Y226" s="3527">
        <v>15054.6</v>
      </c>
      <c r="Z226" s="3526">
        <v>15021.6</v>
      </c>
      <c r="AA226" s="3526">
        <v>14876.4</v>
      </c>
      <c r="AB226" s="4139">
        <v>14619</v>
      </c>
      <c r="AC226" s="2487">
        <f>SUM(E226:AB226)</f>
        <v>352077</v>
      </c>
      <c r="AD226" s="742"/>
    </row>
    <row r="227" spans="1:30" s="7" customFormat="1" ht="12.75" customHeight="1" x14ac:dyDescent="0.2">
      <c r="A227" s="5325"/>
      <c r="B227" s="5092"/>
      <c r="C227" s="1370" t="s">
        <v>644</v>
      </c>
      <c r="D227" s="474" t="s">
        <v>571</v>
      </c>
      <c r="E227" s="4168">
        <v>138.6</v>
      </c>
      <c r="F227" s="3530">
        <v>145.19999999999999</v>
      </c>
      <c r="G227" s="3530">
        <v>132</v>
      </c>
      <c r="H227" s="3531">
        <v>211.2</v>
      </c>
      <c r="I227" s="3530">
        <v>178.2</v>
      </c>
      <c r="J227" s="3530">
        <v>204.6</v>
      </c>
      <c r="K227" s="3530">
        <v>125.4</v>
      </c>
      <c r="L227" s="3530">
        <v>138.6</v>
      </c>
      <c r="M227" s="3530">
        <v>151.80000000000001</v>
      </c>
      <c r="N227" s="3531">
        <v>204.6</v>
      </c>
      <c r="O227" s="3530">
        <v>145.19999999999999</v>
      </c>
      <c r="P227" s="3530">
        <v>145.19999999999999</v>
      </c>
      <c r="Q227" s="3530">
        <v>198</v>
      </c>
      <c r="R227" s="3530">
        <v>158.4</v>
      </c>
      <c r="S227" s="3530">
        <v>184.8</v>
      </c>
      <c r="T227" s="3530">
        <v>277.2</v>
      </c>
      <c r="U227" s="3530">
        <v>349.8</v>
      </c>
      <c r="V227" s="3530">
        <v>244.2</v>
      </c>
      <c r="W227" s="3530">
        <v>204.6</v>
      </c>
      <c r="X227" s="3530">
        <v>165</v>
      </c>
      <c r="Y227" s="3531">
        <v>138.6</v>
      </c>
      <c r="Z227" s="3530">
        <v>105.6</v>
      </c>
      <c r="AA227" s="3530">
        <v>125.4</v>
      </c>
      <c r="AB227" s="4141">
        <v>105.6</v>
      </c>
      <c r="AC227" s="2827">
        <f>SUM(E227:AB227)</f>
        <v>4177.8</v>
      </c>
      <c r="AD227" s="742"/>
    </row>
    <row r="228" spans="1:30" s="7" customFormat="1" ht="12.75" customHeight="1" x14ac:dyDescent="0.2">
      <c r="A228" s="5325"/>
      <c r="B228" s="5092"/>
      <c r="C228" s="1370" t="s">
        <v>644</v>
      </c>
      <c r="D228" s="474" t="s">
        <v>572</v>
      </c>
      <c r="E228" s="4168">
        <v>6.6</v>
      </c>
      <c r="F228" s="3530">
        <v>0</v>
      </c>
      <c r="G228" s="3530">
        <v>6.6</v>
      </c>
      <c r="H228" s="3531">
        <v>0</v>
      </c>
      <c r="I228" s="3530">
        <v>0</v>
      </c>
      <c r="J228" s="3530">
        <v>0</v>
      </c>
      <c r="K228" s="3530">
        <v>0</v>
      </c>
      <c r="L228" s="3530">
        <v>6.6</v>
      </c>
      <c r="M228" s="3530">
        <v>39.6</v>
      </c>
      <c r="N228" s="3531">
        <v>0</v>
      </c>
      <c r="O228" s="3530">
        <v>6.6</v>
      </c>
      <c r="P228" s="3530">
        <v>6.6</v>
      </c>
      <c r="Q228" s="3530">
        <v>0</v>
      </c>
      <c r="R228" s="3530">
        <v>6.6</v>
      </c>
      <c r="S228" s="3530">
        <v>0</v>
      </c>
      <c r="T228" s="3530">
        <v>0</v>
      </c>
      <c r="U228" s="3530">
        <v>0</v>
      </c>
      <c r="V228" s="3530">
        <v>0</v>
      </c>
      <c r="W228" s="3530">
        <v>0</v>
      </c>
      <c r="X228" s="3530">
        <v>6.6</v>
      </c>
      <c r="Y228" s="3531">
        <v>0</v>
      </c>
      <c r="Z228" s="3530">
        <v>6.6</v>
      </c>
      <c r="AA228" s="3530">
        <v>6.6</v>
      </c>
      <c r="AB228" s="4141">
        <v>13.2</v>
      </c>
      <c r="AC228" s="2827">
        <f>SUM(E228:AB228)</f>
        <v>112.19999999999997</v>
      </c>
      <c r="AD228" s="2333"/>
    </row>
    <row r="229" spans="1:30" s="7" customFormat="1" ht="12.75" customHeight="1" x14ac:dyDescent="0.2">
      <c r="A229" s="5325"/>
      <c r="B229" s="5092"/>
      <c r="C229" s="1358" t="s">
        <v>312</v>
      </c>
      <c r="D229" s="3123" t="s">
        <v>337</v>
      </c>
      <c r="E229" s="249">
        <v>14170.814798027672</v>
      </c>
      <c r="F229" s="198">
        <v>14012.552311409938</v>
      </c>
      <c r="G229" s="198">
        <v>13893.565926715863</v>
      </c>
      <c r="H229" s="725">
        <v>13894.605227929291</v>
      </c>
      <c r="I229" s="198">
        <v>13946.938476956153</v>
      </c>
      <c r="J229" s="198">
        <v>14000.095111105496</v>
      </c>
      <c r="K229" s="198">
        <v>13979.362453273752</v>
      </c>
      <c r="L229" s="198">
        <v>14263.210815240725</v>
      </c>
      <c r="M229" s="198">
        <v>14586.431532078022</v>
      </c>
      <c r="N229" s="725">
        <v>15022.993300937067</v>
      </c>
      <c r="O229" s="198">
        <v>15233.430532877353</v>
      </c>
      <c r="P229" s="198">
        <v>15174.033001150354</v>
      </c>
      <c r="Q229" s="198">
        <v>15227.48733179575</v>
      </c>
      <c r="R229" s="198">
        <v>15187.358651194092</v>
      </c>
      <c r="S229" s="198">
        <v>15049.134694061317</v>
      </c>
      <c r="T229" s="198">
        <v>15076.948471093214</v>
      </c>
      <c r="U229" s="198">
        <v>15005.877624451026</v>
      </c>
      <c r="V229" s="198">
        <v>14977.39092098487</v>
      </c>
      <c r="W229" s="198">
        <v>14864.608148215681</v>
      </c>
      <c r="X229" s="198">
        <v>14963.038441439627</v>
      </c>
      <c r="Y229" s="725">
        <v>15055.237996126132</v>
      </c>
      <c r="Z229" s="198">
        <v>15021.92622668611</v>
      </c>
      <c r="AA229" s="198">
        <v>14876.874349136648</v>
      </c>
      <c r="AB229" s="264">
        <v>14619.292006113017</v>
      </c>
      <c r="AC229" s="2827">
        <f>SUM(E229:AB229)</f>
        <v>352103.20834899921</v>
      </c>
      <c r="AD229" s="742"/>
    </row>
    <row r="230" spans="1:30" s="7" customFormat="1" ht="12.75" customHeight="1" x14ac:dyDescent="0.2">
      <c r="A230" s="5325"/>
      <c r="B230" s="5092"/>
      <c r="C230" s="1328" t="s">
        <v>339</v>
      </c>
      <c r="D230" s="756" t="s">
        <v>108</v>
      </c>
      <c r="E230" s="3644">
        <v>68.5</v>
      </c>
      <c r="F230" s="3645">
        <v>68.3</v>
      </c>
      <c r="G230" s="3645">
        <v>68.3</v>
      </c>
      <c r="H230" s="3646">
        <v>68.8</v>
      </c>
      <c r="I230" s="3645">
        <v>68.900000000000006</v>
      </c>
      <c r="J230" s="3645">
        <v>70</v>
      </c>
      <c r="K230" s="3645">
        <v>71.8</v>
      </c>
      <c r="L230" s="3645">
        <v>73.8</v>
      </c>
      <c r="M230" s="3645">
        <v>75.400000000000006</v>
      </c>
      <c r="N230" s="3646">
        <v>76</v>
      </c>
      <c r="O230" s="3645">
        <v>75.099999999999994</v>
      </c>
      <c r="P230" s="3645">
        <v>76.2</v>
      </c>
      <c r="Q230" s="3645">
        <v>74.400000000000006</v>
      </c>
      <c r="R230" s="3645">
        <v>74.2</v>
      </c>
      <c r="S230" s="3645">
        <v>72.8</v>
      </c>
      <c r="T230" s="3645">
        <v>73.400000000000006</v>
      </c>
      <c r="U230" s="3645">
        <v>73.2</v>
      </c>
      <c r="V230" s="3647">
        <v>74.2</v>
      </c>
      <c r="W230" s="3645">
        <v>74.099999999999994</v>
      </c>
      <c r="X230" s="3645">
        <v>74.5</v>
      </c>
      <c r="Y230" s="3646">
        <v>73.8</v>
      </c>
      <c r="Z230" s="3645">
        <v>73</v>
      </c>
      <c r="AA230" s="3645">
        <v>70.3</v>
      </c>
      <c r="AB230" s="3648">
        <v>69.7</v>
      </c>
      <c r="AC230" s="3126"/>
      <c r="AD230" s="742"/>
    </row>
    <row r="231" spans="1:30" s="33" customFormat="1" ht="12.75" customHeight="1" thickBot="1" x14ac:dyDescent="0.25">
      <c r="A231" s="5326"/>
      <c r="B231" s="5093"/>
      <c r="C231" s="1329" t="s">
        <v>312</v>
      </c>
      <c r="D231" s="763" t="s">
        <v>109</v>
      </c>
      <c r="E231" s="784">
        <v>9.3153237074988359E-3</v>
      </c>
      <c r="F231" s="749">
        <v>1.0362694300518135E-2</v>
      </c>
      <c r="G231" s="749">
        <v>9.026128266033254E-3</v>
      </c>
      <c r="H231" s="846">
        <v>1.5201900237529691E-2</v>
      </c>
      <c r="I231" s="749">
        <v>1.2778040700425935E-2</v>
      </c>
      <c r="J231" s="749">
        <v>1.4615747289014614E-2</v>
      </c>
      <c r="K231" s="749">
        <v>8.9707271010387168E-3</v>
      </c>
      <c r="L231" s="749">
        <v>9.2549745488199903E-3</v>
      </c>
      <c r="M231" s="749">
        <v>7.6923076923076936E-3</v>
      </c>
      <c r="N231" s="846">
        <v>1.3620386643233742E-2</v>
      </c>
      <c r="O231" s="749">
        <v>9.0987868284228765E-3</v>
      </c>
      <c r="P231" s="749">
        <v>9.1344062635928657E-3</v>
      </c>
      <c r="Q231" s="749">
        <v>1.3003901170351105E-2</v>
      </c>
      <c r="R231" s="749">
        <v>9.9956540634506749E-3</v>
      </c>
      <c r="S231" s="749">
        <v>1.2280701754385965E-2</v>
      </c>
      <c r="T231" s="749">
        <v>1.8388791593695272E-2</v>
      </c>
      <c r="U231" s="749">
        <v>2.3317201935767709E-2</v>
      </c>
      <c r="V231" s="755">
        <v>1.6306743058616131E-2</v>
      </c>
      <c r="W231" s="749">
        <v>1.3765541740674955E-2</v>
      </c>
      <c r="X231" s="749">
        <v>1.05866784296427E-2</v>
      </c>
      <c r="Y231" s="846">
        <v>9.2064883822884688E-3</v>
      </c>
      <c r="Z231" s="749">
        <v>6.5905096660808437E-3</v>
      </c>
      <c r="AA231" s="749">
        <v>7.9858030168589184E-3</v>
      </c>
      <c r="AB231" s="760">
        <v>6.3205417607223469E-3</v>
      </c>
      <c r="AC231" s="3127">
        <f t="shared" ref="AC231" si="37">(AC227-AC228)/AC226</f>
        <v>1.1547473990064675E-2</v>
      </c>
      <c r="AD231" s="752"/>
    </row>
    <row r="232" spans="1:30" s="35" customFormat="1" ht="12.75" customHeight="1" x14ac:dyDescent="0.2">
      <c r="A232" s="5215" t="s">
        <v>147</v>
      </c>
      <c r="B232" s="5218" t="s">
        <v>197</v>
      </c>
      <c r="C232" s="1369" t="s">
        <v>644</v>
      </c>
      <c r="D232" s="455" t="s">
        <v>596</v>
      </c>
      <c r="E232" s="4142">
        <v>2712.6</v>
      </c>
      <c r="F232" s="4143">
        <v>2712.6</v>
      </c>
      <c r="G232" s="4143">
        <v>2712.6</v>
      </c>
      <c r="H232" s="4145">
        <v>2712.6</v>
      </c>
      <c r="I232" s="4143">
        <v>2719.2</v>
      </c>
      <c r="J232" s="4143">
        <v>2732.4</v>
      </c>
      <c r="K232" s="4143">
        <v>2765.4</v>
      </c>
      <c r="L232" s="4143">
        <v>2798.4</v>
      </c>
      <c r="M232" s="4143">
        <v>2805</v>
      </c>
      <c r="N232" s="4145">
        <v>2831.4</v>
      </c>
      <c r="O232" s="4143">
        <v>2811.6</v>
      </c>
      <c r="P232" s="4143">
        <v>2811.6</v>
      </c>
      <c r="Q232" s="4143">
        <v>2811.6</v>
      </c>
      <c r="R232" s="4143">
        <v>2805</v>
      </c>
      <c r="S232" s="4143">
        <v>2778.6</v>
      </c>
      <c r="T232" s="4143">
        <v>2798.4</v>
      </c>
      <c r="U232" s="4143">
        <v>2798.4</v>
      </c>
      <c r="V232" s="4143">
        <v>2772</v>
      </c>
      <c r="W232" s="4143">
        <v>2758.8</v>
      </c>
      <c r="X232" s="4143">
        <v>2778.6</v>
      </c>
      <c r="Y232" s="4145">
        <v>2772</v>
      </c>
      <c r="Z232" s="4143">
        <v>2752.2</v>
      </c>
      <c r="AA232" s="4143">
        <v>2739</v>
      </c>
      <c r="AB232" s="4146">
        <v>2706</v>
      </c>
      <c r="AC232" s="1848">
        <f>SUM(E232:AB232)</f>
        <v>66396</v>
      </c>
      <c r="AD232" s="783"/>
    </row>
    <row r="233" spans="1:30" s="7" customFormat="1" ht="12.75" customHeight="1" x14ac:dyDescent="0.2">
      <c r="A233" s="5216"/>
      <c r="B233" s="5219"/>
      <c r="C233" s="1370" t="s">
        <v>644</v>
      </c>
      <c r="D233" s="474" t="s">
        <v>571</v>
      </c>
      <c r="E233" s="3529">
        <v>1108.8</v>
      </c>
      <c r="F233" s="3530">
        <v>1115.4000000000001</v>
      </c>
      <c r="G233" s="3530">
        <v>1115.4000000000001</v>
      </c>
      <c r="H233" s="3531">
        <v>1115.4000000000001</v>
      </c>
      <c r="I233" s="3530">
        <v>1115.4000000000001</v>
      </c>
      <c r="J233" s="3530">
        <v>1095.5999999999999</v>
      </c>
      <c r="K233" s="3530">
        <v>1095.5999999999999</v>
      </c>
      <c r="L233" s="3530">
        <v>1082.4000000000001</v>
      </c>
      <c r="M233" s="3530">
        <v>1082.4000000000001</v>
      </c>
      <c r="N233" s="3531">
        <v>1082.4000000000001</v>
      </c>
      <c r="O233" s="3530">
        <v>1089</v>
      </c>
      <c r="P233" s="3530">
        <v>1108.8</v>
      </c>
      <c r="Q233" s="3530">
        <v>1115.4000000000001</v>
      </c>
      <c r="R233" s="3530">
        <v>1108.8</v>
      </c>
      <c r="S233" s="3530">
        <v>1108.8</v>
      </c>
      <c r="T233" s="3530">
        <v>1102.2</v>
      </c>
      <c r="U233" s="3530">
        <v>1108.8</v>
      </c>
      <c r="V233" s="3530">
        <v>1095.5999999999999</v>
      </c>
      <c r="W233" s="3530">
        <v>1089</v>
      </c>
      <c r="X233" s="3530">
        <v>1095.5999999999999</v>
      </c>
      <c r="Y233" s="3531">
        <v>1102.2</v>
      </c>
      <c r="Z233" s="3530">
        <v>1095.5999999999999</v>
      </c>
      <c r="AA233" s="3530">
        <v>1095.5999999999999</v>
      </c>
      <c r="AB233" s="4141">
        <v>1095.5999999999999</v>
      </c>
      <c r="AC233" s="2827">
        <f>SUM(E233:AB233)</f>
        <v>26419.799999999992</v>
      </c>
      <c r="AD233" s="742"/>
    </row>
    <row r="234" spans="1:30" s="7" customFormat="1" ht="12.75" customHeight="1" x14ac:dyDescent="0.2">
      <c r="A234" s="5217"/>
      <c r="B234" s="5220"/>
      <c r="C234" s="2432" t="s">
        <v>312</v>
      </c>
      <c r="D234" s="2100" t="s">
        <v>337</v>
      </c>
      <c r="E234" s="197">
        <v>2930.4668911284425</v>
      </c>
      <c r="F234" s="198">
        <v>2932.9704942259477</v>
      </c>
      <c r="G234" s="198">
        <v>2932.9704942259477</v>
      </c>
      <c r="H234" s="725">
        <v>2932.9704942259477</v>
      </c>
      <c r="I234" s="198">
        <v>2939.0756710231194</v>
      </c>
      <c r="J234" s="198">
        <v>2943.8663556622269</v>
      </c>
      <c r="K234" s="198">
        <v>2974.5212253403065</v>
      </c>
      <c r="L234" s="198">
        <v>3000.4386879254839</v>
      </c>
      <c r="M234" s="198">
        <v>3006.5952105330043</v>
      </c>
      <c r="N234" s="725">
        <v>3031.2399641070979</v>
      </c>
      <c r="O234" s="198">
        <v>3015.1311016272575</v>
      </c>
      <c r="P234" s="198">
        <v>3022.3388294498022</v>
      </c>
      <c r="Q234" s="198">
        <v>3024.7663909796406</v>
      </c>
      <c r="R234" s="198">
        <v>3016.2</v>
      </c>
      <c r="S234" s="198">
        <v>2991.6643194048356</v>
      </c>
      <c r="T234" s="198">
        <v>3007.6381763769391</v>
      </c>
      <c r="U234" s="198">
        <v>3010.0631222617244</v>
      </c>
      <c r="V234" s="198">
        <v>2980.6582091880309</v>
      </c>
      <c r="W234" s="198">
        <v>2965.9565809364103</v>
      </c>
      <c r="X234" s="198">
        <v>2986.7971675358203</v>
      </c>
      <c r="Y234" s="725">
        <v>2983.0904847154738</v>
      </c>
      <c r="Z234" s="198">
        <v>2962.2532302286377</v>
      </c>
      <c r="AA234" s="198">
        <v>2949.993281348281</v>
      </c>
      <c r="AB234" s="264">
        <v>2919.3792764901241</v>
      </c>
      <c r="AC234" s="2827">
        <f>SUM(E234:AB234)</f>
        <v>71461.045658940508</v>
      </c>
      <c r="AD234" s="742"/>
    </row>
    <row r="235" spans="1:30" s="7" customFormat="1" ht="12.75" customHeight="1" x14ac:dyDescent="0.2">
      <c r="A235" s="5217"/>
      <c r="B235" s="5220"/>
      <c r="C235" s="1322" t="s">
        <v>339</v>
      </c>
      <c r="D235" s="756" t="s">
        <v>108</v>
      </c>
      <c r="E235" s="3650">
        <v>14.5</v>
      </c>
      <c r="F235" s="3645">
        <v>14.3</v>
      </c>
      <c r="G235" s="3645">
        <v>14.4</v>
      </c>
      <c r="H235" s="3646">
        <v>14.3</v>
      </c>
      <c r="I235" s="3645">
        <v>14.5</v>
      </c>
      <c r="J235" s="3645">
        <v>14.6</v>
      </c>
      <c r="K235" s="3645">
        <v>14.8</v>
      </c>
      <c r="L235" s="3645">
        <v>14.9</v>
      </c>
      <c r="M235" s="3645">
        <v>14.9</v>
      </c>
      <c r="N235" s="3646">
        <v>14.9</v>
      </c>
      <c r="O235" s="3645">
        <v>15</v>
      </c>
      <c r="P235" s="3645">
        <v>15</v>
      </c>
      <c r="Q235" s="3645">
        <v>14.9</v>
      </c>
      <c r="R235" s="3645">
        <v>14.8</v>
      </c>
      <c r="S235" s="3645">
        <v>14.8</v>
      </c>
      <c r="T235" s="3645">
        <v>14.9</v>
      </c>
      <c r="U235" s="3645">
        <v>14.9</v>
      </c>
      <c r="V235" s="3647">
        <v>14.6</v>
      </c>
      <c r="W235" s="3645">
        <v>14.6</v>
      </c>
      <c r="X235" s="3645">
        <v>14.7</v>
      </c>
      <c r="Y235" s="3646">
        <v>14.6</v>
      </c>
      <c r="Z235" s="3645">
        <v>14.5</v>
      </c>
      <c r="AA235" s="3645">
        <v>14.4</v>
      </c>
      <c r="AB235" s="3648">
        <v>14.3</v>
      </c>
      <c r="AC235" s="3126"/>
      <c r="AD235" s="742"/>
    </row>
    <row r="236" spans="1:30" s="33" customFormat="1" ht="12.75" customHeight="1" thickBot="1" x14ac:dyDescent="0.25">
      <c r="A236" s="5230"/>
      <c r="B236" s="5221"/>
      <c r="C236" s="1322" t="s">
        <v>312</v>
      </c>
      <c r="D236" s="763" t="s">
        <v>109</v>
      </c>
      <c r="E236" s="764">
        <v>0.40875912408759124</v>
      </c>
      <c r="F236" s="765">
        <v>0.41119221411192219</v>
      </c>
      <c r="G236" s="765">
        <v>0.41119221411192219</v>
      </c>
      <c r="H236" s="849">
        <v>0.41119221411192219</v>
      </c>
      <c r="I236" s="765">
        <v>0.41019417475728159</v>
      </c>
      <c r="J236" s="765">
        <v>0.40096618357487918</v>
      </c>
      <c r="K236" s="765">
        <v>0.39618138424820998</v>
      </c>
      <c r="L236" s="765">
        <v>0.3867924528301887</v>
      </c>
      <c r="M236" s="765">
        <v>0.38588235294117651</v>
      </c>
      <c r="N236" s="849">
        <v>0.38228438228438233</v>
      </c>
      <c r="O236" s="765">
        <v>0.38732394366197187</v>
      </c>
      <c r="P236" s="765">
        <v>0.39436619718309857</v>
      </c>
      <c r="Q236" s="765">
        <v>0.39671361502347424</v>
      </c>
      <c r="R236" s="765">
        <v>0.3952941176470588</v>
      </c>
      <c r="S236" s="765">
        <v>0.39904988123515439</v>
      </c>
      <c r="T236" s="765">
        <v>0.39386792452830188</v>
      </c>
      <c r="U236" s="765">
        <v>0.39622641509433959</v>
      </c>
      <c r="V236" s="766">
        <v>0.39523809523809522</v>
      </c>
      <c r="W236" s="765">
        <v>0.39473684210526311</v>
      </c>
      <c r="X236" s="765">
        <v>0.39429928741092635</v>
      </c>
      <c r="Y236" s="849">
        <v>0.39761904761904765</v>
      </c>
      <c r="Z236" s="765">
        <v>0.39808153477218222</v>
      </c>
      <c r="AA236" s="765">
        <v>0.39999999999999997</v>
      </c>
      <c r="AB236" s="767">
        <v>0.40487804878048778</v>
      </c>
      <c r="AC236" s="3127">
        <f t="shared" ref="AC236" si="38">AC233/AC232</f>
        <v>0.39791252485089451</v>
      </c>
      <c r="AD236" s="752"/>
    </row>
    <row r="237" spans="1:30" s="7" customFormat="1" ht="12.75" customHeight="1" x14ac:dyDescent="0.2">
      <c r="A237" s="5215" t="s">
        <v>122</v>
      </c>
      <c r="B237" s="5218" t="s">
        <v>60</v>
      </c>
      <c r="C237" s="1369" t="s">
        <v>644</v>
      </c>
      <c r="D237" s="2338" t="s">
        <v>596</v>
      </c>
      <c r="E237" s="3525">
        <v>4488</v>
      </c>
      <c r="F237" s="3526">
        <v>4461.6000000000004</v>
      </c>
      <c r="G237" s="3526">
        <v>4468.2</v>
      </c>
      <c r="H237" s="3527">
        <v>4527.6000000000004</v>
      </c>
      <c r="I237" s="3526">
        <v>4600.2</v>
      </c>
      <c r="J237" s="3526">
        <v>4587</v>
      </c>
      <c r="K237" s="3526">
        <v>4593.6000000000004</v>
      </c>
      <c r="L237" s="3526">
        <v>4593.6000000000004</v>
      </c>
      <c r="M237" s="3526">
        <v>4580.3999999999996</v>
      </c>
      <c r="N237" s="3527">
        <v>4547.3999999999996</v>
      </c>
      <c r="O237" s="3526">
        <v>4468.2</v>
      </c>
      <c r="P237" s="3526">
        <v>4534.2</v>
      </c>
      <c r="Q237" s="3526">
        <v>4455</v>
      </c>
      <c r="R237" s="3526">
        <v>4408.8</v>
      </c>
      <c r="S237" s="3526">
        <v>4362.6000000000004</v>
      </c>
      <c r="T237" s="3526">
        <v>4342.8</v>
      </c>
      <c r="U237" s="3526">
        <v>4336.2</v>
      </c>
      <c r="V237" s="3526">
        <v>4362.6000000000004</v>
      </c>
      <c r="W237" s="3526">
        <v>4362.6000000000004</v>
      </c>
      <c r="X237" s="3526">
        <v>4402.2</v>
      </c>
      <c r="Y237" s="3527">
        <v>4474.8</v>
      </c>
      <c r="Z237" s="3526">
        <v>4435.2</v>
      </c>
      <c r="AA237" s="3526">
        <v>4369.2</v>
      </c>
      <c r="AB237" s="4139">
        <v>4138.2</v>
      </c>
      <c r="AC237" s="1848">
        <f>SUM(E237:AB237)</f>
        <v>106900.20000000001</v>
      </c>
      <c r="AD237" s="742"/>
    </row>
    <row r="238" spans="1:30" s="7" customFormat="1" ht="12.75" customHeight="1" x14ac:dyDescent="0.2">
      <c r="A238" s="5216"/>
      <c r="B238" s="5219"/>
      <c r="C238" s="1370" t="s">
        <v>644</v>
      </c>
      <c r="D238" s="827" t="s">
        <v>572</v>
      </c>
      <c r="E238" s="3529">
        <v>2620.1999999999998</v>
      </c>
      <c r="F238" s="3530">
        <v>2600.4</v>
      </c>
      <c r="G238" s="3530">
        <v>2587.1999999999998</v>
      </c>
      <c r="H238" s="3531">
        <v>2666.4</v>
      </c>
      <c r="I238" s="3530">
        <v>2712.6</v>
      </c>
      <c r="J238" s="3530">
        <v>2640</v>
      </c>
      <c r="K238" s="3530">
        <v>2626.8</v>
      </c>
      <c r="L238" s="3530">
        <v>2593.8000000000002</v>
      </c>
      <c r="M238" s="3530">
        <v>2580.6</v>
      </c>
      <c r="N238" s="3531">
        <v>2593.8000000000002</v>
      </c>
      <c r="O238" s="3530">
        <v>2541</v>
      </c>
      <c r="P238" s="3530">
        <v>2593.8000000000002</v>
      </c>
      <c r="Q238" s="3530">
        <v>2527.8000000000002</v>
      </c>
      <c r="R238" s="3530">
        <v>2501.4</v>
      </c>
      <c r="S238" s="3530">
        <v>2494.8000000000002</v>
      </c>
      <c r="T238" s="3530">
        <v>2468.4</v>
      </c>
      <c r="U238" s="3530">
        <v>2475</v>
      </c>
      <c r="V238" s="3530">
        <v>2481.6</v>
      </c>
      <c r="W238" s="3530">
        <v>2461.8000000000002</v>
      </c>
      <c r="X238" s="3530">
        <v>2521.1999999999998</v>
      </c>
      <c r="Y238" s="3531">
        <v>2574</v>
      </c>
      <c r="Z238" s="3530">
        <v>2560.8000000000002</v>
      </c>
      <c r="AA238" s="3530">
        <v>2501.4</v>
      </c>
      <c r="AB238" s="4141">
        <v>2389.1999999999998</v>
      </c>
      <c r="AC238" s="2827">
        <f>SUM(E238:AB238)</f>
        <v>61314.000000000007</v>
      </c>
      <c r="AD238" s="742"/>
    </row>
    <row r="239" spans="1:30" s="7" customFormat="1" ht="12.75" customHeight="1" x14ac:dyDescent="0.2">
      <c r="A239" s="5217"/>
      <c r="B239" s="5220"/>
      <c r="C239" s="2432" t="s">
        <v>312</v>
      </c>
      <c r="D239" s="479" t="s">
        <v>337</v>
      </c>
      <c r="E239" s="197">
        <v>5196.8829157486316</v>
      </c>
      <c r="F239" s="198">
        <v>5164.1025086649861</v>
      </c>
      <c r="G239" s="198">
        <v>5163.1787766839916</v>
      </c>
      <c r="H239" s="725">
        <v>5254.4124999851319</v>
      </c>
      <c r="I239" s="198">
        <v>5340.4156018047879</v>
      </c>
      <c r="J239" s="198">
        <v>5292.4634150837546</v>
      </c>
      <c r="K239" s="198">
        <v>5291.6197142273941</v>
      </c>
      <c r="L239" s="198">
        <v>5275.3160474041752</v>
      </c>
      <c r="M239" s="198">
        <v>5257.3339745540225</v>
      </c>
      <c r="N239" s="725">
        <v>5235.1356429418329</v>
      </c>
      <c r="O239" s="198">
        <v>5140.1840667431352</v>
      </c>
      <c r="P239" s="198">
        <v>5223.6738106432331</v>
      </c>
      <c r="Q239" s="198">
        <v>5122.1868220516908</v>
      </c>
      <c r="R239" s="198">
        <v>5068.9761688135804</v>
      </c>
      <c r="S239" s="198">
        <v>5025.5652219427029</v>
      </c>
      <c r="T239" s="198">
        <v>4995.2888204787514</v>
      </c>
      <c r="U239" s="198">
        <v>4992.8203893190466</v>
      </c>
      <c r="V239" s="198">
        <v>5019.0255349021691</v>
      </c>
      <c r="W239" s="198">
        <v>5009.2652155780297</v>
      </c>
      <c r="X239" s="198">
        <v>5073.0478294611021</v>
      </c>
      <c r="Y239" s="725">
        <v>5162.2970701035792</v>
      </c>
      <c r="Z239" s="198">
        <v>5121.3958722207753</v>
      </c>
      <c r="AA239" s="198">
        <v>5034.5715408562819</v>
      </c>
      <c r="AB239" s="264">
        <v>4778.3863259472855</v>
      </c>
      <c r="AC239" s="2827">
        <f>SUM(E239:AB239)</f>
        <v>123237.54578616004</v>
      </c>
      <c r="AD239" s="742"/>
    </row>
    <row r="240" spans="1:30" s="7" customFormat="1" ht="12.75" customHeight="1" x14ac:dyDescent="0.2">
      <c r="A240" s="5217"/>
      <c r="B240" s="5220"/>
      <c r="C240" s="1322" t="s">
        <v>339</v>
      </c>
      <c r="D240" s="828" t="s">
        <v>108</v>
      </c>
      <c r="E240" s="3650">
        <v>25.4</v>
      </c>
      <c r="F240" s="3645">
        <v>25.2</v>
      </c>
      <c r="G240" s="3645">
        <v>25.4</v>
      </c>
      <c r="H240" s="3646">
        <v>26</v>
      </c>
      <c r="I240" s="3645">
        <v>26.2</v>
      </c>
      <c r="J240" s="3645">
        <v>26.2</v>
      </c>
      <c r="K240" s="3645">
        <v>26</v>
      </c>
      <c r="L240" s="3645">
        <v>26.2</v>
      </c>
      <c r="M240" s="3645">
        <v>26</v>
      </c>
      <c r="N240" s="3646">
        <v>25.4</v>
      </c>
      <c r="O240" s="3645">
        <v>25.7</v>
      </c>
      <c r="P240" s="3645">
        <v>26</v>
      </c>
      <c r="Q240" s="3645">
        <v>25.1</v>
      </c>
      <c r="R240" s="3645">
        <v>24.8</v>
      </c>
      <c r="S240" s="3645">
        <v>25</v>
      </c>
      <c r="T240" s="3645">
        <v>24.8</v>
      </c>
      <c r="U240" s="3645">
        <v>24.7</v>
      </c>
      <c r="V240" s="3647">
        <v>24.6</v>
      </c>
      <c r="W240" s="3645">
        <v>25</v>
      </c>
      <c r="X240" s="3645">
        <v>25.2</v>
      </c>
      <c r="Y240" s="3646">
        <v>25.6</v>
      </c>
      <c r="Z240" s="3645">
        <v>25.1</v>
      </c>
      <c r="AA240" s="3645">
        <v>24.5</v>
      </c>
      <c r="AB240" s="3648">
        <v>23.8</v>
      </c>
      <c r="AC240" s="3126"/>
      <c r="AD240" s="742"/>
    </row>
    <row r="241" spans="1:30" s="33" customFormat="1" ht="12.75" customHeight="1" thickBot="1" x14ac:dyDescent="0.25">
      <c r="A241" s="5217"/>
      <c r="B241" s="5221"/>
      <c r="C241" s="1322" t="s">
        <v>312</v>
      </c>
      <c r="D241" s="829" t="s">
        <v>109</v>
      </c>
      <c r="E241" s="764">
        <v>0.58382352941176463</v>
      </c>
      <c r="F241" s="765">
        <v>0.58284023668639051</v>
      </c>
      <c r="G241" s="765">
        <v>0.57902511078286556</v>
      </c>
      <c r="H241" s="849">
        <v>0.58892128279883382</v>
      </c>
      <c r="I241" s="765">
        <v>0.58967001434720234</v>
      </c>
      <c r="J241" s="765">
        <v>0.57553956834532372</v>
      </c>
      <c r="K241" s="765">
        <v>0.57183908045977005</v>
      </c>
      <c r="L241" s="765">
        <v>0.56465517241379315</v>
      </c>
      <c r="M241" s="765">
        <v>0.56340057636887608</v>
      </c>
      <c r="N241" s="849">
        <v>0.57039187227866484</v>
      </c>
      <c r="O241" s="765">
        <v>0.56868537666174301</v>
      </c>
      <c r="P241" s="765">
        <v>0.572052401746725</v>
      </c>
      <c r="Q241" s="765">
        <v>0.56740740740740747</v>
      </c>
      <c r="R241" s="765">
        <v>0.56736526946107779</v>
      </c>
      <c r="S241" s="765">
        <v>0.57186081694402424</v>
      </c>
      <c r="T241" s="765">
        <v>0.56838905775075987</v>
      </c>
      <c r="U241" s="765">
        <v>0.57077625570776258</v>
      </c>
      <c r="V241" s="766">
        <v>0.56883509833585466</v>
      </c>
      <c r="W241" s="765">
        <v>0.56429652042360057</v>
      </c>
      <c r="X241" s="765">
        <v>0.57271364317841078</v>
      </c>
      <c r="Y241" s="849">
        <v>0.5752212389380531</v>
      </c>
      <c r="Z241" s="765">
        <v>0.57738095238095244</v>
      </c>
      <c r="AA241" s="765">
        <v>0.5725075528700907</v>
      </c>
      <c r="AB241" s="767">
        <v>0.57735247208931417</v>
      </c>
      <c r="AC241" s="3127">
        <f t="shared" ref="AC241" si="39">AC238/AC237</f>
        <v>0.57356300549484474</v>
      </c>
      <c r="AD241" s="752"/>
    </row>
    <row r="242" spans="1:30" s="35" customFormat="1" ht="12.75" customHeight="1" x14ac:dyDescent="0.2">
      <c r="A242" s="5215" t="s">
        <v>126</v>
      </c>
      <c r="B242" s="5218" t="s">
        <v>198</v>
      </c>
      <c r="C242" s="1369" t="s">
        <v>644</v>
      </c>
      <c r="D242" s="455" t="s">
        <v>596</v>
      </c>
      <c r="E242" s="3525">
        <v>2250.6</v>
      </c>
      <c r="F242" s="3526">
        <v>2263.8000000000002</v>
      </c>
      <c r="G242" s="3526">
        <v>2270.4</v>
      </c>
      <c r="H242" s="3527">
        <v>2270.4</v>
      </c>
      <c r="I242" s="3526">
        <v>2283.6</v>
      </c>
      <c r="J242" s="3526">
        <v>2290.1999999999998</v>
      </c>
      <c r="K242" s="3526">
        <v>2296.8000000000002</v>
      </c>
      <c r="L242" s="3526">
        <v>2303.4</v>
      </c>
      <c r="M242" s="3526">
        <v>2290.1999999999998</v>
      </c>
      <c r="N242" s="3527">
        <v>2296.8000000000002</v>
      </c>
      <c r="O242" s="3526">
        <v>2290.1999999999998</v>
      </c>
      <c r="P242" s="3526">
        <v>2290.1999999999998</v>
      </c>
      <c r="Q242" s="3526">
        <v>2303.4</v>
      </c>
      <c r="R242" s="3526">
        <v>2290.1999999999998</v>
      </c>
      <c r="S242" s="3526">
        <v>2303.4</v>
      </c>
      <c r="T242" s="3526">
        <v>2296.8000000000002</v>
      </c>
      <c r="U242" s="3526">
        <v>2316.6</v>
      </c>
      <c r="V242" s="3526">
        <v>2343</v>
      </c>
      <c r="W242" s="3526">
        <v>2362.8000000000002</v>
      </c>
      <c r="X242" s="3526">
        <v>2362.8000000000002</v>
      </c>
      <c r="Y242" s="3527">
        <v>2349.6</v>
      </c>
      <c r="Z242" s="3526">
        <v>2349.6</v>
      </c>
      <c r="AA242" s="3526">
        <v>2336.4</v>
      </c>
      <c r="AB242" s="4139">
        <v>2343</v>
      </c>
      <c r="AC242" s="1848">
        <f>SUM(E242:AB242)</f>
        <v>55354.200000000012</v>
      </c>
      <c r="AD242" s="783"/>
    </row>
    <row r="243" spans="1:30" s="7" customFormat="1" ht="12.75" customHeight="1" x14ac:dyDescent="0.2">
      <c r="A243" s="5216"/>
      <c r="B243" s="5219"/>
      <c r="C243" s="1370" t="s">
        <v>644</v>
      </c>
      <c r="D243" s="474" t="s">
        <v>571</v>
      </c>
      <c r="E243" s="3529">
        <v>3036</v>
      </c>
      <c r="F243" s="3530">
        <v>3036</v>
      </c>
      <c r="G243" s="3530">
        <v>3042.6</v>
      </c>
      <c r="H243" s="3531">
        <v>3042.6</v>
      </c>
      <c r="I243" s="3530">
        <v>3042.6</v>
      </c>
      <c r="J243" s="3530">
        <v>2996.4</v>
      </c>
      <c r="K243" s="3530">
        <v>2996.4</v>
      </c>
      <c r="L243" s="3530">
        <v>2996.4</v>
      </c>
      <c r="M243" s="3530">
        <v>2976.6</v>
      </c>
      <c r="N243" s="3531">
        <v>2983.2</v>
      </c>
      <c r="O243" s="3530">
        <v>2983.2</v>
      </c>
      <c r="P243" s="3530">
        <v>3016.2</v>
      </c>
      <c r="Q243" s="3530">
        <v>3022.8</v>
      </c>
      <c r="R243" s="3530">
        <v>3029.4</v>
      </c>
      <c r="S243" s="3530">
        <v>3003</v>
      </c>
      <c r="T243" s="3530">
        <v>3003</v>
      </c>
      <c r="U243" s="3530">
        <v>3003</v>
      </c>
      <c r="V243" s="3530">
        <v>3003</v>
      </c>
      <c r="W243" s="3530">
        <v>2996.4</v>
      </c>
      <c r="X243" s="3530">
        <v>3003</v>
      </c>
      <c r="Y243" s="3531">
        <v>3009.6</v>
      </c>
      <c r="Z243" s="3530">
        <v>3003</v>
      </c>
      <c r="AA243" s="3530">
        <v>3003</v>
      </c>
      <c r="AB243" s="4141">
        <v>3003</v>
      </c>
      <c r="AC243" s="2827">
        <f>SUM(E243:AB243)</f>
        <v>72230.399999999994</v>
      </c>
      <c r="AD243" s="742"/>
    </row>
    <row r="244" spans="1:30" s="7" customFormat="1" ht="12.75" customHeight="1" x14ac:dyDescent="0.2">
      <c r="A244" s="5217"/>
      <c r="B244" s="5220"/>
      <c r="C244" s="2432" t="s">
        <v>312</v>
      </c>
      <c r="D244" s="2100" t="s">
        <v>337</v>
      </c>
      <c r="E244" s="197">
        <v>3779.2190145584314</v>
      </c>
      <c r="F244" s="198">
        <v>3787.0947228713467</v>
      </c>
      <c r="G244" s="198">
        <v>3796.331244767769</v>
      </c>
      <c r="H244" s="725">
        <v>3796.331244767769</v>
      </c>
      <c r="I244" s="198">
        <v>3804.2402290076266</v>
      </c>
      <c r="J244" s="198">
        <v>3771.3961605750196</v>
      </c>
      <c r="K244" s="198">
        <v>3775.4076865949196</v>
      </c>
      <c r="L244" s="198">
        <v>3779.4264803009464</v>
      </c>
      <c r="M244" s="198">
        <v>3755.6841720251182</v>
      </c>
      <c r="N244" s="725">
        <v>3764.9399039028499</v>
      </c>
      <c r="O244" s="198">
        <v>3760.9172125958844</v>
      </c>
      <c r="P244" s="198">
        <v>3787.1464825116018</v>
      </c>
      <c r="Q244" s="198">
        <v>3800.3909535730668</v>
      </c>
      <c r="R244" s="198">
        <v>3797.6677579798893</v>
      </c>
      <c r="S244" s="198">
        <v>3784.6612212984137</v>
      </c>
      <c r="T244" s="198">
        <v>3780.6479920775487</v>
      </c>
      <c r="U244" s="198">
        <v>3792.7093956695389</v>
      </c>
      <c r="V244" s="198">
        <v>3808.8919648632723</v>
      </c>
      <c r="W244" s="198">
        <v>3815.9188670620347</v>
      </c>
      <c r="X244" s="198">
        <v>3821.1036154493377</v>
      </c>
      <c r="Y244" s="725">
        <v>3818.1556175724427</v>
      </c>
      <c r="Z244" s="198">
        <v>3812.9554364036303</v>
      </c>
      <c r="AA244" s="198">
        <v>3804.8356022304038</v>
      </c>
      <c r="AB244" s="264">
        <v>3808.8919648632723</v>
      </c>
      <c r="AC244" s="2827">
        <f>SUM(E244:AB244)</f>
        <v>91004.964943522122</v>
      </c>
      <c r="AD244" s="742"/>
    </row>
    <row r="245" spans="1:30" s="7" customFormat="1" ht="12.75" customHeight="1" thickBot="1" x14ac:dyDescent="0.25">
      <c r="A245" s="5217"/>
      <c r="B245" s="5220"/>
      <c r="C245" s="1322" t="s">
        <v>339</v>
      </c>
      <c r="D245" s="801" t="s">
        <v>108</v>
      </c>
      <c r="E245" s="3650">
        <v>18.5</v>
      </c>
      <c r="F245" s="3645">
        <v>18.600000000000001</v>
      </c>
      <c r="G245" s="3645">
        <v>18.600000000000001</v>
      </c>
      <c r="H245" s="3646">
        <v>18.7</v>
      </c>
      <c r="I245" s="3645">
        <v>18.600000000000001</v>
      </c>
      <c r="J245" s="3645">
        <v>18.600000000000001</v>
      </c>
      <c r="K245" s="3645">
        <v>18.7</v>
      </c>
      <c r="L245" s="3645">
        <v>18.7</v>
      </c>
      <c r="M245" s="3645">
        <v>18.7</v>
      </c>
      <c r="N245" s="3646">
        <v>18.7</v>
      </c>
      <c r="O245" s="3645">
        <v>18.7</v>
      </c>
      <c r="P245" s="3645">
        <v>18.8</v>
      </c>
      <c r="Q245" s="3645">
        <v>18.7</v>
      </c>
      <c r="R245" s="3645">
        <v>18.7</v>
      </c>
      <c r="S245" s="3645">
        <v>18.7</v>
      </c>
      <c r="T245" s="3645">
        <v>18.7</v>
      </c>
      <c r="U245" s="3645">
        <v>18.7</v>
      </c>
      <c r="V245" s="3647">
        <v>18.8</v>
      </c>
      <c r="W245" s="3645">
        <v>18.8</v>
      </c>
      <c r="X245" s="3645">
        <v>18.899999999999999</v>
      </c>
      <c r="Y245" s="3646">
        <v>18.8</v>
      </c>
      <c r="Z245" s="3645">
        <v>18.8</v>
      </c>
      <c r="AA245" s="3645">
        <v>18.8</v>
      </c>
      <c r="AB245" s="3648">
        <v>18.7</v>
      </c>
      <c r="AC245" s="3126"/>
      <c r="AD245" s="742"/>
    </row>
    <row r="246" spans="1:30" s="33" customFormat="1" ht="1.5" hidden="1" customHeight="1" thickBot="1" x14ac:dyDescent="0.25">
      <c r="A246" s="5230"/>
      <c r="B246" s="5221"/>
      <c r="C246" s="1322" t="s">
        <v>312</v>
      </c>
      <c r="D246" s="3080" t="s">
        <v>109</v>
      </c>
      <c r="E246" s="764"/>
      <c r="F246" s="765"/>
      <c r="G246" s="765"/>
      <c r="H246" s="849"/>
      <c r="I246" s="765"/>
      <c r="J246" s="765"/>
      <c r="K246" s="765"/>
      <c r="L246" s="765"/>
      <c r="M246" s="765"/>
      <c r="N246" s="849"/>
      <c r="O246" s="765"/>
      <c r="P246" s="765"/>
      <c r="Q246" s="765"/>
      <c r="R246" s="765"/>
      <c r="S246" s="765"/>
      <c r="T246" s="765"/>
      <c r="U246" s="765"/>
      <c r="V246" s="766"/>
      <c r="W246" s="765"/>
      <c r="X246" s="765"/>
      <c r="Y246" s="849"/>
      <c r="Z246" s="765"/>
      <c r="AA246" s="765"/>
      <c r="AB246" s="767"/>
      <c r="AC246" s="3127"/>
      <c r="AD246" s="752"/>
    </row>
    <row r="247" spans="1:30" s="7" customFormat="1" ht="12.75" customHeight="1" x14ac:dyDescent="0.2">
      <c r="A247" s="5215" t="s">
        <v>135</v>
      </c>
      <c r="B247" s="5242" t="s">
        <v>59</v>
      </c>
      <c r="C247" s="1369" t="s">
        <v>644</v>
      </c>
      <c r="D247" s="482" t="s">
        <v>596</v>
      </c>
      <c r="E247" s="3525">
        <v>6481.2</v>
      </c>
      <c r="F247" s="3526">
        <v>6448.2</v>
      </c>
      <c r="G247" s="3526">
        <v>6415.2</v>
      </c>
      <c r="H247" s="3527">
        <v>6487.8</v>
      </c>
      <c r="I247" s="3526">
        <v>6454.8</v>
      </c>
      <c r="J247" s="3526">
        <v>6402</v>
      </c>
      <c r="K247" s="3526">
        <v>6415.2</v>
      </c>
      <c r="L247" s="3526">
        <v>6468</v>
      </c>
      <c r="M247" s="3526">
        <v>6514.2</v>
      </c>
      <c r="N247" s="3527">
        <v>6388.8</v>
      </c>
      <c r="O247" s="3526">
        <v>6289.8</v>
      </c>
      <c r="P247" s="3526">
        <v>6296.4</v>
      </c>
      <c r="Q247" s="3526">
        <v>6309.6</v>
      </c>
      <c r="R247" s="3526">
        <v>6342.6</v>
      </c>
      <c r="S247" s="3526">
        <v>6534</v>
      </c>
      <c r="T247" s="3526">
        <v>6448.2</v>
      </c>
      <c r="U247" s="3526">
        <v>6402</v>
      </c>
      <c r="V247" s="3526">
        <v>6276.6</v>
      </c>
      <c r="W247" s="3526">
        <v>6402</v>
      </c>
      <c r="X247" s="3526">
        <v>6329.4</v>
      </c>
      <c r="Y247" s="3527">
        <v>6250.2</v>
      </c>
      <c r="Z247" s="3526">
        <v>6309.6</v>
      </c>
      <c r="AA247" s="3526">
        <v>6388.8</v>
      </c>
      <c r="AB247" s="4139">
        <v>6441.6</v>
      </c>
      <c r="AC247" s="1848">
        <f>SUM(E247:AB247)</f>
        <v>153496.20000000001</v>
      </c>
      <c r="AD247" s="993"/>
    </row>
    <row r="248" spans="1:30" s="7" customFormat="1" ht="12.75" customHeight="1" x14ac:dyDescent="0.2">
      <c r="A248" s="5233"/>
      <c r="B248" s="5243"/>
      <c r="C248" s="1370" t="s">
        <v>644</v>
      </c>
      <c r="D248" s="2340" t="s">
        <v>572</v>
      </c>
      <c r="E248" s="3529">
        <v>1221</v>
      </c>
      <c r="F248" s="3530">
        <v>1194.5999999999999</v>
      </c>
      <c r="G248" s="3530">
        <v>1300.2</v>
      </c>
      <c r="H248" s="3531">
        <v>1247.4000000000001</v>
      </c>
      <c r="I248" s="3530">
        <v>1234.2</v>
      </c>
      <c r="J248" s="3530">
        <v>1075.8</v>
      </c>
      <c r="K248" s="3530">
        <v>1095.5999999999999</v>
      </c>
      <c r="L248" s="3530">
        <v>1115.4000000000001</v>
      </c>
      <c r="M248" s="3530">
        <v>1141.8</v>
      </c>
      <c r="N248" s="3531">
        <v>1128.5999999999999</v>
      </c>
      <c r="O248" s="3530">
        <v>1102.2</v>
      </c>
      <c r="P248" s="3530">
        <v>1320</v>
      </c>
      <c r="Q248" s="3530">
        <v>1267.2</v>
      </c>
      <c r="R248" s="3530">
        <v>1194.5999999999999</v>
      </c>
      <c r="S248" s="3530">
        <v>1366.2</v>
      </c>
      <c r="T248" s="3530">
        <v>1399.2</v>
      </c>
      <c r="U248" s="3530">
        <v>1339.8</v>
      </c>
      <c r="V248" s="3530">
        <v>1181.4000000000001</v>
      </c>
      <c r="W248" s="3530">
        <v>1188</v>
      </c>
      <c r="X248" s="3530">
        <v>970.2</v>
      </c>
      <c r="Y248" s="3531">
        <v>937.2</v>
      </c>
      <c r="Z248" s="3530">
        <v>937.2</v>
      </c>
      <c r="AA248" s="3530">
        <v>1069.2</v>
      </c>
      <c r="AB248" s="4141">
        <v>1062.5999999999999</v>
      </c>
      <c r="AC248" s="2827">
        <f>SUM(E248:AB248)</f>
        <v>28089.600000000006</v>
      </c>
      <c r="AD248" s="993"/>
    </row>
    <row r="249" spans="1:30" s="7" customFormat="1" ht="12.75" customHeight="1" x14ac:dyDescent="0.2">
      <c r="A249" s="5233"/>
      <c r="B249" s="5243"/>
      <c r="C249" s="1370" t="s">
        <v>644</v>
      </c>
      <c r="D249" s="478" t="s">
        <v>571</v>
      </c>
      <c r="E249" s="3529">
        <v>0</v>
      </c>
      <c r="F249" s="3530">
        <v>0</v>
      </c>
      <c r="G249" s="3530">
        <v>0</v>
      </c>
      <c r="H249" s="3531">
        <v>0</v>
      </c>
      <c r="I249" s="3530">
        <v>0</v>
      </c>
      <c r="J249" s="3530">
        <v>0</v>
      </c>
      <c r="K249" s="3530">
        <v>0</v>
      </c>
      <c r="L249" s="3530">
        <v>0</v>
      </c>
      <c r="M249" s="3530">
        <v>0</v>
      </c>
      <c r="N249" s="3531">
        <v>0</v>
      </c>
      <c r="O249" s="3530">
        <v>0</v>
      </c>
      <c r="P249" s="3530">
        <v>0</v>
      </c>
      <c r="Q249" s="3530">
        <v>0</v>
      </c>
      <c r="R249" s="3530">
        <v>0</v>
      </c>
      <c r="S249" s="3530">
        <v>0</v>
      </c>
      <c r="T249" s="3530">
        <v>0</v>
      </c>
      <c r="U249" s="3530">
        <v>0</v>
      </c>
      <c r="V249" s="3530">
        <v>0</v>
      </c>
      <c r="W249" s="3530">
        <v>0</v>
      </c>
      <c r="X249" s="3530">
        <v>0</v>
      </c>
      <c r="Y249" s="3531">
        <v>0</v>
      </c>
      <c r="Z249" s="3530">
        <v>0</v>
      </c>
      <c r="AA249" s="3530">
        <v>0</v>
      </c>
      <c r="AB249" s="4141">
        <v>0</v>
      </c>
      <c r="AC249" s="2827">
        <f>SUM(E249:AB249)</f>
        <v>0</v>
      </c>
      <c r="AD249" s="993"/>
    </row>
    <row r="250" spans="1:30" s="7" customFormat="1" ht="12.75" customHeight="1" x14ac:dyDescent="0.2">
      <c r="A250" s="5233"/>
      <c r="B250" s="5243"/>
      <c r="C250" s="1358" t="s">
        <v>312</v>
      </c>
      <c r="D250" s="479" t="s">
        <v>337</v>
      </c>
      <c r="E250" s="197">
        <v>6595.209961782869</v>
      </c>
      <c r="F250" s="198">
        <v>6557.9228723735378</v>
      </c>
      <c r="G250" s="198">
        <v>6545.6329777951951</v>
      </c>
      <c r="H250" s="725">
        <v>6606.6296702630461</v>
      </c>
      <c r="I250" s="198">
        <v>6571.7343738163972</v>
      </c>
      <c r="J250" s="198">
        <v>6491.7601342008929</v>
      </c>
      <c r="K250" s="198">
        <v>6508.0819294166849</v>
      </c>
      <c r="L250" s="198">
        <v>6563.4702071389029</v>
      </c>
      <c r="M250" s="198">
        <v>6613.509573592527</v>
      </c>
      <c r="N250" s="725">
        <v>6487.7194298150725</v>
      </c>
      <c r="O250" s="198">
        <v>6385.6424015129442</v>
      </c>
      <c r="P250" s="198">
        <v>6433.277000098783</v>
      </c>
      <c r="Q250" s="198">
        <v>6435.5922804354232</v>
      </c>
      <c r="R250" s="198">
        <v>6454.1183689176323</v>
      </c>
      <c r="S250" s="198">
        <v>6675.3021234997295</v>
      </c>
      <c r="T250" s="198">
        <v>6598.2606708131798</v>
      </c>
      <c r="U250" s="198">
        <v>6540.6932384877982</v>
      </c>
      <c r="V250" s="198">
        <v>6386.8156009078584</v>
      </c>
      <c r="W250" s="198">
        <v>6511.2938806353995</v>
      </c>
      <c r="X250" s="198">
        <v>6403.3266666631953</v>
      </c>
      <c r="Y250" s="725">
        <v>6320.0746736094825</v>
      </c>
      <c r="Z250" s="198">
        <v>6378.824029552783</v>
      </c>
      <c r="AA250" s="198">
        <v>6477.6503517865185</v>
      </c>
      <c r="AB250" s="264">
        <v>6528.6544800594247</v>
      </c>
      <c r="AC250" s="2827">
        <f>SUM(E250:AB250)</f>
        <v>156071.19689717528</v>
      </c>
      <c r="AD250" s="993"/>
    </row>
    <row r="251" spans="1:30" s="7" customFormat="1" ht="12.75" customHeight="1" x14ac:dyDescent="0.2">
      <c r="A251" s="5216"/>
      <c r="B251" s="5244"/>
      <c r="C251" s="1328" t="s">
        <v>339</v>
      </c>
      <c r="D251" s="828" t="s">
        <v>108</v>
      </c>
      <c r="E251" s="3650">
        <v>32.299999999999997</v>
      </c>
      <c r="F251" s="3645">
        <v>31.9</v>
      </c>
      <c r="G251" s="3645">
        <v>32</v>
      </c>
      <c r="H251" s="3646">
        <v>32.200000000000003</v>
      </c>
      <c r="I251" s="3645">
        <v>32</v>
      </c>
      <c r="J251" s="3645">
        <v>32.299999999999997</v>
      </c>
      <c r="K251" s="3645">
        <v>32.299999999999997</v>
      </c>
      <c r="L251" s="3645">
        <v>32.5</v>
      </c>
      <c r="M251" s="3645">
        <v>32.4</v>
      </c>
      <c r="N251" s="3646">
        <v>32</v>
      </c>
      <c r="O251" s="3645">
        <v>32.200000000000003</v>
      </c>
      <c r="P251" s="3645">
        <v>31.3</v>
      </c>
      <c r="Q251" s="3645">
        <v>30.9</v>
      </c>
      <c r="R251" s="3645">
        <v>31.7</v>
      </c>
      <c r="S251" s="3645">
        <v>31.9</v>
      </c>
      <c r="T251" s="3645">
        <v>32.299999999999997</v>
      </c>
      <c r="U251" s="3645">
        <v>31.2</v>
      </c>
      <c r="V251" s="3647">
        <v>31</v>
      </c>
      <c r="W251" s="3645">
        <v>33.4</v>
      </c>
      <c r="X251" s="3645">
        <v>31.5</v>
      </c>
      <c r="Y251" s="3646">
        <v>30.9</v>
      </c>
      <c r="Z251" s="3645">
        <v>32.4</v>
      </c>
      <c r="AA251" s="3645">
        <v>30.6</v>
      </c>
      <c r="AB251" s="3648">
        <v>32.1</v>
      </c>
      <c r="AC251" s="3126"/>
      <c r="AD251" s="993"/>
    </row>
    <row r="252" spans="1:30" s="33" customFormat="1" ht="12.75" customHeight="1" thickBot="1" x14ac:dyDescent="0.25">
      <c r="A252" s="5217"/>
      <c r="B252" s="5245"/>
      <c r="C252" s="1329" t="s">
        <v>312</v>
      </c>
      <c r="D252" s="829" t="s">
        <v>109</v>
      </c>
      <c r="E252" s="748">
        <v>0.18839103869653767</v>
      </c>
      <c r="F252" s="749">
        <v>0.18526100307062435</v>
      </c>
      <c r="G252" s="749">
        <v>0.20267489711934158</v>
      </c>
      <c r="H252" s="846">
        <v>0.19226856561546288</v>
      </c>
      <c r="I252" s="749">
        <v>0.19120654396728015</v>
      </c>
      <c r="J252" s="749">
        <v>0.16804123711340205</v>
      </c>
      <c r="K252" s="749">
        <v>0.17078189300411523</v>
      </c>
      <c r="L252" s="749">
        <v>0.17244897959183675</v>
      </c>
      <c r="M252" s="749">
        <v>0.17527862208713271</v>
      </c>
      <c r="N252" s="846">
        <v>0.17665289256198347</v>
      </c>
      <c r="O252" s="749">
        <v>0.17523609653725078</v>
      </c>
      <c r="P252" s="749">
        <v>0.20964360587002098</v>
      </c>
      <c r="Q252" s="749">
        <v>0.20083682008368201</v>
      </c>
      <c r="R252" s="749">
        <v>0.18834547346514047</v>
      </c>
      <c r="S252" s="749">
        <v>0.20909090909090911</v>
      </c>
      <c r="T252" s="749">
        <v>0.21699078812691916</v>
      </c>
      <c r="U252" s="749">
        <v>0.20927835051546392</v>
      </c>
      <c r="V252" s="755">
        <v>0.1882229232386961</v>
      </c>
      <c r="W252" s="749">
        <v>0.18556701030927836</v>
      </c>
      <c r="X252" s="749">
        <v>0.15328467153284672</v>
      </c>
      <c r="Y252" s="846">
        <v>0.14994720168954595</v>
      </c>
      <c r="Z252" s="749">
        <v>0.14853556485355648</v>
      </c>
      <c r="AA252" s="749">
        <v>0.16735537190082644</v>
      </c>
      <c r="AB252" s="760">
        <v>0.1649590163934426</v>
      </c>
      <c r="AC252" s="3127">
        <f t="shared" ref="AC252" si="40">AC249/AC247</f>
        <v>0</v>
      </c>
      <c r="AD252" s="999"/>
    </row>
    <row r="253" spans="1:30" s="7" customFormat="1" ht="12.75" customHeight="1" x14ac:dyDescent="0.2">
      <c r="A253" s="5234" t="s">
        <v>123</v>
      </c>
      <c r="B253" s="5164" t="s">
        <v>554</v>
      </c>
      <c r="C253" s="1369" t="s">
        <v>645</v>
      </c>
      <c r="D253" s="2338" t="s">
        <v>596</v>
      </c>
      <c r="E253" s="4142">
        <v>3207.6</v>
      </c>
      <c r="F253" s="4143">
        <v>3214.2</v>
      </c>
      <c r="G253" s="4143">
        <v>3293.4</v>
      </c>
      <c r="H253" s="4145">
        <v>3286.8</v>
      </c>
      <c r="I253" s="4143">
        <v>3280.2</v>
      </c>
      <c r="J253" s="4143">
        <v>3220.8</v>
      </c>
      <c r="K253" s="4143">
        <v>3240.6</v>
      </c>
      <c r="L253" s="4143">
        <v>3313.2</v>
      </c>
      <c r="M253" s="4143">
        <v>3405.6</v>
      </c>
      <c r="N253" s="4145">
        <v>3392.4</v>
      </c>
      <c r="O253" s="4143">
        <v>3385.8</v>
      </c>
      <c r="P253" s="4143">
        <v>3425.4</v>
      </c>
      <c r="Q253" s="4143">
        <v>3366</v>
      </c>
      <c r="R253" s="4143">
        <v>3339.6</v>
      </c>
      <c r="S253" s="4143">
        <v>3346.2</v>
      </c>
      <c r="T253" s="4143">
        <v>3326.4</v>
      </c>
      <c r="U253" s="4143">
        <v>3326.4</v>
      </c>
      <c r="V253" s="4143">
        <v>3286.8</v>
      </c>
      <c r="W253" s="4143">
        <v>3253.8</v>
      </c>
      <c r="X253" s="4143">
        <v>3293.4</v>
      </c>
      <c r="Y253" s="4145">
        <v>3339.6</v>
      </c>
      <c r="Z253" s="4143">
        <v>3352.8</v>
      </c>
      <c r="AA253" s="4143">
        <v>3293.4</v>
      </c>
      <c r="AB253" s="4146">
        <v>3267</v>
      </c>
      <c r="AC253" s="1848">
        <f>SUM(E253:AB253)</f>
        <v>79457.400000000009</v>
      </c>
      <c r="AD253" s="2334"/>
    </row>
    <row r="254" spans="1:30" s="7" customFormat="1" ht="12.75" customHeight="1" x14ac:dyDescent="0.2">
      <c r="A254" s="5235"/>
      <c r="B254" s="5231"/>
      <c r="C254" s="1370" t="s">
        <v>645</v>
      </c>
      <c r="D254" s="827" t="s">
        <v>572</v>
      </c>
      <c r="E254" s="3529">
        <v>1148.4000000000001</v>
      </c>
      <c r="F254" s="3530">
        <v>1161.5999999999999</v>
      </c>
      <c r="G254" s="3530">
        <v>1240.8</v>
      </c>
      <c r="H254" s="3531">
        <v>1234.2</v>
      </c>
      <c r="I254" s="3530">
        <v>1201.2</v>
      </c>
      <c r="J254" s="3530">
        <v>1122</v>
      </c>
      <c r="K254" s="3530">
        <v>1128.5999999999999</v>
      </c>
      <c r="L254" s="3530">
        <v>1155</v>
      </c>
      <c r="M254" s="3530">
        <v>1194.5999999999999</v>
      </c>
      <c r="N254" s="3531">
        <v>1174.8</v>
      </c>
      <c r="O254" s="3530">
        <v>1174.8</v>
      </c>
      <c r="P254" s="3530">
        <v>1201.2</v>
      </c>
      <c r="Q254" s="3530">
        <v>1181.4000000000001</v>
      </c>
      <c r="R254" s="3530">
        <v>1181.4000000000001</v>
      </c>
      <c r="S254" s="3530">
        <v>1221</v>
      </c>
      <c r="T254" s="3530">
        <v>1201.2</v>
      </c>
      <c r="U254" s="3530">
        <v>1168.2</v>
      </c>
      <c r="V254" s="3530">
        <v>1115.4000000000001</v>
      </c>
      <c r="W254" s="3530">
        <v>1108.8</v>
      </c>
      <c r="X254" s="3530">
        <v>1141.8</v>
      </c>
      <c r="Y254" s="3531">
        <v>1188</v>
      </c>
      <c r="Z254" s="3530">
        <v>1181.4000000000001</v>
      </c>
      <c r="AA254" s="3530">
        <v>1141.8</v>
      </c>
      <c r="AB254" s="4141">
        <v>1089</v>
      </c>
      <c r="AC254" s="2827">
        <f>SUM(E254:AB254)</f>
        <v>28056.600000000002</v>
      </c>
      <c r="AD254" s="2334"/>
    </row>
    <row r="255" spans="1:30" s="7" customFormat="1" ht="12.75" customHeight="1" x14ac:dyDescent="0.2">
      <c r="A255" s="5235"/>
      <c r="B255" s="5231"/>
      <c r="C255" s="2432" t="s">
        <v>312</v>
      </c>
      <c r="D255" s="479" t="s">
        <v>337</v>
      </c>
      <c r="E255" s="197">
        <v>3406.9811152984103</v>
      </c>
      <c r="F255" s="198">
        <v>3417.6594622636117</v>
      </c>
      <c r="G255" s="198">
        <v>3519.3846337108425</v>
      </c>
      <c r="H255" s="725">
        <v>3510.8836323637961</v>
      </c>
      <c r="I255" s="198">
        <v>3493.2210751683037</v>
      </c>
      <c r="J255" s="198">
        <v>3410.635811692594</v>
      </c>
      <c r="K255" s="198">
        <v>3431.5049642977347</v>
      </c>
      <c r="L255" s="198">
        <v>3508.7489565370729</v>
      </c>
      <c r="M255" s="198">
        <v>3609.0414960207922</v>
      </c>
      <c r="N255" s="725">
        <v>3590.0602780454815</v>
      </c>
      <c r="O255" s="198">
        <v>3583.824309309819</v>
      </c>
      <c r="P255" s="198">
        <v>3629.90999888427</v>
      </c>
      <c r="Q255" s="198">
        <v>3567.304579090493</v>
      </c>
      <c r="R255" s="198">
        <v>3542.4051321101038</v>
      </c>
      <c r="S255" s="198">
        <v>3562.0072206552304</v>
      </c>
      <c r="T255" s="198">
        <v>3536.6394218240571</v>
      </c>
      <c r="U255" s="198">
        <v>3525.5677840597536</v>
      </c>
      <c r="V255" s="198">
        <v>3470.9035423071041</v>
      </c>
      <c r="W255" s="198">
        <v>3437.5357278143306</v>
      </c>
      <c r="X255" s="198">
        <v>3485.7123805615402</v>
      </c>
      <c r="Y255" s="725">
        <v>3544.6117079307855</v>
      </c>
      <c r="Z255" s="198">
        <v>3554.8521488241959</v>
      </c>
      <c r="AA255" s="198">
        <v>3485.7123805615402</v>
      </c>
      <c r="AB255" s="264">
        <v>3443.7203719233653</v>
      </c>
      <c r="AC255" s="2827">
        <f>SUM(E255:AB255)</f>
        <v>84268.828131255257</v>
      </c>
      <c r="AD255" s="2334"/>
    </row>
    <row r="256" spans="1:30" s="7" customFormat="1" ht="12.75" customHeight="1" x14ac:dyDescent="0.2">
      <c r="A256" s="5235"/>
      <c r="B256" s="5231"/>
      <c r="C256" s="1328" t="s">
        <v>339</v>
      </c>
      <c r="D256" s="828" t="s">
        <v>108</v>
      </c>
      <c r="E256" s="3650">
        <v>16.7</v>
      </c>
      <c r="F256" s="3645">
        <v>17.2</v>
      </c>
      <c r="G256" s="3645">
        <v>17.100000000000001</v>
      </c>
      <c r="H256" s="3646">
        <v>17.3</v>
      </c>
      <c r="I256" s="3645">
        <v>16.600000000000001</v>
      </c>
      <c r="J256" s="3645">
        <v>16.899999999999999</v>
      </c>
      <c r="K256" s="3645">
        <v>16.899999999999999</v>
      </c>
      <c r="L256" s="3645">
        <v>17.8</v>
      </c>
      <c r="M256" s="3645">
        <v>17.7</v>
      </c>
      <c r="N256" s="3646">
        <v>17.8</v>
      </c>
      <c r="O256" s="3645">
        <v>17.3</v>
      </c>
      <c r="P256" s="3645">
        <v>17.899999999999999</v>
      </c>
      <c r="Q256" s="3645">
        <v>17.5</v>
      </c>
      <c r="R256" s="3645">
        <v>17.600000000000001</v>
      </c>
      <c r="S256" s="3645">
        <v>17.5</v>
      </c>
      <c r="T256" s="3645">
        <v>17.399999999999999</v>
      </c>
      <c r="U256" s="3645">
        <v>17.100000000000001</v>
      </c>
      <c r="V256" s="3647">
        <v>16.899999999999999</v>
      </c>
      <c r="W256" s="3645">
        <v>17</v>
      </c>
      <c r="X256" s="3645">
        <v>17.600000000000001</v>
      </c>
      <c r="Y256" s="3646">
        <v>17.5</v>
      </c>
      <c r="Z256" s="3645">
        <v>17.3</v>
      </c>
      <c r="AA256" s="3645">
        <v>16.8</v>
      </c>
      <c r="AB256" s="3648">
        <v>17</v>
      </c>
      <c r="AC256" s="3126"/>
      <c r="AD256" s="2334"/>
    </row>
    <row r="257" spans="1:30" s="33" customFormat="1" ht="12.75" customHeight="1" thickBot="1" x14ac:dyDescent="0.25">
      <c r="A257" s="5236"/>
      <c r="B257" s="5232"/>
      <c r="C257" s="1329" t="s">
        <v>312</v>
      </c>
      <c r="D257" s="829" t="s">
        <v>109</v>
      </c>
      <c r="E257" s="764">
        <v>0.35802469135802473</v>
      </c>
      <c r="F257" s="765">
        <v>0.36139630390143734</v>
      </c>
      <c r="G257" s="765">
        <v>0.37675350701402804</v>
      </c>
      <c r="H257" s="849">
        <v>0.37550200803212852</v>
      </c>
      <c r="I257" s="765">
        <v>0.36619718309859156</v>
      </c>
      <c r="J257" s="765">
        <v>0.34836065573770492</v>
      </c>
      <c r="K257" s="765">
        <v>0.34826883910386963</v>
      </c>
      <c r="L257" s="765">
        <v>0.34860557768924305</v>
      </c>
      <c r="M257" s="765">
        <v>0.35077519379844957</v>
      </c>
      <c r="N257" s="849">
        <v>0.34630350194552528</v>
      </c>
      <c r="O257" s="765">
        <v>0.34697855750487328</v>
      </c>
      <c r="P257" s="765">
        <v>0.35067437379576111</v>
      </c>
      <c r="Q257" s="765">
        <v>0.35098039215686277</v>
      </c>
      <c r="R257" s="765">
        <v>0.35375494071146246</v>
      </c>
      <c r="S257" s="765">
        <v>0.36489151873767262</v>
      </c>
      <c r="T257" s="765">
        <v>0.3611111111111111</v>
      </c>
      <c r="U257" s="765">
        <v>0.35119047619047622</v>
      </c>
      <c r="V257" s="766">
        <v>0.3393574297188755</v>
      </c>
      <c r="W257" s="765">
        <v>0.34077079107505065</v>
      </c>
      <c r="X257" s="765">
        <v>0.34669338677354705</v>
      </c>
      <c r="Y257" s="849">
        <v>0.35573122529644269</v>
      </c>
      <c r="Z257" s="765">
        <v>0.35236220472440943</v>
      </c>
      <c r="AA257" s="765">
        <v>0.34669338677354705</v>
      </c>
      <c r="AB257" s="767">
        <v>0.33333333333333331</v>
      </c>
      <c r="AC257" s="3127">
        <f t="shared" ref="AC257" si="41">AC254/AC253</f>
        <v>0.35310241714428109</v>
      </c>
      <c r="AD257" s="752"/>
    </row>
    <row r="258" spans="1:30" s="7" customFormat="1" ht="12.75" customHeight="1" x14ac:dyDescent="0.2">
      <c r="A258" s="5234" t="s">
        <v>118</v>
      </c>
      <c r="B258" s="5164" t="s">
        <v>555</v>
      </c>
      <c r="C258" s="1369" t="s">
        <v>645</v>
      </c>
      <c r="D258" s="2338" t="s">
        <v>596</v>
      </c>
      <c r="E258" s="3525">
        <v>3907.2</v>
      </c>
      <c r="F258" s="3526">
        <v>3894</v>
      </c>
      <c r="G258" s="3526">
        <v>3986.4</v>
      </c>
      <c r="H258" s="3527">
        <v>3999.6</v>
      </c>
      <c r="I258" s="3526">
        <v>3993</v>
      </c>
      <c r="J258" s="3526">
        <v>3933.6</v>
      </c>
      <c r="K258" s="3526">
        <v>3940.2</v>
      </c>
      <c r="L258" s="3526">
        <v>3973.2</v>
      </c>
      <c r="M258" s="3526">
        <v>4164.6000000000004</v>
      </c>
      <c r="N258" s="3527">
        <v>4224</v>
      </c>
      <c r="O258" s="3526">
        <v>4237.2</v>
      </c>
      <c r="P258" s="3526">
        <v>4243.8</v>
      </c>
      <c r="Q258" s="3526">
        <v>4138.2</v>
      </c>
      <c r="R258" s="3526">
        <v>4191</v>
      </c>
      <c r="S258" s="3526">
        <v>4092</v>
      </c>
      <c r="T258" s="3526">
        <v>4072.2</v>
      </c>
      <c r="U258" s="3526">
        <v>4085.4</v>
      </c>
      <c r="V258" s="3526">
        <v>4092</v>
      </c>
      <c r="W258" s="3526">
        <v>4072.2</v>
      </c>
      <c r="X258" s="3526">
        <v>4138.2</v>
      </c>
      <c r="Y258" s="3527">
        <v>4105.2</v>
      </c>
      <c r="Z258" s="3526">
        <v>4138.2</v>
      </c>
      <c r="AA258" s="3526">
        <v>4085.4</v>
      </c>
      <c r="AB258" s="4139">
        <v>4052.4</v>
      </c>
      <c r="AC258" s="1848">
        <f>SUM(E258:AB258)</f>
        <v>97759.199999999968</v>
      </c>
      <c r="AD258" s="2334"/>
    </row>
    <row r="259" spans="1:30" s="7" customFormat="1" ht="12.75" customHeight="1" x14ac:dyDescent="0.2">
      <c r="A259" s="5235"/>
      <c r="B259" s="5231"/>
      <c r="C259" s="1370" t="s">
        <v>645</v>
      </c>
      <c r="D259" s="827" t="s">
        <v>572</v>
      </c>
      <c r="E259" s="3529">
        <v>1128.5999999999999</v>
      </c>
      <c r="F259" s="3530">
        <v>1115.4000000000001</v>
      </c>
      <c r="G259" s="3530">
        <v>1221</v>
      </c>
      <c r="H259" s="3531">
        <v>1234.2</v>
      </c>
      <c r="I259" s="3530">
        <v>1234.2</v>
      </c>
      <c r="J259" s="3530">
        <v>1141.8</v>
      </c>
      <c r="K259" s="3530">
        <v>1102.2</v>
      </c>
      <c r="L259" s="3530">
        <v>1062.5999999999999</v>
      </c>
      <c r="M259" s="3530">
        <v>970.2</v>
      </c>
      <c r="N259" s="3531">
        <v>1023</v>
      </c>
      <c r="O259" s="3530">
        <v>1095.5999999999999</v>
      </c>
      <c r="P259" s="3530">
        <v>1128.5999999999999</v>
      </c>
      <c r="Q259" s="3530">
        <v>1095.5999999999999</v>
      </c>
      <c r="R259" s="3530">
        <v>1188</v>
      </c>
      <c r="S259" s="3530">
        <v>1227.5999999999999</v>
      </c>
      <c r="T259" s="3530">
        <v>1234.2</v>
      </c>
      <c r="U259" s="3530">
        <v>1254</v>
      </c>
      <c r="V259" s="3530">
        <v>1267.2</v>
      </c>
      <c r="W259" s="3530">
        <v>1273.8</v>
      </c>
      <c r="X259" s="3530">
        <v>1313.4</v>
      </c>
      <c r="Y259" s="3531">
        <v>1293.5999999999999</v>
      </c>
      <c r="Z259" s="3530">
        <v>1306.8</v>
      </c>
      <c r="AA259" s="3530">
        <v>1227.5999999999999</v>
      </c>
      <c r="AB259" s="4141">
        <v>1181.4000000000001</v>
      </c>
      <c r="AC259" s="2827">
        <f>SUM(E259:AB259)</f>
        <v>28320.600000000002</v>
      </c>
      <c r="AD259" s="2334"/>
    </row>
    <row r="260" spans="1:30" s="7" customFormat="1" ht="12.75" customHeight="1" x14ac:dyDescent="0.2">
      <c r="A260" s="5235"/>
      <c r="B260" s="5231"/>
      <c r="C260" s="1358" t="s">
        <v>312</v>
      </c>
      <c r="D260" s="479" t="s">
        <v>337</v>
      </c>
      <c r="E260" s="197">
        <v>4066.9337098113606</v>
      </c>
      <c r="F260" s="198">
        <v>4050.5991112426814</v>
      </c>
      <c r="G260" s="198">
        <v>4169.1996785954016</v>
      </c>
      <c r="H260" s="725">
        <v>4185.6958561271504</v>
      </c>
      <c r="I260" s="198">
        <v>4179.3897449268834</v>
      </c>
      <c r="J260" s="198">
        <v>4095.9634031568203</v>
      </c>
      <c r="K260" s="198">
        <v>4091.4570607547626</v>
      </c>
      <c r="L260" s="198">
        <v>4112.8380712106818</v>
      </c>
      <c r="M260" s="198">
        <v>4276.1175381413459</v>
      </c>
      <c r="N260" s="725">
        <v>4346.1137812993347</v>
      </c>
      <c r="O260" s="198">
        <v>4376.5515191757995</v>
      </c>
      <c r="P260" s="198">
        <v>4391.3069125261563</v>
      </c>
      <c r="Q260" s="198">
        <v>4280.7754671320936</v>
      </c>
      <c r="R260" s="198">
        <v>4356.1249982065483</v>
      </c>
      <c r="S260" s="198">
        <v>4272.1734234461965</v>
      </c>
      <c r="T260" s="198">
        <v>4255.1219112970193</v>
      </c>
      <c r="U260" s="198">
        <v>4273.5242084256406</v>
      </c>
      <c r="V260" s="198">
        <v>4283.720327005487</v>
      </c>
      <c r="W260" s="198">
        <v>4266.7762163019515</v>
      </c>
      <c r="X260" s="198">
        <v>4341.6262851608953</v>
      </c>
      <c r="Y260" s="725">
        <v>4304.191910219618</v>
      </c>
      <c r="Z260" s="198">
        <v>4339.6342564783035</v>
      </c>
      <c r="AA260" s="198">
        <v>4265.8521915321917</v>
      </c>
      <c r="AB260" s="264">
        <v>4221.0960330227035</v>
      </c>
      <c r="AC260" s="2827">
        <f>SUM(E260:AB260)</f>
        <v>101802.78361519703</v>
      </c>
      <c r="AD260" s="2334"/>
    </row>
    <row r="261" spans="1:30" s="7" customFormat="1" ht="12.75" customHeight="1" x14ac:dyDescent="0.2">
      <c r="A261" s="5235"/>
      <c r="B261" s="5231"/>
      <c r="C261" s="1328" t="s">
        <v>339</v>
      </c>
      <c r="D261" s="828" t="s">
        <v>108</v>
      </c>
      <c r="E261" s="3650">
        <v>19.600000000000001</v>
      </c>
      <c r="F261" s="3645">
        <v>20.2</v>
      </c>
      <c r="G261" s="3645">
        <v>20.399999999999999</v>
      </c>
      <c r="H261" s="3646">
        <v>20.5</v>
      </c>
      <c r="I261" s="3645">
        <v>20.2</v>
      </c>
      <c r="J261" s="3645">
        <v>20</v>
      </c>
      <c r="K261" s="3645">
        <v>20.2</v>
      </c>
      <c r="L261" s="3645">
        <v>21.9</v>
      </c>
      <c r="M261" s="3645">
        <v>21.3</v>
      </c>
      <c r="N261" s="3646">
        <v>22.2</v>
      </c>
      <c r="O261" s="3645">
        <v>21.1</v>
      </c>
      <c r="P261" s="3645">
        <v>21.3</v>
      </c>
      <c r="Q261" s="3645">
        <v>21.6</v>
      </c>
      <c r="R261" s="3645">
        <v>21.2</v>
      </c>
      <c r="S261" s="3645">
        <v>20.9</v>
      </c>
      <c r="T261" s="3645">
        <v>21</v>
      </c>
      <c r="U261" s="3645">
        <v>21.2</v>
      </c>
      <c r="V261" s="3647">
        <v>21</v>
      </c>
      <c r="W261" s="3645">
        <v>21.3</v>
      </c>
      <c r="X261" s="3645">
        <v>21.4</v>
      </c>
      <c r="Y261" s="3646">
        <v>21.3</v>
      </c>
      <c r="Z261" s="3645">
        <v>21.2</v>
      </c>
      <c r="AA261" s="3645">
        <v>20.8</v>
      </c>
      <c r="AB261" s="3648">
        <v>20.6</v>
      </c>
      <c r="AC261" s="3126"/>
      <c r="AD261" s="2334"/>
    </row>
    <row r="262" spans="1:30" s="33" customFormat="1" ht="12.75" customHeight="1" thickBot="1" x14ac:dyDescent="0.25">
      <c r="A262" s="5236"/>
      <c r="B262" s="5232"/>
      <c r="C262" s="1322" t="s">
        <v>312</v>
      </c>
      <c r="D262" s="829" t="s">
        <v>109</v>
      </c>
      <c r="E262" s="764">
        <v>0.28885135135135132</v>
      </c>
      <c r="F262" s="765">
        <v>0.28644067796610173</v>
      </c>
      <c r="G262" s="765">
        <v>0.30629139072847683</v>
      </c>
      <c r="H262" s="849">
        <v>0.3085808580858086</v>
      </c>
      <c r="I262" s="765">
        <v>0.30909090909090908</v>
      </c>
      <c r="J262" s="765">
        <v>0.29026845637583892</v>
      </c>
      <c r="K262" s="765">
        <v>0.2797319932998325</v>
      </c>
      <c r="L262" s="765">
        <v>0.26744186046511625</v>
      </c>
      <c r="M262" s="765">
        <v>0.23296354992076068</v>
      </c>
      <c r="N262" s="849">
        <v>0.2421875</v>
      </c>
      <c r="O262" s="765">
        <v>0.25856697819314639</v>
      </c>
      <c r="P262" s="765">
        <v>0.2659409020217729</v>
      </c>
      <c r="Q262" s="765">
        <v>0.26475279106858052</v>
      </c>
      <c r="R262" s="765">
        <v>0.28346456692913385</v>
      </c>
      <c r="S262" s="765">
        <v>0.3</v>
      </c>
      <c r="T262" s="765">
        <v>0.30307941653160458</v>
      </c>
      <c r="U262" s="765">
        <v>0.30694668820678511</v>
      </c>
      <c r="V262" s="766">
        <v>0.30967741935483872</v>
      </c>
      <c r="W262" s="765">
        <v>0.31280388978930307</v>
      </c>
      <c r="X262" s="765">
        <v>0.31738437001594899</v>
      </c>
      <c r="Y262" s="849">
        <v>0.31511254019292606</v>
      </c>
      <c r="Z262" s="765">
        <v>0.31578947368421051</v>
      </c>
      <c r="AA262" s="765">
        <v>0.30048465266558966</v>
      </c>
      <c r="AB262" s="767">
        <v>0.29153094462540718</v>
      </c>
      <c r="AC262" s="3129">
        <f t="shared" ref="AC262" si="42">AC259/AC258</f>
        <v>0.28969754253308139</v>
      </c>
      <c r="AD262" s="752"/>
    </row>
    <row r="263" spans="1:30" s="7" customFormat="1" ht="12.75" customHeight="1" x14ac:dyDescent="0.2">
      <c r="A263" s="5234" t="s">
        <v>151</v>
      </c>
      <c r="B263" s="5164" t="s">
        <v>640</v>
      </c>
      <c r="C263" s="1369" t="s">
        <v>644</v>
      </c>
      <c r="D263" s="484" t="s">
        <v>596</v>
      </c>
      <c r="E263" s="3525">
        <v>1575.75</v>
      </c>
      <c r="F263" s="3526">
        <v>1586.75</v>
      </c>
      <c r="G263" s="3526">
        <v>1581.25</v>
      </c>
      <c r="H263" s="3527">
        <v>1581.25</v>
      </c>
      <c r="I263" s="3526">
        <v>1581.25</v>
      </c>
      <c r="J263" s="3526">
        <v>1586.75</v>
      </c>
      <c r="K263" s="3526">
        <v>1597.75</v>
      </c>
      <c r="L263" s="3526">
        <v>1603.25</v>
      </c>
      <c r="M263" s="3526">
        <v>1597.75</v>
      </c>
      <c r="N263" s="3527">
        <v>1608.75</v>
      </c>
      <c r="O263" s="3526">
        <v>1614.25</v>
      </c>
      <c r="P263" s="3526">
        <v>1619.75</v>
      </c>
      <c r="Q263" s="3526">
        <v>1614.25</v>
      </c>
      <c r="R263" s="3526">
        <v>1606</v>
      </c>
      <c r="S263" s="3526">
        <v>1600.5</v>
      </c>
      <c r="T263" s="3526">
        <v>1597.75</v>
      </c>
      <c r="U263" s="3526">
        <v>1603.25</v>
      </c>
      <c r="V263" s="3526">
        <v>1606</v>
      </c>
      <c r="W263" s="3526">
        <v>1614.25</v>
      </c>
      <c r="X263" s="3526">
        <v>1611.5</v>
      </c>
      <c r="Y263" s="3527">
        <v>1597.75</v>
      </c>
      <c r="Z263" s="3526">
        <v>1592.25</v>
      </c>
      <c r="AA263" s="3526">
        <v>1589.5</v>
      </c>
      <c r="AB263" s="3528">
        <v>1586.75</v>
      </c>
      <c r="AC263" s="3130">
        <f>SUM(E263:AB263)</f>
        <v>38354.25</v>
      </c>
      <c r="AD263" s="993"/>
    </row>
    <row r="264" spans="1:30" s="7" customFormat="1" ht="12.75" customHeight="1" x14ac:dyDescent="0.2">
      <c r="A264" s="5235"/>
      <c r="B264" s="5231"/>
      <c r="C264" s="1370" t="s">
        <v>644</v>
      </c>
      <c r="D264" s="2342" t="s">
        <v>572</v>
      </c>
      <c r="E264" s="3529">
        <v>107.25</v>
      </c>
      <c r="F264" s="3530">
        <v>110</v>
      </c>
      <c r="G264" s="3530">
        <v>110</v>
      </c>
      <c r="H264" s="3531">
        <v>110</v>
      </c>
      <c r="I264" s="3530">
        <v>112.75</v>
      </c>
      <c r="J264" s="3530">
        <v>99</v>
      </c>
      <c r="K264" s="3530">
        <v>99</v>
      </c>
      <c r="L264" s="3530">
        <v>96.25</v>
      </c>
      <c r="M264" s="3530">
        <v>96.25</v>
      </c>
      <c r="N264" s="3531">
        <v>107.25</v>
      </c>
      <c r="O264" s="3530">
        <v>110</v>
      </c>
      <c r="P264" s="3530">
        <v>115.5</v>
      </c>
      <c r="Q264" s="3530">
        <v>115.5</v>
      </c>
      <c r="R264" s="3530">
        <v>112.75</v>
      </c>
      <c r="S264" s="3530">
        <v>112.75</v>
      </c>
      <c r="T264" s="3530">
        <v>112.75</v>
      </c>
      <c r="U264" s="3530">
        <v>112.75</v>
      </c>
      <c r="V264" s="3530">
        <v>112.75</v>
      </c>
      <c r="W264" s="3530">
        <v>115.5</v>
      </c>
      <c r="X264" s="3530">
        <v>118.25</v>
      </c>
      <c r="Y264" s="3531">
        <v>104.5</v>
      </c>
      <c r="Z264" s="3530">
        <v>104.5</v>
      </c>
      <c r="AA264" s="3530">
        <v>104.5</v>
      </c>
      <c r="AB264" s="3532">
        <v>101.75</v>
      </c>
      <c r="AC264" s="3131">
        <f>SUM(E264:AB264)</f>
        <v>2601.5</v>
      </c>
      <c r="AD264" s="993"/>
    </row>
    <row r="265" spans="1:30" s="7" customFormat="1" ht="12.75" customHeight="1" x14ac:dyDescent="0.2">
      <c r="A265" s="5235"/>
      <c r="B265" s="5231"/>
      <c r="C265" s="1370" t="s">
        <v>644</v>
      </c>
      <c r="D265" s="485" t="s">
        <v>571</v>
      </c>
      <c r="E265" s="3529">
        <v>0</v>
      </c>
      <c r="F265" s="3530">
        <v>0</v>
      </c>
      <c r="G265" s="3530">
        <v>0</v>
      </c>
      <c r="H265" s="3531">
        <v>0</v>
      </c>
      <c r="I265" s="3530">
        <v>0</v>
      </c>
      <c r="J265" s="3530">
        <v>0</v>
      </c>
      <c r="K265" s="3530">
        <v>0</v>
      </c>
      <c r="L265" s="3530">
        <v>0</v>
      </c>
      <c r="M265" s="3530">
        <v>0</v>
      </c>
      <c r="N265" s="3531">
        <v>0</v>
      </c>
      <c r="O265" s="3530">
        <v>0</v>
      </c>
      <c r="P265" s="3530">
        <v>0</v>
      </c>
      <c r="Q265" s="3530">
        <v>0</v>
      </c>
      <c r="R265" s="3530">
        <v>0</v>
      </c>
      <c r="S265" s="3530">
        <v>0</v>
      </c>
      <c r="T265" s="3530">
        <v>0</v>
      </c>
      <c r="U265" s="3530">
        <v>0</v>
      </c>
      <c r="V265" s="3530">
        <v>0</v>
      </c>
      <c r="W265" s="3530">
        <v>0</v>
      </c>
      <c r="X265" s="3530">
        <v>0</v>
      </c>
      <c r="Y265" s="3531">
        <v>0</v>
      </c>
      <c r="Z265" s="3530">
        <v>0</v>
      </c>
      <c r="AA265" s="3530">
        <v>0</v>
      </c>
      <c r="AB265" s="3532">
        <v>0</v>
      </c>
      <c r="AC265" s="3131">
        <f>SUM(E265:AB265)</f>
        <v>0</v>
      </c>
      <c r="AD265" s="993"/>
    </row>
    <row r="266" spans="1:30" s="7" customFormat="1" ht="12.75" customHeight="1" x14ac:dyDescent="0.2">
      <c r="A266" s="5235"/>
      <c r="B266" s="5231"/>
      <c r="C266" s="2432" t="s">
        <v>312</v>
      </c>
      <c r="D266" s="486" t="s">
        <v>337</v>
      </c>
      <c r="E266" s="197">
        <v>1579.3956518238233</v>
      </c>
      <c r="F266" s="198">
        <v>1590.5582549847081</v>
      </c>
      <c r="G266" s="198">
        <v>1585.0714692088809</v>
      </c>
      <c r="H266" s="725">
        <v>1585.0714692088809</v>
      </c>
      <c r="I266" s="198">
        <v>1585.2646861013463</v>
      </c>
      <c r="J266" s="198">
        <v>1589.8353884915255</v>
      </c>
      <c r="K266" s="198">
        <v>1600.8141873746622</v>
      </c>
      <c r="L266" s="198">
        <v>1606.1365524138973</v>
      </c>
      <c r="M266" s="198">
        <v>1600.6464709610302</v>
      </c>
      <c r="N266" s="725">
        <v>1612.3210365804944</v>
      </c>
      <c r="O266" s="198">
        <v>1617.9935298078296</v>
      </c>
      <c r="P266" s="198">
        <v>1623.862775144501</v>
      </c>
      <c r="Q266" s="198">
        <v>1618.3767523355</v>
      </c>
      <c r="R266" s="198">
        <v>1609.9529690335678</v>
      </c>
      <c r="S266" s="198">
        <v>1604.4665195945972</v>
      </c>
      <c r="T266" s="198">
        <v>1601.7233297295759</v>
      </c>
      <c r="U266" s="198">
        <v>1607.209732735588</v>
      </c>
      <c r="V266" s="198">
        <v>1609.9529690335678</v>
      </c>
      <c r="W266" s="198">
        <v>1618.3767523355</v>
      </c>
      <c r="X266" s="198">
        <v>1615.832699415382</v>
      </c>
      <c r="Y266" s="725">
        <v>1601.1637369426026</v>
      </c>
      <c r="Z266" s="198">
        <v>1595.6755035094072</v>
      </c>
      <c r="AA266" s="198">
        <v>1592.9314172305096</v>
      </c>
      <c r="AB266" s="199">
        <v>1590.0090015468465</v>
      </c>
      <c r="AC266" s="3131">
        <f>SUM(E266:AB266)</f>
        <v>38442.642855544233</v>
      </c>
      <c r="AD266" s="993"/>
    </row>
    <row r="267" spans="1:30" s="7" customFormat="1" ht="12.75" customHeight="1" x14ac:dyDescent="0.2">
      <c r="A267" s="5235"/>
      <c r="B267" s="5231"/>
      <c r="C267" s="1328" t="s">
        <v>339</v>
      </c>
      <c r="D267" s="745" t="s">
        <v>108</v>
      </c>
      <c r="E267" s="3631">
        <v>7.9</v>
      </c>
      <c r="F267" s="3632">
        <v>8</v>
      </c>
      <c r="G267" s="3632">
        <v>7.9</v>
      </c>
      <c r="H267" s="3634">
        <v>7.9</v>
      </c>
      <c r="I267" s="3632">
        <v>8</v>
      </c>
      <c r="J267" s="3632">
        <v>8</v>
      </c>
      <c r="K267" s="3632">
        <v>8</v>
      </c>
      <c r="L267" s="3632">
        <v>8.1</v>
      </c>
      <c r="M267" s="3632">
        <v>8.1</v>
      </c>
      <c r="N267" s="3634">
        <v>8.1999999999999993</v>
      </c>
      <c r="O267" s="3632">
        <v>8.1999999999999993</v>
      </c>
      <c r="P267" s="3632">
        <v>8.1999999999999993</v>
      </c>
      <c r="Q267" s="3632">
        <v>8.1</v>
      </c>
      <c r="R267" s="3632">
        <v>8.1</v>
      </c>
      <c r="S267" s="3632">
        <v>8.1</v>
      </c>
      <c r="T267" s="3632">
        <v>8.1</v>
      </c>
      <c r="U267" s="3632">
        <v>8.1</v>
      </c>
      <c r="V267" s="3632">
        <v>8.1</v>
      </c>
      <c r="W267" s="3632">
        <v>8.3000000000000007</v>
      </c>
      <c r="X267" s="3632">
        <v>8.1</v>
      </c>
      <c r="Y267" s="3634">
        <v>8</v>
      </c>
      <c r="Z267" s="3632">
        <v>8</v>
      </c>
      <c r="AA267" s="3632">
        <v>8</v>
      </c>
      <c r="AB267" s="3656">
        <v>8</v>
      </c>
      <c r="AC267" s="3132"/>
      <c r="AD267" s="993"/>
    </row>
    <row r="268" spans="1:30" s="33" customFormat="1" ht="0.75" customHeight="1" thickBot="1" x14ac:dyDescent="0.25">
      <c r="A268" s="5236"/>
      <c r="B268" s="5232"/>
      <c r="C268" s="1329" t="s">
        <v>312</v>
      </c>
      <c r="D268" s="754" t="s">
        <v>109</v>
      </c>
      <c r="E268" s="764"/>
      <c r="F268" s="765"/>
      <c r="G268" s="765"/>
      <c r="H268" s="849"/>
      <c r="I268" s="765"/>
      <c r="J268" s="765"/>
      <c r="K268" s="765"/>
      <c r="L268" s="765"/>
      <c r="M268" s="765"/>
      <c r="N268" s="849"/>
      <c r="O268" s="765"/>
      <c r="P268" s="765"/>
      <c r="Q268" s="765"/>
      <c r="R268" s="765"/>
      <c r="S268" s="765"/>
      <c r="T268" s="765"/>
      <c r="U268" s="765"/>
      <c r="V268" s="766"/>
      <c r="W268" s="765"/>
      <c r="X268" s="765"/>
      <c r="Y268" s="849"/>
      <c r="Z268" s="765"/>
      <c r="AA268" s="765"/>
      <c r="AB268" s="826"/>
      <c r="AC268" s="1315"/>
      <c r="AD268" s="999"/>
    </row>
    <row r="269" spans="1:30" s="7" customFormat="1" ht="12.75" customHeight="1" x14ac:dyDescent="0.2">
      <c r="A269" s="5234"/>
      <c r="B269" s="5164" t="s">
        <v>494</v>
      </c>
      <c r="C269" s="1369" t="s">
        <v>644</v>
      </c>
      <c r="D269" s="484" t="s">
        <v>596</v>
      </c>
      <c r="E269" s="3525">
        <v>30.25</v>
      </c>
      <c r="F269" s="3526">
        <v>27.5</v>
      </c>
      <c r="G269" s="3526">
        <v>30.25</v>
      </c>
      <c r="H269" s="3527">
        <v>30.25</v>
      </c>
      <c r="I269" s="3526">
        <v>30.25</v>
      </c>
      <c r="J269" s="3526">
        <v>30.25</v>
      </c>
      <c r="K269" s="3526">
        <v>33</v>
      </c>
      <c r="L269" s="3526">
        <v>33</v>
      </c>
      <c r="M269" s="3526">
        <v>30.25</v>
      </c>
      <c r="N269" s="3527">
        <v>38.5</v>
      </c>
      <c r="O269" s="3526">
        <v>44</v>
      </c>
      <c r="P269" s="3526">
        <v>46.75</v>
      </c>
      <c r="Q269" s="3526">
        <v>46.75</v>
      </c>
      <c r="R269" s="3526">
        <v>41.25</v>
      </c>
      <c r="S269" s="3526">
        <v>44</v>
      </c>
      <c r="T269" s="3526">
        <v>44</v>
      </c>
      <c r="U269" s="3526">
        <v>44</v>
      </c>
      <c r="V269" s="3526">
        <v>38.5</v>
      </c>
      <c r="W269" s="3526">
        <v>46.75</v>
      </c>
      <c r="X269" s="3526">
        <v>44</v>
      </c>
      <c r="Y269" s="3527">
        <v>33</v>
      </c>
      <c r="Z269" s="3526">
        <v>30.25</v>
      </c>
      <c r="AA269" s="3526">
        <v>27.5</v>
      </c>
      <c r="AB269" s="3528">
        <v>24.75</v>
      </c>
      <c r="AC269" s="3130">
        <f>SUM(E269:AB269)</f>
        <v>869</v>
      </c>
      <c r="AD269" s="2334"/>
    </row>
    <row r="270" spans="1:30" s="7" customFormat="1" ht="12.75" customHeight="1" x14ac:dyDescent="0.2">
      <c r="A270" s="5235"/>
      <c r="B270" s="5231"/>
      <c r="C270" s="1370" t="s">
        <v>644</v>
      </c>
      <c r="D270" s="2342" t="s">
        <v>572</v>
      </c>
      <c r="E270" s="3529">
        <v>0</v>
      </c>
      <c r="F270" s="3530">
        <v>0</v>
      </c>
      <c r="G270" s="3530">
        <v>0</v>
      </c>
      <c r="H270" s="3531">
        <v>0</v>
      </c>
      <c r="I270" s="3530">
        <v>0</v>
      </c>
      <c r="J270" s="3530">
        <v>0</v>
      </c>
      <c r="K270" s="3530">
        <v>0</v>
      </c>
      <c r="L270" s="3530">
        <v>0</v>
      </c>
      <c r="M270" s="3530">
        <v>0</v>
      </c>
      <c r="N270" s="3531">
        <v>0</v>
      </c>
      <c r="O270" s="3530">
        <v>0</v>
      </c>
      <c r="P270" s="3530">
        <v>0</v>
      </c>
      <c r="Q270" s="3530">
        <v>0</v>
      </c>
      <c r="R270" s="3530">
        <v>0</v>
      </c>
      <c r="S270" s="3530">
        <v>0</v>
      </c>
      <c r="T270" s="3530">
        <v>0</v>
      </c>
      <c r="U270" s="3530">
        <v>0</v>
      </c>
      <c r="V270" s="3530">
        <v>0</v>
      </c>
      <c r="W270" s="3530">
        <v>0</v>
      </c>
      <c r="X270" s="3530">
        <v>0</v>
      </c>
      <c r="Y270" s="3531">
        <v>0</v>
      </c>
      <c r="Z270" s="3530">
        <v>0</v>
      </c>
      <c r="AA270" s="3530">
        <v>0</v>
      </c>
      <c r="AB270" s="3532">
        <v>0</v>
      </c>
      <c r="AC270" s="3131">
        <f>SUM(E270:AB270)</f>
        <v>0</v>
      </c>
      <c r="AD270" s="2334"/>
    </row>
    <row r="271" spans="1:30" s="7" customFormat="1" ht="12.75" customHeight="1" x14ac:dyDescent="0.2">
      <c r="A271" s="5235"/>
      <c r="B271" s="5231"/>
      <c r="C271" s="1370" t="s">
        <v>644</v>
      </c>
      <c r="D271" s="485" t="s">
        <v>571</v>
      </c>
      <c r="E271" s="3529">
        <v>514.25</v>
      </c>
      <c r="F271" s="3530">
        <v>517</v>
      </c>
      <c r="G271" s="3530">
        <v>514.25</v>
      </c>
      <c r="H271" s="3531">
        <v>517</v>
      </c>
      <c r="I271" s="3530">
        <v>514.25</v>
      </c>
      <c r="J271" s="3530">
        <v>508.75</v>
      </c>
      <c r="K271" s="3530">
        <v>508.75</v>
      </c>
      <c r="L271" s="3530">
        <v>508.75</v>
      </c>
      <c r="M271" s="3530">
        <v>506</v>
      </c>
      <c r="N271" s="3531">
        <v>495</v>
      </c>
      <c r="O271" s="3530">
        <v>495</v>
      </c>
      <c r="P271" s="3530">
        <v>497.75</v>
      </c>
      <c r="Q271" s="3530">
        <v>500.5</v>
      </c>
      <c r="R271" s="3530">
        <v>497.75</v>
      </c>
      <c r="S271" s="3530">
        <v>497.75</v>
      </c>
      <c r="T271" s="3530">
        <v>497.75</v>
      </c>
      <c r="U271" s="3530">
        <v>497.75</v>
      </c>
      <c r="V271" s="3530">
        <v>500.5</v>
      </c>
      <c r="W271" s="3530">
        <v>497.75</v>
      </c>
      <c r="X271" s="3530">
        <v>500.5</v>
      </c>
      <c r="Y271" s="3531">
        <v>511.5</v>
      </c>
      <c r="Z271" s="3530">
        <v>511.5</v>
      </c>
      <c r="AA271" s="3530">
        <v>514.25</v>
      </c>
      <c r="AB271" s="3532">
        <v>511.5</v>
      </c>
      <c r="AC271" s="3131">
        <f>SUM(E271:AB271)</f>
        <v>12135.75</v>
      </c>
      <c r="AD271" s="2334"/>
    </row>
    <row r="272" spans="1:30" s="7" customFormat="1" ht="12.75" customHeight="1" x14ac:dyDescent="0.2">
      <c r="A272" s="5235"/>
      <c r="B272" s="5231"/>
      <c r="C272" s="2432" t="s">
        <v>312</v>
      </c>
      <c r="D272" s="486" t="s">
        <v>337</v>
      </c>
      <c r="E272" s="197">
        <v>515.13893756927359</v>
      </c>
      <c r="F272" s="198">
        <v>517.73086637750316</v>
      </c>
      <c r="G272" s="198">
        <v>515.13893756927359</v>
      </c>
      <c r="H272" s="725">
        <v>517.88421727254831</v>
      </c>
      <c r="I272" s="198">
        <v>515.13893756927359</v>
      </c>
      <c r="J272" s="198">
        <v>509.64853085239048</v>
      </c>
      <c r="K272" s="198">
        <v>509.81914685503915</v>
      </c>
      <c r="L272" s="198">
        <v>509.81914685503915</v>
      </c>
      <c r="M272" s="198">
        <v>506.90340549260469</v>
      </c>
      <c r="N272" s="725">
        <v>496.49496472774024</v>
      </c>
      <c r="O272" s="198">
        <v>496.95170791536674</v>
      </c>
      <c r="P272" s="198">
        <v>499.94062147419066</v>
      </c>
      <c r="Q272" s="198">
        <v>502.67863740167036</v>
      </c>
      <c r="R272" s="198">
        <v>499.45632942230293</v>
      </c>
      <c r="S272" s="198">
        <v>499.69096699860404</v>
      </c>
      <c r="T272" s="198">
        <v>499.69096699860404</v>
      </c>
      <c r="U272" s="198">
        <v>499.69096699860404</v>
      </c>
      <c r="V272" s="198">
        <v>501.97858520060396</v>
      </c>
      <c r="W272" s="198">
        <v>499.94062147419066</v>
      </c>
      <c r="X272" s="198">
        <v>502.43034343080831</v>
      </c>
      <c r="Y272" s="725">
        <v>512.56341071129918</v>
      </c>
      <c r="Z272" s="198">
        <v>512.39370848986812</v>
      </c>
      <c r="AA272" s="198">
        <v>514.98476919225482</v>
      </c>
      <c r="AB272" s="199">
        <v>512.09844024367032</v>
      </c>
      <c r="AC272" s="3131">
        <f>SUM(E272:AB272)</f>
        <v>12168.207167092722</v>
      </c>
      <c r="AD272" s="2334"/>
    </row>
    <row r="273" spans="1:32" s="7" customFormat="1" ht="12.75" customHeight="1" thickBot="1" x14ac:dyDescent="0.25">
      <c r="A273" s="5235"/>
      <c r="B273" s="5231"/>
      <c r="C273" s="1328" t="s">
        <v>339</v>
      </c>
      <c r="D273" s="1451" t="s">
        <v>108</v>
      </c>
      <c r="E273" s="3686">
        <v>2.5</v>
      </c>
      <c r="F273" s="3687">
        <v>2.5</v>
      </c>
      <c r="G273" s="3687">
        <v>2.5</v>
      </c>
      <c r="H273" s="3688">
        <v>2.5</v>
      </c>
      <c r="I273" s="3687">
        <v>2.5</v>
      </c>
      <c r="J273" s="3687">
        <v>2.5</v>
      </c>
      <c r="K273" s="3687">
        <v>2.5</v>
      </c>
      <c r="L273" s="3687">
        <v>2.4</v>
      </c>
      <c r="M273" s="3687">
        <v>2.5</v>
      </c>
      <c r="N273" s="3688">
        <v>2.5</v>
      </c>
      <c r="O273" s="3687">
        <v>2.2999999999999998</v>
      </c>
      <c r="P273" s="3687">
        <v>2.4</v>
      </c>
      <c r="Q273" s="3687">
        <v>2.4</v>
      </c>
      <c r="R273" s="3687">
        <v>2.4</v>
      </c>
      <c r="S273" s="3687">
        <v>2.4</v>
      </c>
      <c r="T273" s="3687">
        <v>2.4</v>
      </c>
      <c r="U273" s="3687">
        <v>2.4</v>
      </c>
      <c r="V273" s="3687">
        <v>2.5</v>
      </c>
      <c r="W273" s="3687">
        <v>2.5</v>
      </c>
      <c r="X273" s="3687">
        <v>2.5</v>
      </c>
      <c r="Y273" s="3688">
        <v>2.5</v>
      </c>
      <c r="Z273" s="3687">
        <v>2.5</v>
      </c>
      <c r="AA273" s="3230">
        <v>8</v>
      </c>
      <c r="AB273" s="3231">
        <v>8.1</v>
      </c>
      <c r="AC273" s="3133"/>
      <c r="AD273" s="2334"/>
      <c r="AF273" s="3124"/>
    </row>
    <row r="274" spans="1:32" s="33" customFormat="1" ht="12.75" hidden="1" customHeight="1" thickBot="1" x14ac:dyDescent="0.25">
      <c r="A274" s="5236"/>
      <c r="B274" s="5232"/>
      <c r="C274" s="1329" t="s">
        <v>312</v>
      </c>
      <c r="D274" s="3080" t="s">
        <v>109</v>
      </c>
      <c r="E274" s="3232"/>
      <c r="F274" s="3233"/>
      <c r="G274" s="3233"/>
      <c r="H274" s="3234"/>
      <c r="I274" s="3233"/>
      <c r="J274" s="3233"/>
      <c r="K274" s="3233"/>
      <c r="L274" s="3233"/>
      <c r="M274" s="3233"/>
      <c r="N274" s="3234"/>
      <c r="O274" s="3233"/>
      <c r="P274" s="3233"/>
      <c r="Q274" s="3233"/>
      <c r="R274" s="3233"/>
      <c r="S274" s="3233"/>
      <c r="T274" s="3233"/>
      <c r="U274" s="3233"/>
      <c r="V274" s="3235"/>
      <c r="W274" s="3233"/>
      <c r="X274" s="3233"/>
      <c r="Y274" s="3234"/>
      <c r="Z274" s="3233"/>
      <c r="AA274" s="3233"/>
      <c r="AB274" s="3236"/>
      <c r="AC274" s="3134"/>
      <c r="AD274" s="752"/>
    </row>
    <row r="275" spans="1:32" s="35" customFormat="1" ht="15.75" customHeight="1" x14ac:dyDescent="0.2">
      <c r="A275" s="5222" t="s">
        <v>130</v>
      </c>
      <c r="B275" s="5223"/>
      <c r="C275" s="2418" t="s">
        <v>312</v>
      </c>
      <c r="D275" s="2525" t="s">
        <v>106</v>
      </c>
      <c r="E275" s="1300">
        <v>24653.200000000001</v>
      </c>
      <c r="F275" s="802">
        <v>24608.65</v>
      </c>
      <c r="G275" s="802">
        <v>24757.7</v>
      </c>
      <c r="H275" s="859">
        <v>24896.3</v>
      </c>
      <c r="I275" s="802">
        <v>24942.5</v>
      </c>
      <c r="J275" s="802">
        <v>24782.999999999996</v>
      </c>
      <c r="K275" s="802">
        <v>24882.55</v>
      </c>
      <c r="L275" s="802">
        <v>25086.05</v>
      </c>
      <c r="M275" s="802">
        <v>25388</v>
      </c>
      <c r="N275" s="859">
        <v>25328.05</v>
      </c>
      <c r="O275" s="802">
        <v>25141.05</v>
      </c>
      <c r="P275" s="802">
        <v>25268.1</v>
      </c>
      <c r="Q275" s="802">
        <v>25044.799999999999</v>
      </c>
      <c r="R275" s="802">
        <v>25024.45</v>
      </c>
      <c r="S275" s="802">
        <v>25061.3</v>
      </c>
      <c r="T275" s="802">
        <v>24926.550000000003</v>
      </c>
      <c r="U275" s="802">
        <v>24912.250000000004</v>
      </c>
      <c r="V275" s="803">
        <v>24777.5</v>
      </c>
      <c r="W275" s="802">
        <v>24873.200000000001</v>
      </c>
      <c r="X275" s="802">
        <v>24960.1</v>
      </c>
      <c r="Y275" s="859">
        <v>24922.149999999998</v>
      </c>
      <c r="Z275" s="802">
        <v>24960.100000000002</v>
      </c>
      <c r="AA275" s="802">
        <v>24829.200000000004</v>
      </c>
      <c r="AB275" s="1546">
        <v>24559.700000000004</v>
      </c>
      <c r="AC275" s="3130">
        <f t="shared" ref="AC275" si="43">AC232+AC237+AC242+AC247+AC253+AC258+AC263+AC269</f>
        <v>598586.45000000007</v>
      </c>
      <c r="AD275" s="783"/>
    </row>
    <row r="276" spans="1:32" s="7" customFormat="1" ht="13.5" customHeight="1" thickBot="1" x14ac:dyDescent="0.25">
      <c r="A276" s="5224"/>
      <c r="B276" s="5225"/>
      <c r="C276" s="1334" t="s">
        <v>312</v>
      </c>
      <c r="D276" s="2526" t="s">
        <v>107</v>
      </c>
      <c r="E276" s="1895">
        <v>1973.3999999999999</v>
      </c>
      <c r="F276" s="1896">
        <v>1920.6</v>
      </c>
      <c r="G276" s="1896">
        <v>2191.1999999999998</v>
      </c>
      <c r="H276" s="1119">
        <v>2224.2000000000003</v>
      </c>
      <c r="I276" s="1896">
        <v>2224.1999999999998</v>
      </c>
      <c r="J276" s="1896">
        <v>1887.6</v>
      </c>
      <c r="K276" s="1896">
        <v>1861.2</v>
      </c>
      <c r="L276" s="1896">
        <v>1848</v>
      </c>
      <c r="M276" s="1896">
        <v>1828.1999999999998</v>
      </c>
      <c r="N276" s="1119">
        <v>1854.6000000000001</v>
      </c>
      <c r="O276" s="1896">
        <v>1841.4</v>
      </c>
      <c r="P276" s="1896">
        <v>2118.6000000000004</v>
      </c>
      <c r="Q276" s="1896">
        <v>1933.8</v>
      </c>
      <c r="R276" s="1896">
        <v>1927.2</v>
      </c>
      <c r="S276" s="1896">
        <v>2197.8000000000002</v>
      </c>
      <c r="T276" s="1896">
        <v>2197.8000000000002</v>
      </c>
      <c r="U276" s="1896">
        <v>2125.1999999999998</v>
      </c>
      <c r="V276" s="1852">
        <v>1947.0000000000002</v>
      </c>
      <c r="W276" s="1896">
        <v>1947</v>
      </c>
      <c r="X276" s="1896">
        <v>1848</v>
      </c>
      <c r="Y276" s="1119">
        <v>1881</v>
      </c>
      <c r="Z276" s="1896">
        <v>1887.6000000000004</v>
      </c>
      <c r="AA276" s="1896">
        <v>1841.4</v>
      </c>
      <c r="AB276" s="1946">
        <v>1623.6</v>
      </c>
      <c r="AC276" s="3135"/>
      <c r="AD276" s="2334"/>
    </row>
    <row r="277" spans="1:32" s="7" customFormat="1" ht="15.75" customHeight="1" thickBot="1" x14ac:dyDescent="0.25">
      <c r="A277" s="5226" t="s">
        <v>131</v>
      </c>
      <c r="B277" s="5227"/>
      <c r="C277" s="2419" t="s">
        <v>312</v>
      </c>
      <c r="D277" s="1457" t="s">
        <v>106</v>
      </c>
      <c r="E277" s="786">
        <v>83.600000000000819</v>
      </c>
      <c r="F277" s="786">
        <v>35.75</v>
      </c>
      <c r="G277" s="786">
        <v>-113.30000000000075</v>
      </c>
      <c r="H277" s="858">
        <v>-159.50000000000068</v>
      </c>
      <c r="I277" s="786">
        <v>-146.30000000000291</v>
      </c>
      <c r="J277" s="786">
        <v>-125.39999999999634</v>
      </c>
      <c r="K277" s="786">
        <v>-422.95000000000005</v>
      </c>
      <c r="L277" s="786">
        <v>-494.44999999999777</v>
      </c>
      <c r="M277" s="786">
        <v>-585.20000000000005</v>
      </c>
      <c r="N277" s="858">
        <v>-274.44999999999914</v>
      </c>
      <c r="O277" s="786">
        <v>-21.450000000000728</v>
      </c>
      <c r="P277" s="786">
        <v>-148.50000000000159</v>
      </c>
      <c r="Q277" s="786">
        <v>2.2000000000014097</v>
      </c>
      <c r="R277" s="786">
        <v>62.149999999999864</v>
      </c>
      <c r="S277" s="786">
        <v>-80.299999999999955</v>
      </c>
      <c r="T277" s="786">
        <v>14.849999999997181</v>
      </c>
      <c r="U277" s="786">
        <v>-30.250000000005002</v>
      </c>
      <c r="V277" s="869">
        <v>38.499999999998636</v>
      </c>
      <c r="W277" s="786">
        <v>-241.99999999999773</v>
      </c>
      <c r="X277" s="786">
        <v>-177.09999999999786</v>
      </c>
      <c r="Y277" s="858">
        <v>-0.54999999999654392</v>
      </c>
      <c r="Z277" s="786">
        <v>86.899999999996453</v>
      </c>
      <c r="AA277" s="786">
        <v>263.99999999999409</v>
      </c>
      <c r="AB277" s="2099">
        <v>342.09999999999491</v>
      </c>
      <c r="AC277" s="3136">
        <f t="shared" ref="AC277" si="44">AC220+AC226-AC275-AC182-AC187</f>
        <v>-2091.6500000001652</v>
      </c>
      <c r="AD277" s="1244">
        <f>AC277/(AC220+AC226)</f>
        <v>-3.2404898482263798E-3</v>
      </c>
    </row>
    <row r="278" spans="1:32" s="7" customFormat="1" ht="18.75" hidden="1" customHeight="1" thickBot="1" x14ac:dyDescent="0.25">
      <c r="A278" s="5228"/>
      <c r="B278" s="5229"/>
      <c r="C278" s="2420"/>
      <c r="D278" s="1456"/>
      <c r="E278" s="805">
        <v>-1491.6000000000006</v>
      </c>
      <c r="F278" s="805">
        <v>-1452.0000000000005</v>
      </c>
      <c r="G278" s="805">
        <v>-1188.0000000000005</v>
      </c>
      <c r="H278" s="805">
        <v>-1095.5999999999999</v>
      </c>
      <c r="I278" s="805">
        <v>-1181.4000000000001</v>
      </c>
      <c r="J278" s="805">
        <v>-1346.3999999999992</v>
      </c>
      <c r="K278" s="805">
        <v>-1392.5999999999997</v>
      </c>
      <c r="L278" s="805">
        <v>-1353</v>
      </c>
      <c r="M278" s="805">
        <v>-1445.4000000000005</v>
      </c>
      <c r="N278" s="860"/>
      <c r="O278" s="805"/>
      <c r="P278" s="805"/>
      <c r="Q278" s="805"/>
      <c r="R278" s="805"/>
      <c r="S278" s="805"/>
      <c r="T278" s="805"/>
      <c r="U278" s="805"/>
      <c r="V278" s="860"/>
      <c r="W278" s="805"/>
      <c r="X278" s="805"/>
      <c r="Y278" s="1031"/>
      <c r="Z278" s="805"/>
      <c r="AA278" s="805"/>
      <c r="AB278" s="2343"/>
      <c r="AC278" s="2416"/>
      <c r="AD278" s="742"/>
    </row>
    <row r="279" spans="1:32" s="8" customFormat="1" ht="18.75" customHeight="1" thickBot="1" x14ac:dyDescent="0.25">
      <c r="A279" s="796" t="s">
        <v>199</v>
      </c>
      <c r="B279" s="2251"/>
      <c r="C279" s="2421"/>
      <c r="D279" s="1453"/>
      <c r="E279" s="289">
        <v>1</v>
      </c>
      <c r="F279" s="290">
        <v>2</v>
      </c>
      <c r="G279" s="290">
        <v>3</v>
      </c>
      <c r="H279" s="844">
        <v>4</v>
      </c>
      <c r="I279" s="290">
        <v>5</v>
      </c>
      <c r="J279" s="290">
        <v>6</v>
      </c>
      <c r="K279" s="290">
        <v>7</v>
      </c>
      <c r="L279" s="290">
        <v>8</v>
      </c>
      <c r="M279" s="290">
        <v>9</v>
      </c>
      <c r="N279" s="844">
        <v>10</v>
      </c>
      <c r="O279" s="290">
        <v>11</v>
      </c>
      <c r="P279" s="290">
        <v>12</v>
      </c>
      <c r="Q279" s="290">
        <v>13</v>
      </c>
      <c r="R279" s="290">
        <v>14</v>
      </c>
      <c r="S279" s="290">
        <v>15</v>
      </c>
      <c r="T279" s="290">
        <v>16</v>
      </c>
      <c r="U279" s="290">
        <v>17</v>
      </c>
      <c r="V279" s="844">
        <v>18</v>
      </c>
      <c r="W279" s="290">
        <v>19</v>
      </c>
      <c r="X279" s="290">
        <v>20</v>
      </c>
      <c r="Y279" s="844">
        <v>21</v>
      </c>
      <c r="Z279" s="290">
        <v>22</v>
      </c>
      <c r="AA279" s="290">
        <v>23</v>
      </c>
      <c r="AB279" s="777">
        <v>24</v>
      </c>
      <c r="AC279" s="957"/>
      <c r="AD279" s="797"/>
    </row>
    <row r="280" spans="1:32" s="8" customFormat="1" ht="12.75" customHeight="1" x14ac:dyDescent="0.2">
      <c r="A280" s="2397" t="s">
        <v>201</v>
      </c>
      <c r="B280" s="2398"/>
      <c r="C280" s="2716" t="s">
        <v>339</v>
      </c>
      <c r="D280" s="2399" t="s">
        <v>110</v>
      </c>
      <c r="E280" s="4179">
        <v>21.2</v>
      </c>
      <c r="F280" s="4180">
        <v>21.3</v>
      </c>
      <c r="G280" s="4180">
        <v>21.2</v>
      </c>
      <c r="H280" s="4180">
        <v>21.2</v>
      </c>
      <c r="I280" s="4180">
        <v>21</v>
      </c>
      <c r="J280" s="4180">
        <v>21.1</v>
      </c>
      <c r="K280" s="4180">
        <v>21.1</v>
      </c>
      <c r="L280" s="4180">
        <v>21</v>
      </c>
      <c r="M280" s="4180">
        <v>21</v>
      </c>
      <c r="N280" s="4180">
        <v>21.3</v>
      </c>
      <c r="O280" s="4180">
        <v>21.4</v>
      </c>
      <c r="P280" s="4180">
        <v>21.4</v>
      </c>
      <c r="Q280" s="4180">
        <v>21.4</v>
      </c>
      <c r="R280" s="4180">
        <v>21.4</v>
      </c>
      <c r="S280" s="4180">
        <v>21.4</v>
      </c>
      <c r="T280" s="4180">
        <v>21.4</v>
      </c>
      <c r="U280" s="4180">
        <v>21.4</v>
      </c>
      <c r="V280" s="4180">
        <v>21.4</v>
      </c>
      <c r="W280" s="4180">
        <v>21.4</v>
      </c>
      <c r="X280" s="4180">
        <v>21.5</v>
      </c>
      <c r="Y280" s="4180">
        <v>21.5</v>
      </c>
      <c r="Z280" s="4180">
        <v>21.5</v>
      </c>
      <c r="AA280" s="4180">
        <v>21.5</v>
      </c>
      <c r="AB280" s="4181">
        <v>21.6</v>
      </c>
      <c r="AC280" s="2413"/>
      <c r="AD280" s="797"/>
    </row>
    <row r="281" spans="1:32" s="8" customFormat="1" ht="12.75" customHeight="1" thickBot="1" x14ac:dyDescent="0.25">
      <c r="A281" s="2400" t="s">
        <v>202</v>
      </c>
      <c r="B281" s="2401"/>
      <c r="C281" s="2717" t="s">
        <v>339</v>
      </c>
      <c r="D281" s="2402" t="s">
        <v>110</v>
      </c>
      <c r="E281" s="4182">
        <v>20.9</v>
      </c>
      <c r="F281" s="4183">
        <v>20.9</v>
      </c>
      <c r="G281" s="4183">
        <v>20.9</v>
      </c>
      <c r="H281" s="4183">
        <v>20.9</v>
      </c>
      <c r="I281" s="4183">
        <v>21</v>
      </c>
      <c r="J281" s="4183">
        <v>21</v>
      </c>
      <c r="K281" s="4183">
        <v>21</v>
      </c>
      <c r="L281" s="4183">
        <v>21</v>
      </c>
      <c r="M281" s="4183">
        <v>21</v>
      </c>
      <c r="N281" s="4183">
        <v>20.9</v>
      </c>
      <c r="O281" s="4183">
        <v>21</v>
      </c>
      <c r="P281" s="4183">
        <v>21</v>
      </c>
      <c r="Q281" s="4183">
        <v>21</v>
      </c>
      <c r="R281" s="4183">
        <v>21</v>
      </c>
      <c r="S281" s="4183">
        <v>21</v>
      </c>
      <c r="T281" s="4183">
        <v>21</v>
      </c>
      <c r="U281" s="4183">
        <v>21</v>
      </c>
      <c r="V281" s="4183">
        <v>21</v>
      </c>
      <c r="W281" s="4183">
        <v>21.1</v>
      </c>
      <c r="X281" s="4183">
        <v>21.1</v>
      </c>
      <c r="Y281" s="4183">
        <v>21.1</v>
      </c>
      <c r="Z281" s="4183">
        <v>21.1</v>
      </c>
      <c r="AA281" s="4183">
        <v>21.1</v>
      </c>
      <c r="AB281" s="4184">
        <v>21.2</v>
      </c>
      <c r="AC281" s="2414"/>
      <c r="AD281" s="797"/>
    </row>
    <row r="282" spans="1:32" s="7" customFormat="1" ht="12.75" customHeight="1" x14ac:dyDescent="0.2">
      <c r="A282" s="5215" t="s">
        <v>145</v>
      </c>
      <c r="B282" s="5218" t="s">
        <v>65</v>
      </c>
      <c r="C282" s="1369" t="s">
        <v>644</v>
      </c>
      <c r="D282" s="455" t="s">
        <v>596</v>
      </c>
      <c r="E282" s="4167">
        <v>120.4</v>
      </c>
      <c r="F282" s="3526">
        <v>110.6</v>
      </c>
      <c r="G282" s="3526">
        <v>112</v>
      </c>
      <c r="H282" s="3527">
        <v>112</v>
      </c>
      <c r="I282" s="3526">
        <v>117.6</v>
      </c>
      <c r="J282" s="3526">
        <v>135.80000000000001</v>
      </c>
      <c r="K282" s="3526">
        <v>165.2</v>
      </c>
      <c r="L282" s="3526">
        <v>191.8</v>
      </c>
      <c r="M282" s="3526">
        <v>194.6</v>
      </c>
      <c r="N282" s="3527">
        <v>218.4</v>
      </c>
      <c r="O282" s="3526">
        <v>224</v>
      </c>
      <c r="P282" s="3526">
        <v>235.2</v>
      </c>
      <c r="Q282" s="3526">
        <v>231</v>
      </c>
      <c r="R282" s="3526">
        <v>211.4</v>
      </c>
      <c r="S282" s="3526">
        <v>211.4</v>
      </c>
      <c r="T282" s="3526">
        <v>211.4</v>
      </c>
      <c r="U282" s="3526">
        <v>221.2</v>
      </c>
      <c r="V282" s="3526">
        <v>233.8</v>
      </c>
      <c r="W282" s="3526">
        <v>243.6</v>
      </c>
      <c r="X282" s="3526">
        <v>242.2</v>
      </c>
      <c r="Y282" s="3527">
        <v>225.4</v>
      </c>
      <c r="Z282" s="3526">
        <v>212.8</v>
      </c>
      <c r="AA282" s="3526">
        <v>184.8</v>
      </c>
      <c r="AB282" s="4139">
        <v>161</v>
      </c>
      <c r="AC282" s="1848">
        <f>SUM(E282:AB282)</f>
        <v>4527.6000000000004</v>
      </c>
      <c r="AD282" s="742"/>
    </row>
    <row r="283" spans="1:32" s="7" customFormat="1" ht="12.75" customHeight="1" x14ac:dyDescent="0.2">
      <c r="A283" s="5216"/>
      <c r="B283" s="5219"/>
      <c r="C283" s="1370" t="s">
        <v>644</v>
      </c>
      <c r="D283" s="2341" t="s">
        <v>572</v>
      </c>
      <c r="E283" s="4168">
        <v>0</v>
      </c>
      <c r="F283" s="3530">
        <v>0</v>
      </c>
      <c r="G283" s="3530">
        <v>0</v>
      </c>
      <c r="H283" s="3531">
        <v>0</v>
      </c>
      <c r="I283" s="3530">
        <v>0</v>
      </c>
      <c r="J283" s="3530">
        <v>0</v>
      </c>
      <c r="K283" s="3530">
        <v>0</v>
      </c>
      <c r="L283" s="3530">
        <v>0</v>
      </c>
      <c r="M283" s="3530">
        <v>0</v>
      </c>
      <c r="N283" s="3531">
        <v>0</v>
      </c>
      <c r="O283" s="3530">
        <v>0</v>
      </c>
      <c r="P283" s="3530">
        <v>0</v>
      </c>
      <c r="Q283" s="3530">
        <v>0</v>
      </c>
      <c r="R283" s="3530">
        <v>0</v>
      </c>
      <c r="S283" s="3530">
        <v>0</v>
      </c>
      <c r="T283" s="3530">
        <v>0</v>
      </c>
      <c r="U283" s="3530">
        <v>0</v>
      </c>
      <c r="V283" s="3530">
        <v>0</v>
      </c>
      <c r="W283" s="3530">
        <v>0</v>
      </c>
      <c r="X283" s="3530">
        <v>0</v>
      </c>
      <c r="Y283" s="3531">
        <v>0</v>
      </c>
      <c r="Z283" s="3530">
        <v>0</v>
      </c>
      <c r="AA283" s="3530">
        <v>0</v>
      </c>
      <c r="AB283" s="4141">
        <v>0</v>
      </c>
      <c r="AC283" s="2827">
        <f>SUM(E283:AB283)</f>
        <v>0</v>
      </c>
      <c r="AD283" s="742"/>
    </row>
    <row r="284" spans="1:32" s="7" customFormat="1" ht="12.75" customHeight="1" x14ac:dyDescent="0.2">
      <c r="A284" s="5217"/>
      <c r="B284" s="5220"/>
      <c r="C284" s="1370" t="s">
        <v>644</v>
      </c>
      <c r="D284" s="474" t="s">
        <v>571</v>
      </c>
      <c r="E284" s="4168">
        <v>82.6</v>
      </c>
      <c r="F284" s="3530">
        <v>85.4</v>
      </c>
      <c r="G284" s="3530">
        <v>84</v>
      </c>
      <c r="H284" s="3531">
        <v>85.4</v>
      </c>
      <c r="I284" s="3530">
        <v>86.8</v>
      </c>
      <c r="J284" s="3530">
        <v>84</v>
      </c>
      <c r="K284" s="3530">
        <v>82.6</v>
      </c>
      <c r="L284" s="3530">
        <v>84</v>
      </c>
      <c r="M284" s="3530">
        <v>82.6</v>
      </c>
      <c r="N284" s="3531">
        <v>81.2</v>
      </c>
      <c r="O284" s="3530">
        <v>82.6</v>
      </c>
      <c r="P284" s="3530">
        <v>79.8</v>
      </c>
      <c r="Q284" s="3530">
        <v>84</v>
      </c>
      <c r="R284" s="3530">
        <v>82.6</v>
      </c>
      <c r="S284" s="3530">
        <v>82.6</v>
      </c>
      <c r="T284" s="3530">
        <v>81.2</v>
      </c>
      <c r="U284" s="3530">
        <v>81.2</v>
      </c>
      <c r="V284" s="3530">
        <v>82.6</v>
      </c>
      <c r="W284" s="3530">
        <v>81.2</v>
      </c>
      <c r="X284" s="3530">
        <v>82.6</v>
      </c>
      <c r="Y284" s="3531">
        <v>84</v>
      </c>
      <c r="Z284" s="3530">
        <v>84</v>
      </c>
      <c r="AA284" s="3530">
        <v>84</v>
      </c>
      <c r="AB284" s="4141">
        <v>81.2</v>
      </c>
      <c r="AC284" s="2827">
        <f t="shared" ref="AC284:AC285" si="45">SUM(E284:AB284)</f>
        <v>1992.1999999999998</v>
      </c>
      <c r="AD284" s="2334"/>
    </row>
    <row r="285" spans="1:32" s="7" customFormat="1" ht="12.75" customHeight="1" x14ac:dyDescent="0.2">
      <c r="A285" s="5217"/>
      <c r="B285" s="5220"/>
      <c r="C285" s="2432" t="s">
        <v>312</v>
      </c>
      <c r="D285" s="2100" t="s">
        <v>337</v>
      </c>
      <c r="E285" s="249">
        <v>146.0099996575577</v>
      </c>
      <c r="F285" s="249">
        <v>139.73374681872664</v>
      </c>
      <c r="G285" s="249">
        <v>140</v>
      </c>
      <c r="H285" s="2394">
        <v>140.84445320991523</v>
      </c>
      <c r="I285" s="249">
        <v>146.16429112474771</v>
      </c>
      <c r="J285" s="249">
        <v>159.67980460909891</v>
      </c>
      <c r="K285" s="249">
        <v>184.69921494148261</v>
      </c>
      <c r="L285" s="249">
        <v>209.3877742371794</v>
      </c>
      <c r="M285" s="249">
        <v>211.40463571076202</v>
      </c>
      <c r="N285" s="2394">
        <v>233.00643767930535</v>
      </c>
      <c r="O285" s="249">
        <v>238.74413081791141</v>
      </c>
      <c r="P285" s="249">
        <v>248.3688386251383</v>
      </c>
      <c r="Q285" s="249">
        <v>245.79869812511214</v>
      </c>
      <c r="R285" s="249">
        <v>226.96413813640251</v>
      </c>
      <c r="S285" s="249">
        <v>226.96413813640251</v>
      </c>
      <c r="T285" s="249">
        <v>226.45838469793961</v>
      </c>
      <c r="U285" s="249">
        <v>235.63293487965555</v>
      </c>
      <c r="V285" s="249">
        <v>247.96209387726989</v>
      </c>
      <c r="W285" s="249">
        <v>256.77694600567241</v>
      </c>
      <c r="X285" s="249">
        <v>255.89763578431123</v>
      </c>
      <c r="Y285" s="2394">
        <v>240.54346800526511</v>
      </c>
      <c r="Z285" s="249">
        <v>228.77902001713358</v>
      </c>
      <c r="AA285" s="249">
        <v>202.99517235638882</v>
      </c>
      <c r="AB285" s="2411">
        <v>180.31760867979588</v>
      </c>
      <c r="AC285" s="2827">
        <f t="shared" si="45"/>
        <v>4973.133566133175</v>
      </c>
      <c r="AD285" s="2334"/>
    </row>
    <row r="286" spans="1:32" s="7" customFormat="1" ht="12.75" customHeight="1" x14ac:dyDescent="0.2">
      <c r="A286" s="5217"/>
      <c r="B286" s="5220"/>
      <c r="C286" s="1328" t="s">
        <v>339</v>
      </c>
      <c r="D286" s="756" t="s">
        <v>108</v>
      </c>
      <c r="E286" s="3649">
        <v>4</v>
      </c>
      <c r="F286" s="3632">
        <v>3.9</v>
      </c>
      <c r="G286" s="3632">
        <v>3.8</v>
      </c>
      <c r="H286" s="3634">
        <v>4</v>
      </c>
      <c r="I286" s="3632">
        <v>3.9</v>
      </c>
      <c r="J286" s="3632">
        <v>4.5</v>
      </c>
      <c r="K286" s="3632">
        <v>6.2</v>
      </c>
      <c r="L286" s="3632">
        <v>5.3</v>
      </c>
      <c r="M286" s="3632">
        <v>6.2</v>
      </c>
      <c r="N286" s="3634">
        <v>6.8</v>
      </c>
      <c r="O286" s="3632">
        <v>6.6</v>
      </c>
      <c r="P286" s="3632">
        <v>6.8</v>
      </c>
      <c r="Q286" s="3632">
        <v>6.7</v>
      </c>
      <c r="R286" s="3632">
        <v>6.2</v>
      </c>
      <c r="S286" s="3632">
        <v>6.1</v>
      </c>
      <c r="T286" s="3632">
        <v>6.2</v>
      </c>
      <c r="U286" s="3632">
        <v>6.6</v>
      </c>
      <c r="V286" s="3632">
        <v>6.9</v>
      </c>
      <c r="W286" s="3632">
        <v>6.8</v>
      </c>
      <c r="X286" s="3632">
        <v>6.7</v>
      </c>
      <c r="Y286" s="3634">
        <v>6.4</v>
      </c>
      <c r="Z286" s="3632">
        <v>5.8</v>
      </c>
      <c r="AA286" s="3632">
        <v>5.5</v>
      </c>
      <c r="AB286" s="3635">
        <v>4.9000000000000004</v>
      </c>
      <c r="AC286" s="3128"/>
      <c r="AD286" s="742"/>
    </row>
    <row r="287" spans="1:32" s="33" customFormat="1" ht="12.75" customHeight="1" thickBot="1" x14ac:dyDescent="0.25">
      <c r="A287" s="5217"/>
      <c r="B287" s="5221"/>
      <c r="C287" s="1329" t="s">
        <v>312</v>
      </c>
      <c r="D287" s="763" t="s">
        <v>109</v>
      </c>
      <c r="E287" s="784">
        <v>-0.68604651162790686</v>
      </c>
      <c r="F287" s="784">
        <v>-0.77215189873417733</v>
      </c>
      <c r="G287" s="784">
        <v>-0.75</v>
      </c>
      <c r="H287" s="2395">
        <v>-0.76250000000000007</v>
      </c>
      <c r="I287" s="784">
        <v>-0.73809523809523814</v>
      </c>
      <c r="J287" s="784">
        <v>-0.61855670103092775</v>
      </c>
      <c r="K287" s="784">
        <v>-0.5</v>
      </c>
      <c r="L287" s="784">
        <v>-0.43795620437956201</v>
      </c>
      <c r="M287" s="784">
        <v>-0.42446043165467623</v>
      </c>
      <c r="N287" s="2395">
        <v>-0.37179487179487181</v>
      </c>
      <c r="O287" s="784">
        <v>-0.36874999999999997</v>
      </c>
      <c r="P287" s="784">
        <v>-0.3392857142857143</v>
      </c>
      <c r="Q287" s="784">
        <v>-0.36363636363636365</v>
      </c>
      <c r="R287" s="784">
        <v>-0.39072847682119199</v>
      </c>
      <c r="S287" s="784">
        <v>-0.39072847682119199</v>
      </c>
      <c r="T287" s="784">
        <v>-0.38410596026490068</v>
      </c>
      <c r="U287" s="784">
        <v>-0.36708860759493672</v>
      </c>
      <c r="V287" s="2396">
        <v>-0.35329341317365265</v>
      </c>
      <c r="W287" s="784">
        <v>-0.33333333333333337</v>
      </c>
      <c r="X287" s="784">
        <v>-0.34104046242774566</v>
      </c>
      <c r="Y287" s="2395">
        <v>-0.37267080745341613</v>
      </c>
      <c r="Z287" s="784">
        <v>-0.39473684210526316</v>
      </c>
      <c r="AA287" s="784">
        <v>-0.45454545454545453</v>
      </c>
      <c r="AB287" s="785">
        <v>-0.5043478260869565</v>
      </c>
      <c r="AC287" s="3127">
        <f t="shared" ref="AC287" si="46">AC283/AC282</f>
        <v>0</v>
      </c>
      <c r="AD287" s="752"/>
    </row>
    <row r="288" spans="1:32" s="7" customFormat="1" ht="12.75" customHeight="1" x14ac:dyDescent="0.2">
      <c r="A288" s="5215" t="s">
        <v>146</v>
      </c>
      <c r="B288" s="5218" t="s">
        <v>64</v>
      </c>
      <c r="C288" s="1369" t="s">
        <v>644</v>
      </c>
      <c r="D288" s="455" t="s">
        <v>596</v>
      </c>
      <c r="E288" s="4167">
        <v>133</v>
      </c>
      <c r="F288" s="3526">
        <v>127.4</v>
      </c>
      <c r="G288" s="3526">
        <v>126</v>
      </c>
      <c r="H288" s="3527">
        <v>127.4</v>
      </c>
      <c r="I288" s="3526">
        <v>131.6</v>
      </c>
      <c r="J288" s="3526">
        <v>163.80000000000001</v>
      </c>
      <c r="K288" s="3526">
        <v>197.4</v>
      </c>
      <c r="L288" s="3526">
        <v>247.8</v>
      </c>
      <c r="M288" s="3526">
        <v>235.2</v>
      </c>
      <c r="N288" s="3527">
        <v>252</v>
      </c>
      <c r="O288" s="3526">
        <v>233.8</v>
      </c>
      <c r="P288" s="3526">
        <v>243.6</v>
      </c>
      <c r="Q288" s="3526">
        <v>239.4</v>
      </c>
      <c r="R288" s="3526">
        <v>238</v>
      </c>
      <c r="S288" s="3526">
        <v>240.8</v>
      </c>
      <c r="T288" s="3526">
        <v>254.8</v>
      </c>
      <c r="U288" s="3526">
        <v>253.4</v>
      </c>
      <c r="V288" s="3526">
        <v>266</v>
      </c>
      <c r="W288" s="3526">
        <v>287</v>
      </c>
      <c r="X288" s="3526">
        <v>298.2</v>
      </c>
      <c r="Y288" s="3527">
        <v>287</v>
      </c>
      <c r="Z288" s="3526">
        <v>259</v>
      </c>
      <c r="AA288" s="3526">
        <v>211.4</v>
      </c>
      <c r="AB288" s="4139">
        <v>186.2</v>
      </c>
      <c r="AC288" s="1848">
        <f>SUM(E288:AB288)</f>
        <v>5240.2</v>
      </c>
      <c r="AD288" s="742"/>
    </row>
    <row r="289" spans="1:30" s="7" customFormat="1" ht="12.75" customHeight="1" x14ac:dyDescent="0.2">
      <c r="A289" s="5216"/>
      <c r="B289" s="5219"/>
      <c r="C289" s="1370" t="s">
        <v>644</v>
      </c>
      <c r="D289" s="2341" t="s">
        <v>572</v>
      </c>
      <c r="E289" s="4168">
        <v>0</v>
      </c>
      <c r="F289" s="3530">
        <v>0</v>
      </c>
      <c r="G289" s="3530">
        <v>0</v>
      </c>
      <c r="H289" s="3531">
        <v>0</v>
      </c>
      <c r="I289" s="3530">
        <v>0</v>
      </c>
      <c r="J289" s="3530">
        <v>0</v>
      </c>
      <c r="K289" s="3530">
        <v>0</v>
      </c>
      <c r="L289" s="3530">
        <v>0</v>
      </c>
      <c r="M289" s="3530">
        <v>0</v>
      </c>
      <c r="N289" s="3531">
        <v>0</v>
      </c>
      <c r="O289" s="3530">
        <v>0</v>
      </c>
      <c r="P289" s="3530">
        <v>0</v>
      </c>
      <c r="Q289" s="3530">
        <v>0</v>
      </c>
      <c r="R289" s="3530">
        <v>0</v>
      </c>
      <c r="S289" s="3530">
        <v>0</v>
      </c>
      <c r="T289" s="3530">
        <v>0</v>
      </c>
      <c r="U289" s="3530">
        <v>0</v>
      </c>
      <c r="V289" s="3530">
        <v>0</v>
      </c>
      <c r="W289" s="3530">
        <v>0</v>
      </c>
      <c r="X289" s="3530">
        <v>0</v>
      </c>
      <c r="Y289" s="3531">
        <v>0</v>
      </c>
      <c r="Z289" s="3530">
        <v>0</v>
      </c>
      <c r="AA289" s="3530">
        <v>0</v>
      </c>
      <c r="AB289" s="4141">
        <v>0</v>
      </c>
      <c r="AC289" s="2827">
        <f>SUM(E289:AB289)</f>
        <v>0</v>
      </c>
      <c r="AD289" s="742"/>
    </row>
    <row r="290" spans="1:30" s="7" customFormat="1" ht="12.75" customHeight="1" x14ac:dyDescent="0.2">
      <c r="A290" s="5217"/>
      <c r="B290" s="5220"/>
      <c r="C290" s="1370" t="s">
        <v>644</v>
      </c>
      <c r="D290" s="474" t="s">
        <v>571</v>
      </c>
      <c r="E290" s="4168">
        <v>36.4</v>
      </c>
      <c r="F290" s="3530">
        <v>36.4</v>
      </c>
      <c r="G290" s="3530">
        <v>33.6</v>
      </c>
      <c r="H290" s="3531">
        <v>37.799999999999997</v>
      </c>
      <c r="I290" s="3530">
        <v>37.799999999999997</v>
      </c>
      <c r="J290" s="3530">
        <v>36.4</v>
      </c>
      <c r="K290" s="3530">
        <v>35</v>
      </c>
      <c r="L290" s="3530">
        <v>36.4</v>
      </c>
      <c r="M290" s="3530">
        <v>36.4</v>
      </c>
      <c r="N290" s="3531">
        <v>33.6</v>
      </c>
      <c r="O290" s="3530">
        <v>35</v>
      </c>
      <c r="P290" s="3530">
        <v>25.2</v>
      </c>
      <c r="Q290" s="3530">
        <v>30.8</v>
      </c>
      <c r="R290" s="3530">
        <v>26.6</v>
      </c>
      <c r="S290" s="3530">
        <v>30.8</v>
      </c>
      <c r="T290" s="3530">
        <v>29.4</v>
      </c>
      <c r="U290" s="3530">
        <v>33.6</v>
      </c>
      <c r="V290" s="3530">
        <v>28</v>
      </c>
      <c r="W290" s="3530">
        <v>33.6</v>
      </c>
      <c r="X290" s="3530">
        <v>29.4</v>
      </c>
      <c r="Y290" s="3531">
        <v>35</v>
      </c>
      <c r="Z290" s="3530">
        <v>32.200000000000003</v>
      </c>
      <c r="AA290" s="3530">
        <v>30.8</v>
      </c>
      <c r="AB290" s="4141">
        <v>29.4</v>
      </c>
      <c r="AC290" s="2827">
        <f t="shared" ref="AC290:AC291" si="47">SUM(E290:AB290)</f>
        <v>789.6</v>
      </c>
      <c r="AD290" s="2334"/>
    </row>
    <row r="291" spans="1:30" s="7" customFormat="1" ht="12.75" customHeight="1" x14ac:dyDescent="0.2">
      <c r="A291" s="5217"/>
      <c r="B291" s="5220"/>
      <c r="C291" s="2432" t="s">
        <v>312</v>
      </c>
      <c r="D291" s="2100" t="s">
        <v>337</v>
      </c>
      <c r="E291" s="249">
        <v>137.89111646512984</v>
      </c>
      <c r="F291" s="249">
        <v>132.49799998490545</v>
      </c>
      <c r="G291" s="249">
        <v>130.40306744858421</v>
      </c>
      <c r="H291" s="2394">
        <v>132.88942772094401</v>
      </c>
      <c r="I291" s="249">
        <v>136.92114518948489</v>
      </c>
      <c r="J291" s="249">
        <v>167.79570912273056</v>
      </c>
      <c r="K291" s="249">
        <v>200.47882681220977</v>
      </c>
      <c r="L291" s="249">
        <v>250.45917831055823</v>
      </c>
      <c r="M291" s="249">
        <v>237.99999999999997</v>
      </c>
      <c r="N291" s="2394">
        <v>254.23013196708214</v>
      </c>
      <c r="O291" s="249">
        <v>236.40524528867797</v>
      </c>
      <c r="P291" s="249">
        <v>244.89997958350261</v>
      </c>
      <c r="Q291" s="249">
        <v>241.37315509393335</v>
      </c>
      <c r="R291" s="249">
        <v>239.48185735040556</v>
      </c>
      <c r="S291" s="249">
        <v>242.76177623340953</v>
      </c>
      <c r="T291" s="249">
        <v>256.49054563472708</v>
      </c>
      <c r="U291" s="249">
        <v>255.61791799480724</v>
      </c>
      <c r="V291" s="249">
        <v>267.46962444359923</v>
      </c>
      <c r="W291" s="249">
        <v>288.9601356588829</v>
      </c>
      <c r="X291" s="249">
        <v>299.64579089318107</v>
      </c>
      <c r="Y291" s="2394">
        <v>289.12626999288739</v>
      </c>
      <c r="Z291" s="249">
        <v>260.99394628994747</v>
      </c>
      <c r="AA291" s="249">
        <v>213.63192645295319</v>
      </c>
      <c r="AB291" s="2411">
        <v>188.50676380437918</v>
      </c>
      <c r="AC291" s="2827">
        <f t="shared" si="47"/>
        <v>5306.9315377369221</v>
      </c>
      <c r="AD291" s="2334"/>
    </row>
    <row r="292" spans="1:30" s="7" customFormat="1" ht="12.75" customHeight="1" x14ac:dyDescent="0.2">
      <c r="A292" s="5217"/>
      <c r="B292" s="5220"/>
      <c r="C292" s="1328" t="s">
        <v>339</v>
      </c>
      <c r="D292" s="756" t="s">
        <v>108</v>
      </c>
      <c r="E292" s="3649">
        <v>3.7</v>
      </c>
      <c r="F292" s="3632">
        <v>3.4</v>
      </c>
      <c r="G292" s="3632">
        <v>3.7</v>
      </c>
      <c r="H292" s="3634">
        <v>3.5</v>
      </c>
      <c r="I292" s="3632">
        <v>4.3</v>
      </c>
      <c r="J292" s="3632">
        <v>4.8</v>
      </c>
      <c r="K292" s="3632">
        <v>6.4</v>
      </c>
      <c r="L292" s="3632">
        <v>6.7</v>
      </c>
      <c r="M292" s="3632">
        <v>7.1</v>
      </c>
      <c r="N292" s="3634">
        <v>7.2</v>
      </c>
      <c r="O292" s="3632">
        <v>6.5</v>
      </c>
      <c r="P292" s="3632">
        <v>6.7</v>
      </c>
      <c r="Q292" s="3632">
        <v>6.4</v>
      </c>
      <c r="R292" s="3632">
        <v>6.6</v>
      </c>
      <c r="S292" s="3632">
        <v>7</v>
      </c>
      <c r="T292" s="3632">
        <v>6.4</v>
      </c>
      <c r="U292" s="3632">
        <v>7.4</v>
      </c>
      <c r="V292" s="3632">
        <v>7.5</v>
      </c>
      <c r="W292" s="3632">
        <v>8</v>
      </c>
      <c r="X292" s="3632">
        <v>8.4</v>
      </c>
      <c r="Y292" s="3634">
        <v>7.7</v>
      </c>
      <c r="Z292" s="3632">
        <v>6.6</v>
      </c>
      <c r="AA292" s="3632">
        <v>5.4</v>
      </c>
      <c r="AB292" s="3635">
        <v>4.8</v>
      </c>
      <c r="AC292" s="3128"/>
      <c r="AD292" s="742"/>
    </row>
    <row r="293" spans="1:30" s="33" customFormat="1" ht="12.75" customHeight="1" thickBot="1" x14ac:dyDescent="0.25">
      <c r="A293" s="5217"/>
      <c r="B293" s="5221"/>
      <c r="C293" s="1329" t="s">
        <v>312</v>
      </c>
      <c r="D293" s="763" t="s">
        <v>109</v>
      </c>
      <c r="E293" s="784">
        <v>-0.27368421052631575</v>
      </c>
      <c r="F293" s="784">
        <v>-0.2857142857142857</v>
      </c>
      <c r="G293" s="784">
        <v>-0.26666666666666666</v>
      </c>
      <c r="H293" s="2395">
        <v>-0.29670329670329665</v>
      </c>
      <c r="I293" s="784">
        <v>-0.28723404255319146</v>
      </c>
      <c r="J293" s="784">
        <v>-0.22222222222222221</v>
      </c>
      <c r="K293" s="784">
        <v>-0.1773049645390071</v>
      </c>
      <c r="L293" s="784">
        <v>-0.14689265536723162</v>
      </c>
      <c r="M293" s="784">
        <v>-0.15476190476190477</v>
      </c>
      <c r="N293" s="2395">
        <v>-0.13333333333333333</v>
      </c>
      <c r="O293" s="784">
        <v>-0.1497005988023952</v>
      </c>
      <c r="P293" s="784">
        <v>-0.10344827586206896</v>
      </c>
      <c r="Q293" s="784">
        <v>-0.12865497076023391</v>
      </c>
      <c r="R293" s="784">
        <v>-0.11176470588235295</v>
      </c>
      <c r="S293" s="784">
        <v>-0.12790697674418605</v>
      </c>
      <c r="T293" s="784">
        <v>-0.11538461538461538</v>
      </c>
      <c r="U293" s="784">
        <v>-0.13259668508287292</v>
      </c>
      <c r="V293" s="2396">
        <v>-0.10526315789473684</v>
      </c>
      <c r="W293" s="784">
        <v>-0.11707317073170732</v>
      </c>
      <c r="X293" s="784">
        <v>-9.8591549295774641E-2</v>
      </c>
      <c r="Y293" s="2395">
        <v>-0.12195121951219512</v>
      </c>
      <c r="Z293" s="784">
        <v>-0.12432432432432433</v>
      </c>
      <c r="AA293" s="784">
        <v>-0.14569536423841059</v>
      </c>
      <c r="AB293" s="785">
        <v>-0.15789473684210525</v>
      </c>
      <c r="AC293" s="3127">
        <f t="shared" ref="AC293" si="48">(AC289-AC290)/AC288</f>
        <v>-0.15068127170718676</v>
      </c>
      <c r="AD293" s="752"/>
    </row>
    <row r="294" spans="1:30" s="7" customFormat="1" ht="12.75" customHeight="1" x14ac:dyDescent="0.2">
      <c r="A294" s="5215" t="s">
        <v>125</v>
      </c>
      <c r="B294" s="5218" t="s">
        <v>63</v>
      </c>
      <c r="C294" s="1369" t="s">
        <v>644</v>
      </c>
      <c r="D294" s="455" t="s">
        <v>596</v>
      </c>
      <c r="E294" s="4167">
        <v>14</v>
      </c>
      <c r="F294" s="3526">
        <v>11.2</v>
      </c>
      <c r="G294" s="3526">
        <v>12.6</v>
      </c>
      <c r="H294" s="3527">
        <v>11.2</v>
      </c>
      <c r="I294" s="3526">
        <v>14</v>
      </c>
      <c r="J294" s="3526">
        <v>14</v>
      </c>
      <c r="K294" s="3526">
        <v>19.600000000000001</v>
      </c>
      <c r="L294" s="3526">
        <v>19.600000000000001</v>
      </c>
      <c r="M294" s="3526">
        <v>22.4</v>
      </c>
      <c r="N294" s="3527">
        <v>23.8</v>
      </c>
      <c r="O294" s="3526">
        <v>22.4</v>
      </c>
      <c r="P294" s="3526">
        <v>25.2</v>
      </c>
      <c r="Q294" s="3526">
        <v>23.8</v>
      </c>
      <c r="R294" s="3526">
        <v>23.8</v>
      </c>
      <c r="S294" s="3526">
        <v>21</v>
      </c>
      <c r="T294" s="3526">
        <v>19.600000000000001</v>
      </c>
      <c r="U294" s="3526">
        <v>19.600000000000001</v>
      </c>
      <c r="V294" s="3526">
        <v>21</v>
      </c>
      <c r="W294" s="3526">
        <v>25.2</v>
      </c>
      <c r="X294" s="3526">
        <v>28</v>
      </c>
      <c r="Y294" s="3527">
        <v>23.8</v>
      </c>
      <c r="Z294" s="3526">
        <v>22.4</v>
      </c>
      <c r="AA294" s="3526">
        <v>18.2</v>
      </c>
      <c r="AB294" s="4139">
        <v>16.8</v>
      </c>
      <c r="AC294" s="1848">
        <f>SUM(E294:AB294)</f>
        <v>473.20000000000005</v>
      </c>
      <c r="AD294" s="742"/>
    </row>
    <row r="295" spans="1:30" s="7" customFormat="1" ht="12.75" customHeight="1" x14ac:dyDescent="0.2">
      <c r="A295" s="5216"/>
      <c r="B295" s="5219"/>
      <c r="C295" s="1370" t="s">
        <v>644</v>
      </c>
      <c r="D295" s="2341" t="s">
        <v>572</v>
      </c>
      <c r="E295" s="4168">
        <v>8.4</v>
      </c>
      <c r="F295" s="3530">
        <v>7</v>
      </c>
      <c r="G295" s="3530">
        <v>8.4</v>
      </c>
      <c r="H295" s="3531">
        <v>8.4</v>
      </c>
      <c r="I295" s="3530">
        <v>7</v>
      </c>
      <c r="J295" s="3530">
        <v>5.6</v>
      </c>
      <c r="K295" s="3530">
        <v>4.2</v>
      </c>
      <c r="L295" s="3530">
        <v>2.8</v>
      </c>
      <c r="M295" s="3530">
        <v>4.2</v>
      </c>
      <c r="N295" s="3531">
        <v>2.8</v>
      </c>
      <c r="O295" s="3530">
        <v>7</v>
      </c>
      <c r="P295" s="3530">
        <v>7</v>
      </c>
      <c r="Q295" s="3530">
        <v>8.4</v>
      </c>
      <c r="R295" s="3530">
        <v>7</v>
      </c>
      <c r="S295" s="3530">
        <v>8.4</v>
      </c>
      <c r="T295" s="3530">
        <v>8.4</v>
      </c>
      <c r="U295" s="3530">
        <v>7</v>
      </c>
      <c r="V295" s="3530">
        <v>8.4</v>
      </c>
      <c r="W295" s="3530">
        <v>5.6</v>
      </c>
      <c r="X295" s="3530">
        <v>7</v>
      </c>
      <c r="Y295" s="3531">
        <v>8.4</v>
      </c>
      <c r="Z295" s="3530">
        <v>9.8000000000000007</v>
      </c>
      <c r="AA295" s="3530">
        <v>8.4</v>
      </c>
      <c r="AB295" s="4141">
        <v>9.8000000000000007</v>
      </c>
      <c r="AC295" s="2827">
        <f>SUM(E295:AB295)</f>
        <v>169.40000000000006</v>
      </c>
      <c r="AD295" s="742"/>
    </row>
    <row r="296" spans="1:30" s="7" customFormat="1" ht="12.75" customHeight="1" x14ac:dyDescent="0.2">
      <c r="A296" s="5217"/>
      <c r="B296" s="5220"/>
      <c r="C296" s="1370" t="s">
        <v>644</v>
      </c>
      <c r="D296" s="474" t="s">
        <v>571</v>
      </c>
      <c r="E296" s="4168">
        <v>0</v>
      </c>
      <c r="F296" s="3530">
        <v>0</v>
      </c>
      <c r="G296" s="3530">
        <v>0</v>
      </c>
      <c r="H296" s="3531">
        <v>0</v>
      </c>
      <c r="I296" s="3530">
        <v>0</v>
      </c>
      <c r="J296" s="3530">
        <v>0</v>
      </c>
      <c r="K296" s="3530">
        <v>1.4</v>
      </c>
      <c r="L296" s="3530">
        <v>0</v>
      </c>
      <c r="M296" s="3530">
        <v>0</v>
      </c>
      <c r="N296" s="3531">
        <v>0</v>
      </c>
      <c r="O296" s="3530">
        <v>0</v>
      </c>
      <c r="P296" s="3530">
        <v>0</v>
      </c>
      <c r="Q296" s="3530">
        <v>0</v>
      </c>
      <c r="R296" s="3530">
        <v>0</v>
      </c>
      <c r="S296" s="3530">
        <v>0</v>
      </c>
      <c r="T296" s="3530">
        <v>0</v>
      </c>
      <c r="U296" s="3530">
        <v>0</v>
      </c>
      <c r="V296" s="3530">
        <v>0</v>
      </c>
      <c r="W296" s="3530">
        <v>0</v>
      </c>
      <c r="X296" s="3530">
        <v>0</v>
      </c>
      <c r="Y296" s="3531">
        <v>0</v>
      </c>
      <c r="Z296" s="3530">
        <v>0</v>
      </c>
      <c r="AA296" s="3530">
        <v>0</v>
      </c>
      <c r="AB296" s="4141">
        <v>0</v>
      </c>
      <c r="AC296" s="2827">
        <f t="shared" ref="AC296:AC297" si="49">SUM(E296:AB296)</f>
        <v>1.4</v>
      </c>
      <c r="AD296" s="2334"/>
    </row>
    <row r="297" spans="1:30" s="7" customFormat="1" ht="12.75" customHeight="1" x14ac:dyDescent="0.2">
      <c r="A297" s="5217"/>
      <c r="B297" s="5220"/>
      <c r="C297" s="2432" t="s">
        <v>312</v>
      </c>
      <c r="D297" s="2100" t="s">
        <v>337</v>
      </c>
      <c r="E297" s="249">
        <v>16.326665305566841</v>
      </c>
      <c r="F297" s="249">
        <v>13.207573584879245</v>
      </c>
      <c r="G297" s="249">
        <v>15.143315356948754</v>
      </c>
      <c r="H297" s="2394">
        <v>14</v>
      </c>
      <c r="I297" s="249">
        <v>15.652475842498529</v>
      </c>
      <c r="J297" s="249">
        <v>15.07846145997661</v>
      </c>
      <c r="K297" s="249">
        <v>19.798989873223331</v>
      </c>
      <c r="L297" s="249">
        <v>19.798989873223331</v>
      </c>
      <c r="M297" s="249">
        <v>22.790348834539589</v>
      </c>
      <c r="N297" s="2394">
        <v>23.964139876073169</v>
      </c>
      <c r="O297" s="249">
        <v>23.468276459936295</v>
      </c>
      <c r="P297" s="249">
        <v>26.154158369177164</v>
      </c>
      <c r="Q297" s="249">
        <v>25.238858928247925</v>
      </c>
      <c r="R297" s="249">
        <v>24.808063205337092</v>
      </c>
      <c r="S297" s="249">
        <v>22.617692189964917</v>
      </c>
      <c r="T297" s="249">
        <v>21.324164696418944</v>
      </c>
      <c r="U297" s="249">
        <v>20.81249624624591</v>
      </c>
      <c r="V297" s="249">
        <v>22.617692189964917</v>
      </c>
      <c r="W297" s="249">
        <v>25.814724480420082</v>
      </c>
      <c r="X297" s="249">
        <v>28.861739379323623</v>
      </c>
      <c r="Y297" s="2394">
        <v>25.238858928247925</v>
      </c>
      <c r="Z297" s="249">
        <v>24.449948875202171</v>
      </c>
      <c r="AA297" s="249">
        <v>20.044949488586894</v>
      </c>
      <c r="AB297" s="2411">
        <v>19.449421585229729</v>
      </c>
      <c r="AC297" s="2827">
        <f t="shared" si="49"/>
        <v>506.66200502923311</v>
      </c>
      <c r="AD297" s="2334"/>
    </row>
    <row r="298" spans="1:30" s="7" customFormat="1" ht="12.75" customHeight="1" x14ac:dyDescent="0.2">
      <c r="A298" s="5217"/>
      <c r="B298" s="5220"/>
      <c r="C298" s="1328" t="s">
        <v>339</v>
      </c>
      <c r="D298" s="756" t="s">
        <v>108</v>
      </c>
      <c r="E298" s="3639">
        <v>0.4</v>
      </c>
      <c r="F298" s="3640">
        <v>0.3</v>
      </c>
      <c r="G298" s="3640">
        <v>0.4</v>
      </c>
      <c r="H298" s="3642">
        <v>0.4</v>
      </c>
      <c r="I298" s="3640">
        <v>0.4</v>
      </c>
      <c r="J298" s="3640">
        <v>0.6</v>
      </c>
      <c r="K298" s="3640">
        <v>0.5</v>
      </c>
      <c r="L298" s="3640">
        <v>0.6</v>
      </c>
      <c r="M298" s="3640">
        <v>0.6</v>
      </c>
      <c r="N298" s="3642">
        <v>0.6</v>
      </c>
      <c r="O298" s="3640">
        <v>0.6</v>
      </c>
      <c r="P298" s="3640">
        <v>0.6</v>
      </c>
      <c r="Q298" s="3640">
        <v>0.6</v>
      </c>
      <c r="R298" s="3640">
        <v>0.7</v>
      </c>
      <c r="S298" s="3640">
        <v>0.6</v>
      </c>
      <c r="T298" s="3640">
        <v>0.6</v>
      </c>
      <c r="U298" s="3640">
        <v>0.5</v>
      </c>
      <c r="V298" s="3640">
        <v>0.7</v>
      </c>
      <c r="W298" s="3640">
        <v>0.7</v>
      </c>
      <c r="X298" s="3640">
        <v>0.7</v>
      </c>
      <c r="Y298" s="3642">
        <v>0.7</v>
      </c>
      <c r="Z298" s="3640">
        <v>0.6</v>
      </c>
      <c r="AA298" s="3640">
        <v>0.5</v>
      </c>
      <c r="AB298" s="3643">
        <v>0.5</v>
      </c>
      <c r="AC298" s="3128"/>
      <c r="AD298" s="742"/>
    </row>
    <row r="299" spans="1:30" s="33" customFormat="1" ht="12.75" customHeight="1" thickBot="1" x14ac:dyDescent="0.25">
      <c r="A299" s="5217"/>
      <c r="B299" s="5221"/>
      <c r="C299" s="1329" t="s">
        <v>312</v>
      </c>
      <c r="D299" s="763" t="s">
        <v>109</v>
      </c>
      <c r="E299" s="784">
        <v>0.6</v>
      </c>
      <c r="F299" s="784">
        <v>0.625</v>
      </c>
      <c r="G299" s="784">
        <v>0.66666666666666674</v>
      </c>
      <c r="H299" s="2395">
        <v>0.75000000000000011</v>
      </c>
      <c r="I299" s="784">
        <v>0.5</v>
      </c>
      <c r="J299" s="784">
        <v>0.39999999999999997</v>
      </c>
      <c r="K299" s="784">
        <v>0.14285714285714285</v>
      </c>
      <c r="L299" s="784">
        <v>0.14285714285714285</v>
      </c>
      <c r="M299" s="784">
        <v>0.18750000000000003</v>
      </c>
      <c r="N299" s="2395">
        <v>0.1176470588235294</v>
      </c>
      <c r="O299" s="784">
        <v>0.3125</v>
      </c>
      <c r="P299" s="784">
        <v>0.27777777777777779</v>
      </c>
      <c r="Q299" s="784">
        <v>0.35294117647058826</v>
      </c>
      <c r="R299" s="784">
        <v>0.29411764705882354</v>
      </c>
      <c r="S299" s="784">
        <v>0.4</v>
      </c>
      <c r="T299" s="784">
        <v>0.42857142857142855</v>
      </c>
      <c r="U299" s="784">
        <v>0.3571428571428571</v>
      </c>
      <c r="V299" s="2396">
        <v>0.4</v>
      </c>
      <c r="W299" s="784">
        <v>0.22222222222222221</v>
      </c>
      <c r="X299" s="784">
        <v>0.25</v>
      </c>
      <c r="Y299" s="2395">
        <v>0.35294117647058826</v>
      </c>
      <c r="Z299" s="784">
        <v>0.43750000000000006</v>
      </c>
      <c r="AA299" s="784">
        <v>0.46153846153846156</v>
      </c>
      <c r="AB299" s="785">
        <v>0.58333333333333337</v>
      </c>
      <c r="AC299" s="3127">
        <f t="shared" ref="AC299" si="50">(AC295-AC296)/AC294</f>
        <v>0.35502958579881666</v>
      </c>
      <c r="AD299" s="752"/>
    </row>
    <row r="300" spans="1:30" s="7" customFormat="1" ht="12.75" customHeight="1" x14ac:dyDescent="0.2">
      <c r="A300" s="5215" t="s">
        <v>142</v>
      </c>
      <c r="B300" s="5218" t="s">
        <v>62</v>
      </c>
      <c r="C300" s="1369" t="s">
        <v>644</v>
      </c>
      <c r="D300" s="455" t="s">
        <v>596</v>
      </c>
      <c r="E300" s="4167">
        <v>144.19999999999999</v>
      </c>
      <c r="F300" s="3526">
        <v>148.4</v>
      </c>
      <c r="G300" s="3526">
        <v>152.6</v>
      </c>
      <c r="H300" s="3527">
        <v>145.6</v>
      </c>
      <c r="I300" s="3526">
        <v>151.19999999999999</v>
      </c>
      <c r="J300" s="3526">
        <v>162.4</v>
      </c>
      <c r="K300" s="3526">
        <v>208.6</v>
      </c>
      <c r="L300" s="3526">
        <v>257.60000000000002</v>
      </c>
      <c r="M300" s="3526">
        <v>291.2</v>
      </c>
      <c r="N300" s="3527">
        <v>289.8</v>
      </c>
      <c r="O300" s="3526">
        <v>281.39999999999998</v>
      </c>
      <c r="P300" s="3526">
        <v>296.8</v>
      </c>
      <c r="Q300" s="3526">
        <v>288.39999999999998</v>
      </c>
      <c r="R300" s="3526">
        <v>298.2</v>
      </c>
      <c r="S300" s="3526">
        <v>298.2</v>
      </c>
      <c r="T300" s="3526">
        <v>296.8</v>
      </c>
      <c r="U300" s="3526">
        <v>277.2</v>
      </c>
      <c r="V300" s="3526">
        <v>280</v>
      </c>
      <c r="W300" s="3526">
        <v>299.60000000000002</v>
      </c>
      <c r="X300" s="3526">
        <v>312.2</v>
      </c>
      <c r="Y300" s="3527">
        <v>308</v>
      </c>
      <c r="Z300" s="3526">
        <v>274.39999999999998</v>
      </c>
      <c r="AA300" s="3526">
        <v>238</v>
      </c>
      <c r="AB300" s="4139">
        <v>210</v>
      </c>
      <c r="AC300" s="1848">
        <f>SUM(E300:AB300)</f>
        <v>5910.8</v>
      </c>
      <c r="AD300" s="742"/>
    </row>
    <row r="301" spans="1:30" s="7" customFormat="1" ht="12.75" customHeight="1" x14ac:dyDescent="0.2">
      <c r="A301" s="5216"/>
      <c r="B301" s="5219"/>
      <c r="C301" s="1370" t="s">
        <v>644</v>
      </c>
      <c r="D301" s="2341" t="s">
        <v>572</v>
      </c>
      <c r="E301" s="4168">
        <v>0</v>
      </c>
      <c r="F301" s="3530">
        <v>0</v>
      </c>
      <c r="G301" s="3530">
        <v>0</v>
      </c>
      <c r="H301" s="3531">
        <v>0</v>
      </c>
      <c r="I301" s="3530">
        <v>0</v>
      </c>
      <c r="J301" s="3530">
        <v>0</v>
      </c>
      <c r="K301" s="3530">
        <v>0</v>
      </c>
      <c r="L301" s="3530">
        <v>1.4</v>
      </c>
      <c r="M301" s="3530">
        <v>2.8</v>
      </c>
      <c r="N301" s="3531">
        <v>8.4</v>
      </c>
      <c r="O301" s="3530">
        <v>15.4</v>
      </c>
      <c r="P301" s="3530">
        <v>23.8</v>
      </c>
      <c r="Q301" s="3530">
        <v>14</v>
      </c>
      <c r="R301" s="3530">
        <v>9.8000000000000007</v>
      </c>
      <c r="S301" s="3530">
        <v>4.2</v>
      </c>
      <c r="T301" s="3530">
        <v>2.8</v>
      </c>
      <c r="U301" s="3530">
        <v>1.4</v>
      </c>
      <c r="V301" s="3530">
        <v>0</v>
      </c>
      <c r="W301" s="3530">
        <v>1.4</v>
      </c>
      <c r="X301" s="3530">
        <v>0</v>
      </c>
      <c r="Y301" s="3531">
        <v>1.4</v>
      </c>
      <c r="Z301" s="3530">
        <v>1.4</v>
      </c>
      <c r="AA301" s="3530">
        <v>0</v>
      </c>
      <c r="AB301" s="4141">
        <v>0</v>
      </c>
      <c r="AC301" s="2827">
        <f>SUM(E301:AB301)</f>
        <v>88.200000000000017</v>
      </c>
      <c r="AD301" s="742"/>
    </row>
    <row r="302" spans="1:30" s="7" customFormat="1" ht="12.75" customHeight="1" x14ac:dyDescent="0.2">
      <c r="A302" s="5217"/>
      <c r="B302" s="5220"/>
      <c r="C302" s="1370" t="s">
        <v>644</v>
      </c>
      <c r="D302" s="474" t="s">
        <v>571</v>
      </c>
      <c r="E302" s="4168">
        <v>18.2</v>
      </c>
      <c r="F302" s="3530">
        <v>16.8</v>
      </c>
      <c r="G302" s="3530">
        <v>15.4</v>
      </c>
      <c r="H302" s="3531">
        <v>18.2</v>
      </c>
      <c r="I302" s="3530">
        <v>18.2</v>
      </c>
      <c r="J302" s="3530">
        <v>23.8</v>
      </c>
      <c r="K302" s="3530">
        <v>19.600000000000001</v>
      </c>
      <c r="L302" s="3530">
        <v>23.8</v>
      </c>
      <c r="M302" s="3530">
        <v>11.2</v>
      </c>
      <c r="N302" s="3531">
        <v>1.4</v>
      </c>
      <c r="O302" s="3530">
        <v>1.4</v>
      </c>
      <c r="P302" s="3530">
        <v>0</v>
      </c>
      <c r="Q302" s="3530">
        <v>1.4</v>
      </c>
      <c r="R302" s="3530">
        <v>2.8</v>
      </c>
      <c r="S302" s="3530">
        <v>2.8</v>
      </c>
      <c r="T302" s="3530">
        <v>2.8</v>
      </c>
      <c r="U302" s="3530">
        <v>4.2</v>
      </c>
      <c r="V302" s="3530">
        <v>7</v>
      </c>
      <c r="W302" s="3530">
        <v>9.8000000000000007</v>
      </c>
      <c r="X302" s="3530">
        <v>12.6</v>
      </c>
      <c r="Y302" s="3531">
        <v>12.6</v>
      </c>
      <c r="Z302" s="3530">
        <v>12.6</v>
      </c>
      <c r="AA302" s="3530">
        <v>14</v>
      </c>
      <c r="AB302" s="4141">
        <v>12.6</v>
      </c>
      <c r="AC302" s="2827">
        <f>SUM(E302:AB302)</f>
        <v>263.20000000000005</v>
      </c>
      <c r="AD302" s="2334"/>
    </row>
    <row r="303" spans="1:30" s="7" customFormat="1" ht="12.75" customHeight="1" x14ac:dyDescent="0.2">
      <c r="A303" s="5217"/>
      <c r="B303" s="5220"/>
      <c r="C303" s="2432" t="s">
        <v>312</v>
      </c>
      <c r="D303" s="2100" t="s">
        <v>337</v>
      </c>
      <c r="E303" s="249">
        <v>145.34400572435038</v>
      </c>
      <c r="F303" s="198">
        <v>149.34791595465938</v>
      </c>
      <c r="G303" s="198">
        <v>153.37509576199128</v>
      </c>
      <c r="H303" s="725">
        <v>146.73309101903359</v>
      </c>
      <c r="I303" s="198">
        <v>152.29143114436872</v>
      </c>
      <c r="J303" s="198">
        <v>164.13470077957311</v>
      </c>
      <c r="K303" s="198">
        <v>209.5187819743137</v>
      </c>
      <c r="L303" s="198">
        <v>258.57207892578037</v>
      </c>
      <c r="M303" s="198">
        <v>291.32112865358732</v>
      </c>
      <c r="N303" s="725">
        <v>289.88452873515001</v>
      </c>
      <c r="O303" s="198">
        <v>281.74804347146761</v>
      </c>
      <c r="P303" s="198">
        <v>297.75271619248076</v>
      </c>
      <c r="Q303" s="198">
        <v>288.67511150080117</v>
      </c>
      <c r="R303" s="198">
        <v>298.28214830928113</v>
      </c>
      <c r="S303" s="198">
        <v>298.20328636686753</v>
      </c>
      <c r="T303" s="198">
        <v>296.8</v>
      </c>
      <c r="U303" s="198">
        <v>277.21414105344627</v>
      </c>
      <c r="V303" s="198">
        <v>280.08748633239577</v>
      </c>
      <c r="W303" s="198">
        <v>299.71773387639246</v>
      </c>
      <c r="X303" s="198">
        <v>312.45415663741778</v>
      </c>
      <c r="Y303" s="725">
        <v>308.20356909030107</v>
      </c>
      <c r="Z303" s="198">
        <v>274.62847630935869</v>
      </c>
      <c r="AA303" s="198">
        <v>238.41140912296962</v>
      </c>
      <c r="AB303" s="264">
        <v>210.37766041098567</v>
      </c>
      <c r="AC303" s="2280">
        <f t="shared" ref="AC303" si="51">SQRT(AC300^2+(AC301-AC302)^2)</f>
        <v>5913.3900294162904</v>
      </c>
      <c r="AD303" s="2334"/>
    </row>
    <row r="304" spans="1:30" s="7" customFormat="1" ht="12.75" customHeight="1" x14ac:dyDescent="0.2">
      <c r="A304" s="5217"/>
      <c r="B304" s="5220"/>
      <c r="C304" s="1328" t="s">
        <v>339</v>
      </c>
      <c r="D304" s="756" t="s">
        <v>108</v>
      </c>
      <c r="E304" s="3649">
        <v>4.4000000000000004</v>
      </c>
      <c r="F304" s="3632">
        <v>4</v>
      </c>
      <c r="G304" s="3632">
        <v>3.9</v>
      </c>
      <c r="H304" s="3634">
        <v>3.9</v>
      </c>
      <c r="I304" s="3632">
        <v>4.0999999999999996</v>
      </c>
      <c r="J304" s="3632">
        <v>5</v>
      </c>
      <c r="K304" s="3632">
        <v>6.8</v>
      </c>
      <c r="L304" s="3632">
        <v>7.7</v>
      </c>
      <c r="M304" s="3632">
        <v>7.4</v>
      </c>
      <c r="N304" s="3634">
        <v>7.8</v>
      </c>
      <c r="O304" s="3632">
        <v>9.1</v>
      </c>
      <c r="P304" s="3632">
        <v>8.1999999999999993</v>
      </c>
      <c r="Q304" s="3632">
        <v>8</v>
      </c>
      <c r="R304" s="3632">
        <v>8</v>
      </c>
      <c r="S304" s="3632">
        <v>8</v>
      </c>
      <c r="T304" s="3632">
        <v>7.4</v>
      </c>
      <c r="U304" s="3632">
        <v>7.2</v>
      </c>
      <c r="V304" s="3632">
        <v>7.6</v>
      </c>
      <c r="W304" s="3632">
        <v>8.6</v>
      </c>
      <c r="X304" s="3632">
        <v>9</v>
      </c>
      <c r="Y304" s="3634">
        <v>8.1999999999999993</v>
      </c>
      <c r="Z304" s="3632">
        <v>7.1</v>
      </c>
      <c r="AA304" s="3632">
        <v>5.9</v>
      </c>
      <c r="AB304" s="3635">
        <v>5.5</v>
      </c>
      <c r="AC304" s="3128"/>
      <c r="AD304" s="742"/>
    </row>
    <row r="305" spans="1:30" s="33" customFormat="1" ht="12.75" customHeight="1" thickBot="1" x14ac:dyDescent="0.25">
      <c r="A305" s="5230"/>
      <c r="B305" s="5221"/>
      <c r="C305" s="1329" t="s">
        <v>312</v>
      </c>
      <c r="D305" s="763" t="s">
        <v>109</v>
      </c>
      <c r="E305" s="784">
        <v>-0.12621359223300971</v>
      </c>
      <c r="F305" s="749">
        <v>-0.11320754716981132</v>
      </c>
      <c r="G305" s="749">
        <v>-0.10091743119266056</v>
      </c>
      <c r="H305" s="846">
        <v>-0.125</v>
      </c>
      <c r="I305" s="749">
        <v>-0.12037037037037038</v>
      </c>
      <c r="J305" s="749">
        <v>-0.14655172413793102</v>
      </c>
      <c r="K305" s="749">
        <v>-9.3959731543624164E-2</v>
      </c>
      <c r="L305" s="749">
        <v>-8.6956521739130432E-2</v>
      </c>
      <c r="M305" s="749">
        <v>-2.8846153846153841E-2</v>
      </c>
      <c r="N305" s="846">
        <v>2.4154589371980676E-2</v>
      </c>
      <c r="O305" s="749">
        <v>4.975124378109453E-2</v>
      </c>
      <c r="P305" s="749">
        <v>8.0188679245283015E-2</v>
      </c>
      <c r="Q305" s="749">
        <v>4.3689320388349516E-2</v>
      </c>
      <c r="R305" s="749">
        <v>2.3474178403755871E-2</v>
      </c>
      <c r="S305" s="749">
        <v>4.6948356807511747E-3</v>
      </c>
      <c r="T305" s="749">
        <v>0</v>
      </c>
      <c r="U305" s="749">
        <v>-1.0101010101010102E-2</v>
      </c>
      <c r="V305" s="755">
        <v>-2.5000000000000001E-2</v>
      </c>
      <c r="W305" s="749">
        <v>-2.8037383177570093E-2</v>
      </c>
      <c r="X305" s="749">
        <v>-4.0358744394618833E-2</v>
      </c>
      <c r="Y305" s="846">
        <v>-3.6363636363636362E-2</v>
      </c>
      <c r="Z305" s="749">
        <v>-4.0816326530612249E-2</v>
      </c>
      <c r="AA305" s="749">
        <v>-5.8823529411764705E-2</v>
      </c>
      <c r="AB305" s="760">
        <v>-0.06</v>
      </c>
      <c r="AC305" s="3127">
        <f t="shared" ref="AC305" si="52">(AC301-AC302)/AC300</f>
        <v>-2.9606821411653248E-2</v>
      </c>
      <c r="AD305" s="752"/>
    </row>
    <row r="306" spans="1:30" s="7" customFormat="1" ht="12.75" customHeight="1" x14ac:dyDescent="0.2">
      <c r="A306" s="5246" t="s">
        <v>193</v>
      </c>
      <c r="B306" s="5247"/>
      <c r="C306" s="1333" t="s">
        <v>312</v>
      </c>
      <c r="D306" s="841" t="s">
        <v>106</v>
      </c>
      <c r="E306" s="786">
        <v>411.59999999999997</v>
      </c>
      <c r="F306" s="787">
        <v>397.6</v>
      </c>
      <c r="G306" s="787">
        <v>403.2</v>
      </c>
      <c r="H306" s="855">
        <v>396.2</v>
      </c>
      <c r="I306" s="787">
        <v>414.4</v>
      </c>
      <c r="J306" s="787">
        <v>476</v>
      </c>
      <c r="K306" s="787">
        <v>590.80000000000007</v>
      </c>
      <c r="L306" s="787">
        <v>716.80000000000007</v>
      </c>
      <c r="M306" s="787">
        <v>743.39999999999986</v>
      </c>
      <c r="N306" s="855">
        <v>784</v>
      </c>
      <c r="O306" s="787">
        <v>761.59999999999991</v>
      </c>
      <c r="P306" s="787">
        <v>800.8</v>
      </c>
      <c r="Q306" s="787">
        <v>782.59999999999991</v>
      </c>
      <c r="R306" s="787">
        <v>771.4</v>
      </c>
      <c r="S306" s="787">
        <v>771.40000000000009</v>
      </c>
      <c r="T306" s="787">
        <v>782.60000000000014</v>
      </c>
      <c r="U306" s="787">
        <v>771.40000000000009</v>
      </c>
      <c r="V306" s="788">
        <v>800.8</v>
      </c>
      <c r="W306" s="787">
        <v>855.40000000000009</v>
      </c>
      <c r="X306" s="787">
        <v>880.59999999999991</v>
      </c>
      <c r="Y306" s="855">
        <v>844.19999999999993</v>
      </c>
      <c r="Z306" s="787">
        <v>768.59999999999991</v>
      </c>
      <c r="AA306" s="787">
        <v>652.40000000000009</v>
      </c>
      <c r="AB306" s="789">
        <v>574</v>
      </c>
      <c r="AC306" s="1848">
        <f t="shared" ref="AC306" si="53">AC282+AC288+AC294+AC300</f>
        <v>16151.8</v>
      </c>
      <c r="AD306" s="742"/>
    </row>
    <row r="307" spans="1:30" s="7" customFormat="1" ht="12.75" customHeight="1" thickBot="1" x14ac:dyDescent="0.25">
      <c r="A307" s="5248"/>
      <c r="B307" s="5249"/>
      <c r="C307" s="1334" t="s">
        <v>312</v>
      </c>
      <c r="D307" s="843" t="s">
        <v>107</v>
      </c>
      <c r="E307" s="786">
        <v>8.4</v>
      </c>
      <c r="F307" s="786">
        <v>7</v>
      </c>
      <c r="G307" s="786">
        <v>8.4</v>
      </c>
      <c r="H307" s="858">
        <v>8.4</v>
      </c>
      <c r="I307" s="786">
        <v>7</v>
      </c>
      <c r="J307" s="786">
        <v>5.6</v>
      </c>
      <c r="K307" s="786">
        <v>4.2</v>
      </c>
      <c r="L307" s="786">
        <v>4.1999999999999993</v>
      </c>
      <c r="M307" s="786">
        <v>7</v>
      </c>
      <c r="N307" s="858">
        <v>11.2</v>
      </c>
      <c r="O307" s="786">
        <v>22.4</v>
      </c>
      <c r="P307" s="786">
        <v>30.8</v>
      </c>
      <c r="Q307" s="786">
        <v>22.4</v>
      </c>
      <c r="R307" s="786">
        <v>16.8</v>
      </c>
      <c r="S307" s="786">
        <v>12.600000000000001</v>
      </c>
      <c r="T307" s="786">
        <v>11.2</v>
      </c>
      <c r="U307" s="786">
        <v>8.4</v>
      </c>
      <c r="V307" s="869">
        <v>8.4</v>
      </c>
      <c r="W307" s="786">
        <v>7</v>
      </c>
      <c r="X307" s="786">
        <v>7</v>
      </c>
      <c r="Y307" s="858">
        <v>9.8000000000000007</v>
      </c>
      <c r="Z307" s="786">
        <v>11.200000000000001</v>
      </c>
      <c r="AA307" s="786">
        <v>8.4</v>
      </c>
      <c r="AB307" s="2099">
        <v>9.8000000000000007</v>
      </c>
      <c r="AC307" s="2487">
        <f t="shared" ref="AC307" si="54">AC289+AC295+AC301+AC283</f>
        <v>257.60000000000008</v>
      </c>
      <c r="AD307" s="742"/>
    </row>
    <row r="308" spans="1:30" s="7" customFormat="1" ht="15.75" customHeight="1" x14ac:dyDescent="0.2">
      <c r="A308" s="5222" t="s">
        <v>194</v>
      </c>
      <c r="B308" s="5250"/>
      <c r="C308" s="1333" t="s">
        <v>312</v>
      </c>
      <c r="D308" s="762" t="s">
        <v>106</v>
      </c>
      <c r="E308" s="795">
        <v>-8.3999999999999204</v>
      </c>
      <c r="F308" s="795">
        <v>-9.1000000000000227</v>
      </c>
      <c r="G308" s="795">
        <v>-10.5</v>
      </c>
      <c r="H308" s="859">
        <v>-7.6999999999999886</v>
      </c>
      <c r="I308" s="802">
        <v>-9.1000000000000227</v>
      </c>
      <c r="J308" s="802">
        <v>-11.899999999999977</v>
      </c>
      <c r="K308" s="802">
        <v>-15.400000000000091</v>
      </c>
      <c r="L308" s="802">
        <v>-21.700000000000045</v>
      </c>
      <c r="M308" s="802">
        <v>-23.099999999999909</v>
      </c>
      <c r="N308" s="859">
        <v>-23.799999999999955</v>
      </c>
      <c r="O308" s="802">
        <v>-22.399999999999864</v>
      </c>
      <c r="P308" s="802">
        <v>-25.899999999999864</v>
      </c>
      <c r="Q308" s="802">
        <v>-26.599999999999909</v>
      </c>
      <c r="R308" s="802">
        <v>-25.899999999999977</v>
      </c>
      <c r="S308" s="802">
        <v>-23.800000000000068</v>
      </c>
      <c r="T308" s="802">
        <v>-24.500000000000114</v>
      </c>
      <c r="U308" s="802">
        <v>-23.800000000000068</v>
      </c>
      <c r="V308" s="803">
        <v>-25.899999999999864</v>
      </c>
      <c r="W308" s="802">
        <v>-30.100000000000136</v>
      </c>
      <c r="X308" s="802">
        <v>-27.999999999999886</v>
      </c>
      <c r="Y308" s="859">
        <v>-27.299999999999955</v>
      </c>
      <c r="Z308" s="802">
        <v>-25.199999999999818</v>
      </c>
      <c r="AA308" s="802">
        <v>-20.300000000000182</v>
      </c>
      <c r="AB308" s="1286">
        <v>-17.5</v>
      </c>
      <c r="AC308" s="1848">
        <f>SUM(E308:AB308)</f>
        <v>-487.89999999999964</v>
      </c>
      <c r="AD308" s="1244">
        <f>AC308/(AC197+AC192)</f>
        <v>-3.1148053805246434E-2</v>
      </c>
    </row>
    <row r="309" spans="1:30" s="7" customFormat="1" ht="14.25" customHeight="1" thickBot="1" x14ac:dyDescent="0.25">
      <c r="A309" s="5251"/>
      <c r="B309" s="5247"/>
      <c r="C309" s="1350" t="s">
        <v>312</v>
      </c>
      <c r="D309" s="801" t="s">
        <v>108</v>
      </c>
      <c r="E309" s="805">
        <v>-0.60000000000000187</v>
      </c>
      <c r="F309" s="805">
        <v>-0.4000000000000008</v>
      </c>
      <c r="G309" s="805">
        <v>-0.70000000000000018</v>
      </c>
      <c r="H309" s="860">
        <v>-0.70000000000000018</v>
      </c>
      <c r="I309" s="805">
        <v>-0.89999999999999902</v>
      </c>
      <c r="J309" s="805">
        <v>-0.79999999999999805</v>
      </c>
      <c r="K309" s="805">
        <v>-1.1000000000000023</v>
      </c>
      <c r="L309" s="805">
        <v>-0.80000000000000071</v>
      </c>
      <c r="M309" s="805">
        <v>-0.40000000000000036</v>
      </c>
      <c r="N309" s="860">
        <v>-0.90000000000000036</v>
      </c>
      <c r="O309" s="805">
        <v>-1.0000000000000018</v>
      </c>
      <c r="P309" s="805">
        <v>-0.69999999999999751</v>
      </c>
      <c r="Q309" s="805">
        <v>-0.89999999999999858</v>
      </c>
      <c r="R309" s="805">
        <v>-0.79999999999999627</v>
      </c>
      <c r="S309" s="805">
        <v>-1</v>
      </c>
      <c r="T309" s="805">
        <v>-0.49999999999999822</v>
      </c>
      <c r="U309" s="805">
        <v>-0.89999999999999947</v>
      </c>
      <c r="V309" s="1031">
        <v>-0.8000000000000016</v>
      </c>
      <c r="W309" s="805">
        <v>-0.30000000000000249</v>
      </c>
      <c r="X309" s="805">
        <v>-0.99999999999999822</v>
      </c>
      <c r="Y309" s="860">
        <v>-1.3000000000000007</v>
      </c>
      <c r="Z309" s="805">
        <v>-0.59999999999999964</v>
      </c>
      <c r="AA309" s="805">
        <v>-1.1000000000000014</v>
      </c>
      <c r="AB309" s="2343">
        <v>-0.50000000000000089</v>
      </c>
      <c r="AC309" s="3122">
        <f>SUM(E309:AB309)</f>
        <v>-18.699999999999996</v>
      </c>
      <c r="AD309" s="742"/>
    </row>
    <row r="310" spans="1:30" s="8" customFormat="1" ht="19.5" customHeight="1" thickBot="1" x14ac:dyDescent="0.25">
      <c r="A310" s="2248" t="s">
        <v>192</v>
      </c>
      <c r="B310" s="807"/>
      <c r="C310" s="2422"/>
      <c r="D310" s="807"/>
      <c r="E310" s="289">
        <v>1</v>
      </c>
      <c r="F310" s="290">
        <v>2</v>
      </c>
      <c r="G310" s="290">
        <v>3</v>
      </c>
      <c r="H310" s="844">
        <v>4</v>
      </c>
      <c r="I310" s="290">
        <v>5</v>
      </c>
      <c r="J310" s="290">
        <v>6</v>
      </c>
      <c r="K310" s="290">
        <v>7</v>
      </c>
      <c r="L310" s="290">
        <v>8</v>
      </c>
      <c r="M310" s="290">
        <v>9</v>
      </c>
      <c r="N310" s="844">
        <v>10</v>
      </c>
      <c r="O310" s="290">
        <v>11</v>
      </c>
      <c r="P310" s="290">
        <v>12</v>
      </c>
      <c r="Q310" s="290">
        <v>13</v>
      </c>
      <c r="R310" s="290">
        <v>14</v>
      </c>
      <c r="S310" s="290">
        <v>15</v>
      </c>
      <c r="T310" s="290">
        <v>16</v>
      </c>
      <c r="U310" s="290">
        <v>17</v>
      </c>
      <c r="V310" s="844">
        <v>18</v>
      </c>
      <c r="W310" s="290">
        <v>19</v>
      </c>
      <c r="X310" s="844">
        <v>20</v>
      </c>
      <c r="Y310" s="844">
        <v>21</v>
      </c>
      <c r="Z310" s="290">
        <v>22</v>
      </c>
      <c r="AA310" s="290">
        <v>23</v>
      </c>
      <c r="AB310" s="777">
        <v>24</v>
      </c>
      <c r="AC310" s="985"/>
      <c r="AD310" s="797"/>
    </row>
    <row r="311" spans="1:30" s="8" customFormat="1" ht="16.5" customHeight="1" x14ac:dyDescent="0.2">
      <c r="A311" s="2407" t="s">
        <v>114</v>
      </c>
      <c r="B311" s="2404"/>
      <c r="C311" s="2716" t="s">
        <v>339</v>
      </c>
      <c r="D311" s="2404" t="s">
        <v>110</v>
      </c>
      <c r="E311" s="4185">
        <v>10.6</v>
      </c>
      <c r="F311" s="4180">
        <v>10.6</v>
      </c>
      <c r="G311" s="4180">
        <v>10.6</v>
      </c>
      <c r="H311" s="4180">
        <v>10.6</v>
      </c>
      <c r="I311" s="4180">
        <v>10.5</v>
      </c>
      <c r="J311" s="4180">
        <v>10.5</v>
      </c>
      <c r="K311" s="4180">
        <v>10.5</v>
      </c>
      <c r="L311" s="4180">
        <v>10.4</v>
      </c>
      <c r="M311" s="4180">
        <v>10.4</v>
      </c>
      <c r="N311" s="4180">
        <v>10.6</v>
      </c>
      <c r="O311" s="4180">
        <v>10.6</v>
      </c>
      <c r="P311" s="4180">
        <v>10.6</v>
      </c>
      <c r="Q311" s="4180">
        <v>10.6</v>
      </c>
      <c r="R311" s="4180">
        <v>10.6</v>
      </c>
      <c r="S311" s="4180">
        <v>10.6</v>
      </c>
      <c r="T311" s="4180">
        <v>10.6</v>
      </c>
      <c r="U311" s="4180">
        <v>10.6</v>
      </c>
      <c r="V311" s="4180">
        <v>10.6</v>
      </c>
      <c r="W311" s="4180">
        <v>10.6</v>
      </c>
      <c r="X311" s="4180">
        <v>10.7</v>
      </c>
      <c r="Y311" s="4180">
        <v>10.7</v>
      </c>
      <c r="Z311" s="4180">
        <v>10.7</v>
      </c>
      <c r="AA311" s="4180">
        <v>10.7</v>
      </c>
      <c r="AB311" s="4181">
        <v>10.7</v>
      </c>
      <c r="AC311" s="2413"/>
      <c r="AD311" s="797"/>
    </row>
    <row r="312" spans="1:30" s="8" customFormat="1" ht="18" customHeight="1" thickBot="1" x14ac:dyDescent="0.25">
      <c r="A312" s="2408" t="s">
        <v>115</v>
      </c>
      <c r="B312" s="2406"/>
      <c r="C312" s="2717" t="s">
        <v>339</v>
      </c>
      <c r="D312" s="2406" t="s">
        <v>110</v>
      </c>
      <c r="E312" s="4186">
        <v>10.4</v>
      </c>
      <c r="F312" s="4183">
        <v>10.4</v>
      </c>
      <c r="G312" s="4183">
        <v>10.4</v>
      </c>
      <c r="H312" s="4183">
        <v>10.4</v>
      </c>
      <c r="I312" s="4183">
        <v>10.4</v>
      </c>
      <c r="J312" s="4183">
        <v>10.4</v>
      </c>
      <c r="K312" s="4183">
        <v>10.4</v>
      </c>
      <c r="L312" s="4183">
        <v>10.4</v>
      </c>
      <c r="M312" s="4183">
        <v>10.4</v>
      </c>
      <c r="N312" s="4183">
        <v>10.4</v>
      </c>
      <c r="O312" s="4183">
        <v>10.4</v>
      </c>
      <c r="P312" s="4183">
        <v>10.4</v>
      </c>
      <c r="Q312" s="4183">
        <v>10.4</v>
      </c>
      <c r="R312" s="4183">
        <v>10.4</v>
      </c>
      <c r="S312" s="4183">
        <v>10.4</v>
      </c>
      <c r="T312" s="4183">
        <v>10.4</v>
      </c>
      <c r="U312" s="4183">
        <v>10.4</v>
      </c>
      <c r="V312" s="4183">
        <v>10.5</v>
      </c>
      <c r="W312" s="4183">
        <v>10.5</v>
      </c>
      <c r="X312" s="4183">
        <v>10.5</v>
      </c>
      <c r="Y312" s="4183">
        <v>10.5</v>
      </c>
      <c r="Z312" s="4183">
        <v>10.5</v>
      </c>
      <c r="AA312" s="4183">
        <v>10.5</v>
      </c>
      <c r="AB312" s="4184">
        <v>10.5</v>
      </c>
      <c r="AC312" s="2414"/>
      <c r="AD312" s="797"/>
    </row>
    <row r="313" spans="1:30" s="7" customFormat="1" ht="12.75" customHeight="1" x14ac:dyDescent="0.2">
      <c r="A313" s="5215" t="s">
        <v>145</v>
      </c>
      <c r="B313" s="5253" t="s">
        <v>272</v>
      </c>
      <c r="C313" s="1319"/>
      <c r="D313" s="762" t="s">
        <v>106</v>
      </c>
      <c r="E313" s="809"/>
      <c r="F313" s="810"/>
      <c r="G313" s="810"/>
      <c r="H313" s="861"/>
      <c r="I313" s="810"/>
      <c r="J313" s="810"/>
      <c r="K313" s="810"/>
      <c r="L313" s="810"/>
      <c r="M313" s="810"/>
      <c r="N313" s="861"/>
      <c r="O313" s="810"/>
      <c r="P313" s="810"/>
      <c r="Q313" s="810"/>
      <c r="R313" s="810"/>
      <c r="S313" s="810"/>
      <c r="T313" s="810"/>
      <c r="U313" s="810"/>
      <c r="V313" s="810"/>
      <c r="W313" s="810"/>
      <c r="X313" s="810"/>
      <c r="Y313" s="861"/>
      <c r="Z313" s="810"/>
      <c r="AA313" s="810"/>
      <c r="AB313" s="1514"/>
      <c r="AC313" s="2358"/>
      <c r="AD313" s="742"/>
    </row>
    <row r="314" spans="1:30" s="7" customFormat="1" ht="12.75" customHeight="1" x14ac:dyDescent="0.2">
      <c r="A314" s="5216"/>
      <c r="B314" s="5254"/>
      <c r="C314" s="1328"/>
      <c r="D314" s="756" t="s">
        <v>107</v>
      </c>
      <c r="E314" s="811"/>
      <c r="F314" s="812"/>
      <c r="G314" s="812"/>
      <c r="H314" s="862"/>
      <c r="I314" s="812"/>
      <c r="J314" s="812"/>
      <c r="K314" s="812"/>
      <c r="L314" s="812"/>
      <c r="M314" s="812"/>
      <c r="N314" s="862"/>
      <c r="O314" s="812"/>
      <c r="P314" s="812"/>
      <c r="Q314" s="812"/>
      <c r="R314" s="812"/>
      <c r="S314" s="812"/>
      <c r="T314" s="812"/>
      <c r="U314" s="812"/>
      <c r="V314" s="812"/>
      <c r="W314" s="812"/>
      <c r="X314" s="812"/>
      <c r="Y314" s="862"/>
      <c r="Z314" s="812"/>
      <c r="AA314" s="812"/>
      <c r="AB314" s="2095"/>
      <c r="AC314" s="2359"/>
      <c r="AD314" s="742"/>
    </row>
    <row r="315" spans="1:30" s="7" customFormat="1" ht="12.75" customHeight="1" thickBot="1" x14ac:dyDescent="0.25">
      <c r="A315" s="5217"/>
      <c r="B315" s="5255"/>
      <c r="C315" s="1322"/>
      <c r="D315" s="790" t="s">
        <v>109</v>
      </c>
      <c r="E315" s="791"/>
      <c r="F315" s="792"/>
      <c r="G315" s="792"/>
      <c r="H315" s="856"/>
      <c r="I315" s="792"/>
      <c r="J315" s="792"/>
      <c r="K315" s="792"/>
      <c r="L315" s="792"/>
      <c r="M315" s="792"/>
      <c r="N315" s="856"/>
      <c r="O315" s="792"/>
      <c r="P315" s="792"/>
      <c r="Q315" s="792"/>
      <c r="R315" s="792"/>
      <c r="S315" s="792"/>
      <c r="T315" s="792"/>
      <c r="U315" s="792"/>
      <c r="V315" s="793"/>
      <c r="W315" s="792"/>
      <c r="X315" s="792"/>
      <c r="Y315" s="856"/>
      <c r="Z315" s="792"/>
      <c r="AA315" s="792"/>
      <c r="AB315" s="794"/>
      <c r="AC315" s="2344"/>
      <c r="AD315" s="742"/>
    </row>
    <row r="316" spans="1:30" s="7" customFormat="1" ht="12.75" customHeight="1" x14ac:dyDescent="0.2">
      <c r="A316" s="5215" t="s">
        <v>146</v>
      </c>
      <c r="B316" s="5253" t="s">
        <v>272</v>
      </c>
      <c r="C316" s="1319"/>
      <c r="D316" s="762" t="s">
        <v>106</v>
      </c>
      <c r="E316" s="813"/>
      <c r="F316" s="814"/>
      <c r="G316" s="814"/>
      <c r="H316" s="863"/>
      <c r="I316" s="814"/>
      <c r="J316" s="814"/>
      <c r="K316" s="814"/>
      <c r="L316" s="814"/>
      <c r="M316" s="1157"/>
      <c r="N316" s="863"/>
      <c r="O316" s="814"/>
      <c r="P316" s="814"/>
      <c r="Q316" s="814"/>
      <c r="R316" s="814"/>
      <c r="S316" s="814"/>
      <c r="T316" s="814"/>
      <c r="U316" s="814"/>
      <c r="V316" s="814"/>
      <c r="W316" s="814"/>
      <c r="X316" s="814"/>
      <c r="Y316" s="863"/>
      <c r="Z316" s="814"/>
      <c r="AA316" s="814"/>
      <c r="AB316" s="1511"/>
      <c r="AC316" s="2358"/>
      <c r="AD316" s="742"/>
    </row>
    <row r="317" spans="1:30" s="7" customFormat="1" ht="12.75" customHeight="1" x14ac:dyDescent="0.2">
      <c r="A317" s="5216"/>
      <c r="B317" s="5254"/>
      <c r="C317" s="1328"/>
      <c r="D317" s="756" t="s">
        <v>107</v>
      </c>
      <c r="E317" s="811"/>
      <c r="F317" s="812"/>
      <c r="G317" s="812"/>
      <c r="H317" s="862"/>
      <c r="I317" s="812"/>
      <c r="J317" s="812"/>
      <c r="K317" s="812"/>
      <c r="L317" s="812"/>
      <c r="M317" s="812"/>
      <c r="N317" s="862"/>
      <c r="O317" s="812"/>
      <c r="P317" s="812"/>
      <c r="Q317" s="812"/>
      <c r="R317" s="812"/>
      <c r="S317" s="812"/>
      <c r="T317" s="812"/>
      <c r="U317" s="812"/>
      <c r="V317" s="812"/>
      <c r="W317" s="812"/>
      <c r="X317" s="812"/>
      <c r="Y317" s="862"/>
      <c r="Z317" s="812"/>
      <c r="AA317" s="812"/>
      <c r="AB317" s="2095"/>
      <c r="AC317" s="2359"/>
      <c r="AD317" s="742"/>
    </row>
    <row r="318" spans="1:30" s="7" customFormat="1" ht="12.75" customHeight="1" thickBot="1" x14ac:dyDescent="0.25">
      <c r="A318" s="5217"/>
      <c r="B318" s="5255"/>
      <c r="C318" s="1322"/>
      <c r="D318" s="790" t="s">
        <v>109</v>
      </c>
      <c r="E318" s="791"/>
      <c r="F318" s="792"/>
      <c r="G318" s="792"/>
      <c r="H318" s="856"/>
      <c r="I318" s="792"/>
      <c r="J318" s="792"/>
      <c r="K318" s="792"/>
      <c r="L318" s="792"/>
      <c r="M318" s="792"/>
      <c r="N318" s="856"/>
      <c r="O318" s="792"/>
      <c r="P318" s="792"/>
      <c r="Q318" s="792"/>
      <c r="R318" s="792"/>
      <c r="S318" s="792"/>
      <c r="T318" s="792"/>
      <c r="U318" s="792"/>
      <c r="V318" s="793"/>
      <c r="W318" s="792"/>
      <c r="X318" s="792"/>
      <c r="Y318" s="856"/>
      <c r="Z318" s="792"/>
      <c r="AA318" s="792"/>
      <c r="AB318" s="794"/>
      <c r="AC318" s="2344"/>
      <c r="AD318" s="742"/>
    </row>
    <row r="319" spans="1:30" s="7" customFormat="1" ht="12.75" customHeight="1" x14ac:dyDescent="0.2">
      <c r="A319" s="5215" t="s">
        <v>116</v>
      </c>
      <c r="B319" s="5242" t="s">
        <v>73</v>
      </c>
      <c r="C319" s="1369" t="s">
        <v>644</v>
      </c>
      <c r="D319" s="1454" t="s">
        <v>106</v>
      </c>
      <c r="E319" s="3525">
        <v>12.8</v>
      </c>
      <c r="F319" s="3526">
        <v>11.8</v>
      </c>
      <c r="G319" s="3526">
        <v>12.2</v>
      </c>
      <c r="H319" s="3527">
        <v>12.4</v>
      </c>
      <c r="I319" s="3526">
        <v>13</v>
      </c>
      <c r="J319" s="3526">
        <v>15</v>
      </c>
      <c r="K319" s="3526">
        <v>13</v>
      </c>
      <c r="L319" s="3526">
        <v>13</v>
      </c>
      <c r="M319" s="3526">
        <v>12.2</v>
      </c>
      <c r="N319" s="3527">
        <v>12.8</v>
      </c>
      <c r="O319" s="3526">
        <v>14.2</v>
      </c>
      <c r="P319" s="3526">
        <v>14.4</v>
      </c>
      <c r="Q319" s="3526">
        <v>20.399999999999999</v>
      </c>
      <c r="R319" s="3526">
        <v>19.399999999999999</v>
      </c>
      <c r="S319" s="3526">
        <v>20</v>
      </c>
      <c r="T319" s="3526">
        <v>17.8</v>
      </c>
      <c r="U319" s="3526">
        <v>19</v>
      </c>
      <c r="V319" s="3526">
        <v>17.8</v>
      </c>
      <c r="W319" s="3526">
        <v>21.6</v>
      </c>
      <c r="X319" s="3526">
        <v>22.4</v>
      </c>
      <c r="Y319" s="3527">
        <v>21.4</v>
      </c>
      <c r="Z319" s="3526">
        <v>19.2</v>
      </c>
      <c r="AA319" s="3526">
        <v>16.8</v>
      </c>
      <c r="AB319" s="4139">
        <v>16</v>
      </c>
      <c r="AC319" s="1848">
        <f>SUM(E319:AB319)</f>
        <v>388.59999999999997</v>
      </c>
      <c r="AD319" s="742"/>
    </row>
    <row r="320" spans="1:30" s="7" customFormat="1" ht="12.75" customHeight="1" x14ac:dyDescent="0.2">
      <c r="A320" s="5216"/>
      <c r="B320" s="5244"/>
      <c r="C320" s="1370" t="s">
        <v>644</v>
      </c>
      <c r="D320" s="828" t="s">
        <v>107</v>
      </c>
      <c r="E320" s="3529">
        <v>10.4</v>
      </c>
      <c r="F320" s="3530">
        <v>10</v>
      </c>
      <c r="G320" s="3530">
        <v>10.4</v>
      </c>
      <c r="H320" s="3531">
        <v>10.4</v>
      </c>
      <c r="I320" s="3530">
        <v>10.4</v>
      </c>
      <c r="J320" s="3530">
        <v>10.6</v>
      </c>
      <c r="K320" s="3530">
        <v>10.6</v>
      </c>
      <c r="L320" s="3530">
        <v>10.4</v>
      </c>
      <c r="M320" s="3530">
        <v>10.4</v>
      </c>
      <c r="N320" s="3531">
        <v>10</v>
      </c>
      <c r="O320" s="3530">
        <v>10.6</v>
      </c>
      <c r="P320" s="3530">
        <v>10.4</v>
      </c>
      <c r="Q320" s="3530">
        <v>11</v>
      </c>
      <c r="R320" s="3530">
        <v>10.6</v>
      </c>
      <c r="S320" s="3530">
        <v>10.6</v>
      </c>
      <c r="T320" s="3530">
        <v>10.199999999999999</v>
      </c>
      <c r="U320" s="3530">
        <v>11</v>
      </c>
      <c r="V320" s="3530">
        <v>10.8</v>
      </c>
      <c r="W320" s="3530">
        <v>11</v>
      </c>
      <c r="X320" s="3530">
        <v>11</v>
      </c>
      <c r="Y320" s="3531">
        <v>11</v>
      </c>
      <c r="Z320" s="3530">
        <v>11</v>
      </c>
      <c r="AA320" s="3530">
        <v>10.6</v>
      </c>
      <c r="AB320" s="4141">
        <v>10.8</v>
      </c>
      <c r="AC320" s="2827">
        <f>SUM(E320:AB320)</f>
        <v>254.20000000000002</v>
      </c>
      <c r="AD320" s="742"/>
    </row>
    <row r="321" spans="1:30" s="7" customFormat="1" ht="12.75" customHeight="1" x14ac:dyDescent="0.2">
      <c r="A321" s="5217"/>
      <c r="B321" s="5252"/>
      <c r="C321" s="1359" t="s">
        <v>339</v>
      </c>
      <c r="D321" s="828" t="s">
        <v>108</v>
      </c>
      <c r="E321" s="3650">
        <v>0.8</v>
      </c>
      <c r="F321" s="3645">
        <v>0.9</v>
      </c>
      <c r="G321" s="3645">
        <v>0.8</v>
      </c>
      <c r="H321" s="3646">
        <v>0.9</v>
      </c>
      <c r="I321" s="3645">
        <v>0.9</v>
      </c>
      <c r="J321" s="3645">
        <v>1.1000000000000001</v>
      </c>
      <c r="K321" s="3645">
        <v>0.9</v>
      </c>
      <c r="L321" s="3645">
        <v>0.9</v>
      </c>
      <c r="M321" s="3645">
        <v>0.9</v>
      </c>
      <c r="N321" s="3646">
        <v>1.1000000000000001</v>
      </c>
      <c r="O321" s="3645">
        <v>1</v>
      </c>
      <c r="P321" s="3645">
        <v>1.3</v>
      </c>
      <c r="Q321" s="3645">
        <v>1.4</v>
      </c>
      <c r="R321" s="3645">
        <v>1.3</v>
      </c>
      <c r="S321" s="3645">
        <v>1.1000000000000001</v>
      </c>
      <c r="T321" s="3645">
        <v>1</v>
      </c>
      <c r="U321" s="3645">
        <v>1</v>
      </c>
      <c r="V321" s="3647">
        <v>1.4</v>
      </c>
      <c r="W321" s="3645">
        <v>1.3</v>
      </c>
      <c r="X321" s="3645">
        <v>1.5</v>
      </c>
      <c r="Y321" s="3646">
        <v>1.2</v>
      </c>
      <c r="Z321" s="3645">
        <v>1.1000000000000001</v>
      </c>
      <c r="AA321" s="3645">
        <v>1</v>
      </c>
      <c r="AB321" s="3648">
        <v>1</v>
      </c>
      <c r="AC321" s="3128"/>
      <c r="AD321" s="742"/>
    </row>
    <row r="322" spans="1:30" s="33" customFormat="1" ht="12.75" customHeight="1" thickBot="1" x14ac:dyDescent="0.25">
      <c r="A322" s="5217"/>
      <c r="B322" s="5252"/>
      <c r="C322" s="1329" t="s">
        <v>312</v>
      </c>
      <c r="D322" s="1455" t="s">
        <v>109</v>
      </c>
      <c r="E322" s="748">
        <v>0.8125</v>
      </c>
      <c r="F322" s="749">
        <v>0.84745762711864403</v>
      </c>
      <c r="G322" s="749">
        <v>0.85245901639344268</v>
      </c>
      <c r="H322" s="846"/>
      <c r="I322" s="749">
        <v>0.8</v>
      </c>
      <c r="J322" s="749">
        <v>0.70666666666666667</v>
      </c>
      <c r="K322" s="749">
        <v>0.81538461538461537</v>
      </c>
      <c r="L322" s="749">
        <v>0.8</v>
      </c>
      <c r="M322" s="749">
        <v>0.85245901639344268</v>
      </c>
      <c r="N322" s="846">
        <v>0.78125</v>
      </c>
      <c r="O322" s="749">
        <v>0.74647887323943662</v>
      </c>
      <c r="P322" s="749">
        <v>0.72222222222222221</v>
      </c>
      <c r="Q322" s="749">
        <v>0.53921568627450989</v>
      </c>
      <c r="R322" s="749">
        <v>0.54639175257731964</v>
      </c>
      <c r="S322" s="749">
        <v>0.53</v>
      </c>
      <c r="T322" s="749">
        <v>0.5730337078651685</v>
      </c>
      <c r="U322" s="749">
        <v>0.57894736842105265</v>
      </c>
      <c r="V322" s="755">
        <v>0.6067415730337079</v>
      </c>
      <c r="W322" s="749">
        <v>0.50925925925925919</v>
      </c>
      <c r="X322" s="749">
        <v>0.4910714285714286</v>
      </c>
      <c r="Y322" s="846">
        <v>0.5140186915887851</v>
      </c>
      <c r="Z322" s="749">
        <v>0.57291666666666674</v>
      </c>
      <c r="AA322" s="749">
        <v>0.63095238095238093</v>
      </c>
      <c r="AB322" s="760">
        <v>0.67500000000000004</v>
      </c>
      <c r="AC322" s="3127">
        <f t="shared" ref="AC322" si="55">AC320/AC319</f>
        <v>0.65414307771487401</v>
      </c>
      <c r="AD322" s="752"/>
    </row>
    <row r="323" spans="1:30" s="7" customFormat="1" ht="12.75" customHeight="1" x14ac:dyDescent="0.2">
      <c r="A323" s="5215" t="s">
        <v>125</v>
      </c>
      <c r="B323" s="5218" t="s">
        <v>72</v>
      </c>
      <c r="C323" s="1369" t="s">
        <v>644</v>
      </c>
      <c r="D323" s="762" t="s">
        <v>106</v>
      </c>
      <c r="E323" s="3525">
        <v>162</v>
      </c>
      <c r="F323" s="3526">
        <v>151.80000000000001</v>
      </c>
      <c r="G323" s="3526">
        <v>147</v>
      </c>
      <c r="H323" s="3527">
        <v>151.19999999999999</v>
      </c>
      <c r="I323" s="3526">
        <v>157</v>
      </c>
      <c r="J323" s="3526">
        <v>166.2</v>
      </c>
      <c r="K323" s="3526">
        <v>183.8</v>
      </c>
      <c r="L323" s="3526">
        <v>187.8</v>
      </c>
      <c r="M323" s="3526">
        <v>224.6</v>
      </c>
      <c r="N323" s="3527">
        <v>253.6</v>
      </c>
      <c r="O323" s="3526">
        <v>250</v>
      </c>
      <c r="P323" s="3526">
        <v>271.2</v>
      </c>
      <c r="Q323" s="3526">
        <v>246.2</v>
      </c>
      <c r="R323" s="3526">
        <v>243.4</v>
      </c>
      <c r="S323" s="3526">
        <v>240.8</v>
      </c>
      <c r="T323" s="3526">
        <v>242.4</v>
      </c>
      <c r="U323" s="3526">
        <v>219.6</v>
      </c>
      <c r="V323" s="3526">
        <v>216.4</v>
      </c>
      <c r="W323" s="3526">
        <v>222.4</v>
      </c>
      <c r="X323" s="3526">
        <v>230.4</v>
      </c>
      <c r="Y323" s="3527">
        <v>236</v>
      </c>
      <c r="Z323" s="3526">
        <v>224.8</v>
      </c>
      <c r="AA323" s="3526">
        <v>204</v>
      </c>
      <c r="AB323" s="4139">
        <v>186.6</v>
      </c>
      <c r="AC323" s="1848">
        <f>SUM(E323:AB323)</f>
        <v>5019.2000000000007</v>
      </c>
      <c r="AD323" s="742"/>
    </row>
    <row r="324" spans="1:30" s="7" customFormat="1" ht="12.75" customHeight="1" x14ac:dyDescent="0.2">
      <c r="A324" s="5216"/>
      <c r="B324" s="5219"/>
      <c r="C324" s="1370" t="s">
        <v>644</v>
      </c>
      <c r="D324" s="756" t="s">
        <v>107</v>
      </c>
      <c r="E324" s="3529">
        <v>85.2</v>
      </c>
      <c r="F324" s="3530">
        <v>85.6</v>
      </c>
      <c r="G324" s="3530">
        <v>85.6</v>
      </c>
      <c r="H324" s="3531">
        <v>84.8</v>
      </c>
      <c r="I324" s="3530">
        <v>85.4</v>
      </c>
      <c r="J324" s="3530">
        <v>88.8</v>
      </c>
      <c r="K324" s="3530">
        <v>90</v>
      </c>
      <c r="L324" s="3530">
        <v>93.2</v>
      </c>
      <c r="M324" s="3530">
        <v>107.4</v>
      </c>
      <c r="N324" s="3531">
        <v>146.6</v>
      </c>
      <c r="O324" s="3530">
        <v>126.6</v>
      </c>
      <c r="P324" s="3530">
        <v>119.8</v>
      </c>
      <c r="Q324" s="3530">
        <v>112.8</v>
      </c>
      <c r="R324" s="3530">
        <v>136.19999999999999</v>
      </c>
      <c r="S324" s="3530">
        <v>139.19999999999999</v>
      </c>
      <c r="T324" s="3530">
        <v>144.80000000000001</v>
      </c>
      <c r="U324" s="3530">
        <v>116.4</v>
      </c>
      <c r="V324" s="3530">
        <v>117.2</v>
      </c>
      <c r="W324" s="3530">
        <v>98</v>
      </c>
      <c r="X324" s="3530">
        <v>97</v>
      </c>
      <c r="Y324" s="3531">
        <v>95.4</v>
      </c>
      <c r="Z324" s="3530">
        <v>96.4</v>
      </c>
      <c r="AA324" s="3530">
        <v>94</v>
      </c>
      <c r="AB324" s="4141">
        <v>91.2</v>
      </c>
      <c r="AC324" s="2827">
        <f>SUM(E324:AB324)</f>
        <v>2537.6000000000004</v>
      </c>
      <c r="AD324" s="742"/>
    </row>
    <row r="325" spans="1:30" s="7" customFormat="1" ht="12.75" customHeight="1" x14ac:dyDescent="0.2">
      <c r="A325" s="5217"/>
      <c r="B325" s="5220"/>
      <c r="C325" s="1359" t="s">
        <v>339</v>
      </c>
      <c r="D325" s="756" t="s">
        <v>108</v>
      </c>
      <c r="E325" s="3651">
        <v>9.9</v>
      </c>
      <c r="F325" s="3652">
        <v>10</v>
      </c>
      <c r="G325" s="3652">
        <v>9.5</v>
      </c>
      <c r="H325" s="3653">
        <v>9.3000000000000007</v>
      </c>
      <c r="I325" s="3652">
        <v>9.9</v>
      </c>
      <c r="J325" s="3652">
        <v>10.5</v>
      </c>
      <c r="K325" s="3652">
        <v>11.8</v>
      </c>
      <c r="L325" s="3652">
        <v>12.4</v>
      </c>
      <c r="M325" s="3652">
        <v>13.5</v>
      </c>
      <c r="N325" s="3653">
        <v>18.399999999999999</v>
      </c>
      <c r="O325" s="3652">
        <v>15.3</v>
      </c>
      <c r="P325" s="3652">
        <v>15.2</v>
      </c>
      <c r="Q325" s="3652">
        <v>15.1</v>
      </c>
      <c r="R325" s="3652">
        <v>16.3</v>
      </c>
      <c r="S325" s="3652">
        <v>15.4</v>
      </c>
      <c r="T325" s="3652">
        <v>15.4</v>
      </c>
      <c r="U325" s="3652">
        <v>14.2</v>
      </c>
      <c r="V325" s="3652">
        <v>12.6</v>
      </c>
      <c r="W325" s="3652">
        <v>13.7</v>
      </c>
      <c r="X325" s="3652">
        <v>13.6</v>
      </c>
      <c r="Y325" s="3653">
        <v>15</v>
      </c>
      <c r="Z325" s="3652">
        <v>12.7</v>
      </c>
      <c r="AA325" s="3652">
        <v>11.9</v>
      </c>
      <c r="AB325" s="3654">
        <v>11.7</v>
      </c>
      <c r="AC325" s="3128"/>
      <c r="AD325" s="742"/>
    </row>
    <row r="326" spans="1:30" s="33" customFormat="1" ht="12.75" customHeight="1" thickBot="1" x14ac:dyDescent="0.25">
      <c r="A326" s="5217"/>
      <c r="B326" s="5220"/>
      <c r="C326" s="1329" t="s">
        <v>312</v>
      </c>
      <c r="D326" s="759" t="s">
        <v>109</v>
      </c>
      <c r="E326" s="769">
        <v>0.52592592592592591</v>
      </c>
      <c r="F326" s="765">
        <v>0.56389986824769422</v>
      </c>
      <c r="G326" s="765">
        <v>0.58231292517006794</v>
      </c>
      <c r="H326" s="849">
        <v>0.56084656084656082</v>
      </c>
      <c r="I326" s="765">
        <v>0.54394904458598725</v>
      </c>
      <c r="J326" s="765">
        <v>0.53429602888086647</v>
      </c>
      <c r="K326" s="765">
        <v>0.48966267682263326</v>
      </c>
      <c r="L326" s="765">
        <v>0.49627263045793396</v>
      </c>
      <c r="M326" s="765">
        <v>0.47818343722172757</v>
      </c>
      <c r="N326" s="849">
        <v>0.57807570977917977</v>
      </c>
      <c r="O326" s="765">
        <v>0.50639999999999996</v>
      </c>
      <c r="P326" s="765">
        <v>0.44174041297935102</v>
      </c>
      <c r="Q326" s="765">
        <v>0.45816409423233145</v>
      </c>
      <c r="R326" s="765">
        <v>0.55957271980279366</v>
      </c>
      <c r="S326" s="765">
        <v>0.57807308970099658</v>
      </c>
      <c r="T326" s="765">
        <v>0.59735973597359737</v>
      </c>
      <c r="U326" s="765">
        <v>0.5300546448087432</v>
      </c>
      <c r="V326" s="766">
        <v>0.54158964879852123</v>
      </c>
      <c r="W326" s="765">
        <v>0.44064748201438847</v>
      </c>
      <c r="X326" s="765">
        <v>0.42100694444444442</v>
      </c>
      <c r="Y326" s="849">
        <v>0.40423728813559323</v>
      </c>
      <c r="Z326" s="765">
        <v>0.42882562277580072</v>
      </c>
      <c r="AA326" s="765">
        <v>0.46078431372549017</v>
      </c>
      <c r="AB326" s="767">
        <v>0.48874598070739556</v>
      </c>
      <c r="AC326" s="3127">
        <f t="shared" ref="AC326" si="56">AC324/AC323</f>
        <v>0.5055785782594836</v>
      </c>
      <c r="AD326" s="752"/>
    </row>
    <row r="327" spans="1:30" s="7" customFormat="1" ht="12.75" customHeight="1" x14ac:dyDescent="0.2">
      <c r="A327" s="5215" t="s">
        <v>126</v>
      </c>
      <c r="B327" s="5218" t="s">
        <v>71</v>
      </c>
      <c r="C327" s="1369" t="s">
        <v>644</v>
      </c>
      <c r="D327" s="762" t="s">
        <v>106</v>
      </c>
      <c r="E327" s="3525">
        <v>293.8</v>
      </c>
      <c r="F327" s="3526">
        <v>268.60000000000002</v>
      </c>
      <c r="G327" s="3526">
        <v>258.2</v>
      </c>
      <c r="H327" s="3527">
        <v>243</v>
      </c>
      <c r="I327" s="3526">
        <v>261.60000000000002</v>
      </c>
      <c r="J327" s="3526">
        <v>305.8</v>
      </c>
      <c r="K327" s="3526">
        <v>363</v>
      </c>
      <c r="L327" s="3526">
        <v>425.6</v>
      </c>
      <c r="M327" s="3526">
        <v>473.8</v>
      </c>
      <c r="N327" s="3527">
        <v>497.6</v>
      </c>
      <c r="O327" s="3526">
        <v>477.2</v>
      </c>
      <c r="P327" s="3526">
        <v>376.2</v>
      </c>
      <c r="Q327" s="3526">
        <v>513.6</v>
      </c>
      <c r="R327" s="3526">
        <v>465.2</v>
      </c>
      <c r="S327" s="3526">
        <v>455.4</v>
      </c>
      <c r="T327" s="3526">
        <v>450</v>
      </c>
      <c r="U327" s="3526">
        <v>479</v>
      </c>
      <c r="V327" s="3526">
        <v>490</v>
      </c>
      <c r="W327" s="3526">
        <v>540</v>
      </c>
      <c r="X327" s="3526">
        <v>536.4</v>
      </c>
      <c r="Y327" s="3527">
        <v>509.4</v>
      </c>
      <c r="Z327" s="3526">
        <v>482.6</v>
      </c>
      <c r="AA327" s="3526">
        <v>423</v>
      </c>
      <c r="AB327" s="4139">
        <v>375</v>
      </c>
      <c r="AC327" s="1848">
        <f>SUM(E327:AB327)</f>
        <v>9964</v>
      </c>
      <c r="AD327" s="742"/>
    </row>
    <row r="328" spans="1:30" s="7" customFormat="1" ht="12.75" customHeight="1" x14ac:dyDescent="0.2">
      <c r="A328" s="5216"/>
      <c r="B328" s="5219"/>
      <c r="C328" s="1370" t="s">
        <v>644</v>
      </c>
      <c r="D328" s="756" t="s">
        <v>107</v>
      </c>
      <c r="E328" s="3529">
        <v>164.6</v>
      </c>
      <c r="F328" s="3530">
        <v>165.6</v>
      </c>
      <c r="G328" s="3530">
        <v>163.4</v>
      </c>
      <c r="H328" s="3531">
        <v>156.6</v>
      </c>
      <c r="I328" s="3530">
        <v>158.19999999999999</v>
      </c>
      <c r="J328" s="3530">
        <v>166.6</v>
      </c>
      <c r="K328" s="3530">
        <v>165.2</v>
      </c>
      <c r="L328" s="3530">
        <v>170.6</v>
      </c>
      <c r="M328" s="3530">
        <v>184.4</v>
      </c>
      <c r="N328" s="3531">
        <v>188.4</v>
      </c>
      <c r="O328" s="3530">
        <v>192</v>
      </c>
      <c r="P328" s="3530">
        <v>142</v>
      </c>
      <c r="Q328" s="3530">
        <v>200</v>
      </c>
      <c r="R328" s="3530">
        <v>190.6</v>
      </c>
      <c r="S328" s="3530">
        <v>193.4</v>
      </c>
      <c r="T328" s="3530">
        <v>183.6</v>
      </c>
      <c r="U328" s="3530">
        <v>184.6</v>
      </c>
      <c r="V328" s="3530">
        <v>182</v>
      </c>
      <c r="W328" s="3530">
        <v>185.2</v>
      </c>
      <c r="X328" s="3530">
        <v>180.8</v>
      </c>
      <c r="Y328" s="3531">
        <v>178.4</v>
      </c>
      <c r="Z328" s="3530">
        <v>183.4</v>
      </c>
      <c r="AA328" s="3530">
        <v>174.8</v>
      </c>
      <c r="AB328" s="4141">
        <v>164.8</v>
      </c>
      <c r="AC328" s="2827">
        <f>SUM(E328:AB328)</f>
        <v>4219.2000000000007</v>
      </c>
      <c r="AD328" s="742"/>
    </row>
    <row r="329" spans="1:30" s="7" customFormat="1" ht="12.75" customHeight="1" x14ac:dyDescent="0.2">
      <c r="A329" s="5217"/>
      <c r="B329" s="5220"/>
      <c r="C329" s="1359" t="s">
        <v>339</v>
      </c>
      <c r="D329" s="756" t="s">
        <v>108</v>
      </c>
      <c r="E329" s="3651">
        <v>18.600000000000001</v>
      </c>
      <c r="F329" s="3652">
        <v>17.600000000000001</v>
      </c>
      <c r="G329" s="3652">
        <v>16.3</v>
      </c>
      <c r="H329" s="3653">
        <v>16.2</v>
      </c>
      <c r="I329" s="3652">
        <v>18.100000000000001</v>
      </c>
      <c r="J329" s="3652">
        <v>19.899999999999999</v>
      </c>
      <c r="K329" s="3652">
        <v>24.1</v>
      </c>
      <c r="L329" s="3652">
        <v>26.9</v>
      </c>
      <c r="M329" s="3652">
        <v>27.5</v>
      </c>
      <c r="N329" s="3653">
        <v>30</v>
      </c>
      <c r="O329" s="3652">
        <v>27.8</v>
      </c>
      <c r="P329" s="3652">
        <v>41.2</v>
      </c>
      <c r="Q329" s="3652">
        <v>28.3</v>
      </c>
      <c r="R329" s="3652">
        <v>28</v>
      </c>
      <c r="S329" s="3652">
        <v>27.3</v>
      </c>
      <c r="T329" s="3652">
        <v>26</v>
      </c>
      <c r="U329" s="3652">
        <v>29</v>
      </c>
      <c r="V329" s="3652">
        <v>28.8</v>
      </c>
      <c r="W329" s="3652">
        <v>32</v>
      </c>
      <c r="X329" s="3652">
        <v>30.3</v>
      </c>
      <c r="Y329" s="3653">
        <v>28.7</v>
      </c>
      <c r="Z329" s="3652">
        <v>26.8</v>
      </c>
      <c r="AA329" s="3652">
        <v>23.5</v>
      </c>
      <c r="AB329" s="3654">
        <v>21</v>
      </c>
      <c r="AC329" s="3128"/>
      <c r="AD329" s="742"/>
    </row>
    <row r="330" spans="1:30" s="33" customFormat="1" ht="12.75" customHeight="1" thickBot="1" x14ac:dyDescent="0.25">
      <c r="A330" s="5217"/>
      <c r="B330" s="5220"/>
      <c r="C330" s="1329" t="s">
        <v>312</v>
      </c>
      <c r="D330" s="759" t="s">
        <v>109</v>
      </c>
      <c r="E330" s="769">
        <v>0.56024506466984336</v>
      </c>
      <c r="F330" s="765">
        <v>0.6165301563663439</v>
      </c>
      <c r="G330" s="765">
        <v>0.63284275755228514</v>
      </c>
      <c r="H330" s="849">
        <v>0.64444444444444438</v>
      </c>
      <c r="I330" s="765">
        <v>0.60474006116207946</v>
      </c>
      <c r="J330" s="765">
        <v>0.54480052321778938</v>
      </c>
      <c r="K330" s="765">
        <v>0.45509641873278234</v>
      </c>
      <c r="L330" s="765">
        <v>0.40084586466165412</v>
      </c>
      <c r="M330" s="765">
        <v>0.38919375263824396</v>
      </c>
      <c r="N330" s="849">
        <v>0.37861736334405144</v>
      </c>
      <c r="O330" s="765">
        <v>0.40234702430846608</v>
      </c>
      <c r="P330" s="765">
        <v>0.3774587985114301</v>
      </c>
      <c r="Q330" s="765">
        <v>0.38940809968847351</v>
      </c>
      <c r="R330" s="765">
        <v>0.40971625107480653</v>
      </c>
      <c r="S330" s="765">
        <v>0.42468159859464211</v>
      </c>
      <c r="T330" s="765">
        <v>0.40799999999999997</v>
      </c>
      <c r="U330" s="765">
        <v>0.38538622129436323</v>
      </c>
      <c r="V330" s="766">
        <v>0.37142857142857144</v>
      </c>
      <c r="W330" s="765">
        <v>0.34296296296296297</v>
      </c>
      <c r="X330" s="765">
        <v>0.33706189410887399</v>
      </c>
      <c r="Y330" s="849">
        <v>0.35021594032194742</v>
      </c>
      <c r="Z330" s="765">
        <v>0.38002486531288854</v>
      </c>
      <c r="AA330" s="765">
        <v>0.41323877068557924</v>
      </c>
      <c r="AB330" s="767">
        <v>0.43946666666666667</v>
      </c>
      <c r="AC330" s="3127">
        <f t="shared" ref="AC330" si="57">AC328/AC327</f>
        <v>0.423444399839422</v>
      </c>
      <c r="AD330" s="752"/>
    </row>
    <row r="331" spans="1:30" s="7" customFormat="1" ht="12.75" customHeight="1" x14ac:dyDescent="0.2">
      <c r="A331" s="5215" t="s">
        <v>135</v>
      </c>
      <c r="B331" s="5253" t="s">
        <v>272</v>
      </c>
      <c r="C331" s="1319"/>
      <c r="D331" s="762" t="s">
        <v>106</v>
      </c>
      <c r="E331" s="813"/>
      <c r="F331" s="814"/>
      <c r="G331" s="814"/>
      <c r="H331" s="863"/>
      <c r="I331" s="814"/>
      <c r="J331" s="814"/>
      <c r="K331" s="814"/>
      <c r="L331" s="814"/>
      <c r="M331" s="814"/>
      <c r="N331" s="863"/>
      <c r="O331" s="814"/>
      <c r="P331" s="814"/>
      <c r="Q331" s="814"/>
      <c r="R331" s="814"/>
      <c r="S331" s="814"/>
      <c r="T331" s="814"/>
      <c r="U331" s="814"/>
      <c r="V331" s="814"/>
      <c r="W331" s="814"/>
      <c r="X331" s="814"/>
      <c r="Y331" s="863"/>
      <c r="Z331" s="814"/>
      <c r="AA331" s="814"/>
      <c r="AB331" s="1511"/>
      <c r="AC331" s="3085"/>
      <c r="AD331" s="742"/>
    </row>
    <row r="332" spans="1:30" s="7" customFormat="1" ht="12.75" customHeight="1" x14ac:dyDescent="0.2">
      <c r="A332" s="5216"/>
      <c r="B332" s="5254"/>
      <c r="C332" s="1328"/>
      <c r="D332" s="756" t="s">
        <v>107</v>
      </c>
      <c r="E332" s="811"/>
      <c r="F332" s="812"/>
      <c r="G332" s="812"/>
      <c r="H332" s="862"/>
      <c r="I332" s="812"/>
      <c r="J332" s="812"/>
      <c r="K332" s="812"/>
      <c r="L332" s="812"/>
      <c r="M332" s="812"/>
      <c r="N332" s="862"/>
      <c r="O332" s="812"/>
      <c r="P332" s="812"/>
      <c r="Q332" s="812"/>
      <c r="R332" s="812"/>
      <c r="S332" s="812"/>
      <c r="T332" s="812"/>
      <c r="U332" s="812"/>
      <c r="V332" s="812"/>
      <c r="W332" s="812"/>
      <c r="X332" s="812"/>
      <c r="Y332" s="862"/>
      <c r="Z332" s="812"/>
      <c r="AA332" s="812"/>
      <c r="AB332" s="2095"/>
      <c r="AC332" s="3086"/>
      <c r="AD332" s="742"/>
    </row>
    <row r="333" spans="1:30" s="33" customFormat="1" ht="12.75" customHeight="1" thickBot="1" x14ac:dyDescent="0.25">
      <c r="A333" s="5217"/>
      <c r="B333" s="5255"/>
      <c r="C333" s="1322"/>
      <c r="D333" s="759" t="s">
        <v>109</v>
      </c>
      <c r="E333" s="769"/>
      <c r="F333" s="765"/>
      <c r="G333" s="765"/>
      <c r="H333" s="849"/>
      <c r="I333" s="765"/>
      <c r="J333" s="765"/>
      <c r="K333" s="765"/>
      <c r="L333" s="765"/>
      <c r="M333" s="765"/>
      <c r="N333" s="849"/>
      <c r="O333" s="765"/>
      <c r="P333" s="765"/>
      <c r="Q333" s="765"/>
      <c r="R333" s="765"/>
      <c r="S333" s="765"/>
      <c r="T333" s="765"/>
      <c r="U333" s="765"/>
      <c r="V333" s="766"/>
      <c r="W333" s="765"/>
      <c r="X333" s="765"/>
      <c r="Y333" s="849"/>
      <c r="Z333" s="765"/>
      <c r="AA333" s="765"/>
      <c r="AB333" s="767"/>
      <c r="AC333" s="3129"/>
      <c r="AD333" s="752"/>
    </row>
    <row r="334" spans="1:30" s="7" customFormat="1" ht="12.75" customHeight="1" x14ac:dyDescent="0.2">
      <c r="A334" s="5215" t="s">
        <v>122</v>
      </c>
      <c r="B334" s="5218" t="s">
        <v>70</v>
      </c>
      <c r="C334" s="1369" t="s">
        <v>644</v>
      </c>
      <c r="D334" s="762" t="s">
        <v>106</v>
      </c>
      <c r="E334" s="3525">
        <v>138</v>
      </c>
      <c r="F334" s="3526">
        <v>131.4</v>
      </c>
      <c r="G334" s="3526">
        <v>123.2</v>
      </c>
      <c r="H334" s="3527">
        <v>126</v>
      </c>
      <c r="I334" s="3526">
        <v>129.80000000000001</v>
      </c>
      <c r="J334" s="3526">
        <v>142.19999999999999</v>
      </c>
      <c r="K334" s="3526">
        <v>152.6</v>
      </c>
      <c r="L334" s="3526">
        <v>167.8</v>
      </c>
      <c r="M334" s="3526">
        <v>173.8</v>
      </c>
      <c r="N334" s="3527">
        <v>154.80000000000001</v>
      </c>
      <c r="O334" s="3526">
        <v>165</v>
      </c>
      <c r="P334" s="3526">
        <v>164.2</v>
      </c>
      <c r="Q334" s="3526">
        <v>168</v>
      </c>
      <c r="R334" s="3526">
        <v>168</v>
      </c>
      <c r="S334" s="3526">
        <v>159.6</v>
      </c>
      <c r="T334" s="3526">
        <v>162.4</v>
      </c>
      <c r="U334" s="3526">
        <v>164</v>
      </c>
      <c r="V334" s="3526">
        <v>168.4</v>
      </c>
      <c r="W334" s="3526">
        <v>189.4</v>
      </c>
      <c r="X334" s="3526">
        <v>190.4</v>
      </c>
      <c r="Y334" s="3527">
        <v>201.4</v>
      </c>
      <c r="Z334" s="3526">
        <v>191.6</v>
      </c>
      <c r="AA334" s="3526">
        <v>170</v>
      </c>
      <c r="AB334" s="4139">
        <v>150</v>
      </c>
      <c r="AC334" s="1848">
        <f>SUM(E334:AB334)</f>
        <v>3852.0000000000005</v>
      </c>
      <c r="AD334" s="742"/>
    </row>
    <row r="335" spans="1:30" s="7" customFormat="1" ht="12.75" customHeight="1" x14ac:dyDescent="0.2">
      <c r="A335" s="5216"/>
      <c r="B335" s="5219"/>
      <c r="C335" s="1370" t="s">
        <v>644</v>
      </c>
      <c r="D335" s="756" t="s">
        <v>107</v>
      </c>
      <c r="E335" s="3529">
        <v>97.2</v>
      </c>
      <c r="F335" s="3530">
        <v>96</v>
      </c>
      <c r="G335" s="3530">
        <v>96</v>
      </c>
      <c r="H335" s="3531">
        <v>96.2</v>
      </c>
      <c r="I335" s="3530">
        <v>95.8</v>
      </c>
      <c r="J335" s="3530">
        <v>98</v>
      </c>
      <c r="K335" s="3530">
        <v>97.6</v>
      </c>
      <c r="L335" s="3530">
        <v>98.6</v>
      </c>
      <c r="M335" s="3530">
        <v>99.6</v>
      </c>
      <c r="N335" s="3531">
        <v>91.8</v>
      </c>
      <c r="O335" s="3530">
        <v>100.2</v>
      </c>
      <c r="P335" s="3530">
        <v>103.2</v>
      </c>
      <c r="Q335" s="3530">
        <v>102.8</v>
      </c>
      <c r="R335" s="3530">
        <v>103.4</v>
      </c>
      <c r="S335" s="3530">
        <v>101.4</v>
      </c>
      <c r="T335" s="3530">
        <v>100.4</v>
      </c>
      <c r="U335" s="3530">
        <v>99.8</v>
      </c>
      <c r="V335" s="3530">
        <v>104.6</v>
      </c>
      <c r="W335" s="3530">
        <v>107.2</v>
      </c>
      <c r="X335" s="3530">
        <v>107.8</v>
      </c>
      <c r="Y335" s="3531">
        <v>108</v>
      </c>
      <c r="Z335" s="3530">
        <v>103.4</v>
      </c>
      <c r="AA335" s="3530">
        <v>99.8</v>
      </c>
      <c r="AB335" s="4141">
        <v>99.8</v>
      </c>
      <c r="AC335" s="2827">
        <f>SUM(E335:AB335)</f>
        <v>2408.6000000000008</v>
      </c>
      <c r="AD335" s="742"/>
    </row>
    <row r="336" spans="1:30" s="7" customFormat="1" ht="12.75" customHeight="1" x14ac:dyDescent="0.2">
      <c r="A336" s="5217"/>
      <c r="B336" s="5220"/>
      <c r="C336" s="1359" t="s">
        <v>339</v>
      </c>
      <c r="D336" s="756" t="s">
        <v>108</v>
      </c>
      <c r="E336" s="3655">
        <v>9.1999999999999993</v>
      </c>
      <c r="F336" s="3652">
        <v>9</v>
      </c>
      <c r="G336" s="3652">
        <v>8.6999999999999993</v>
      </c>
      <c r="H336" s="3653">
        <v>8.6</v>
      </c>
      <c r="I336" s="3652">
        <v>9.3000000000000007</v>
      </c>
      <c r="J336" s="3652">
        <v>9.6</v>
      </c>
      <c r="K336" s="3652">
        <v>10.3</v>
      </c>
      <c r="L336" s="3652">
        <v>11.3</v>
      </c>
      <c r="M336" s="3652">
        <v>11.6</v>
      </c>
      <c r="N336" s="3653">
        <v>10.7</v>
      </c>
      <c r="O336" s="3652">
        <v>10.4</v>
      </c>
      <c r="P336" s="3652">
        <v>10.8</v>
      </c>
      <c r="Q336" s="3652">
        <v>11.6</v>
      </c>
      <c r="R336" s="3652">
        <v>11.4</v>
      </c>
      <c r="S336" s="3652">
        <v>10.3</v>
      </c>
      <c r="T336" s="3652">
        <v>10.4</v>
      </c>
      <c r="U336" s="3652">
        <v>10.4</v>
      </c>
      <c r="V336" s="3652">
        <v>11.3</v>
      </c>
      <c r="W336" s="3652">
        <v>12.4</v>
      </c>
      <c r="X336" s="3652">
        <v>12.2</v>
      </c>
      <c r="Y336" s="3653">
        <v>12.7</v>
      </c>
      <c r="Z336" s="3652">
        <v>11.4</v>
      </c>
      <c r="AA336" s="3652">
        <v>10.9</v>
      </c>
      <c r="AB336" s="3654">
        <v>9.5</v>
      </c>
      <c r="AC336" s="3128"/>
      <c r="AD336" s="742"/>
    </row>
    <row r="337" spans="1:30" s="33" customFormat="1" ht="12.75" customHeight="1" thickBot="1" x14ac:dyDescent="0.25">
      <c r="A337" s="5217"/>
      <c r="B337" s="5220"/>
      <c r="C337" s="1329" t="s">
        <v>312</v>
      </c>
      <c r="D337" s="759" t="s">
        <v>109</v>
      </c>
      <c r="E337" s="764">
        <v>0.70434782608695656</v>
      </c>
      <c r="F337" s="765">
        <v>0.73059360730593603</v>
      </c>
      <c r="G337" s="765">
        <v>0.77922077922077926</v>
      </c>
      <c r="H337" s="849">
        <v>0.76349206349206356</v>
      </c>
      <c r="I337" s="765">
        <v>0.73805855161787359</v>
      </c>
      <c r="J337" s="765">
        <v>0.68917018284106901</v>
      </c>
      <c r="K337" s="765">
        <v>0.63958060288335516</v>
      </c>
      <c r="L337" s="765">
        <v>0.5876042908224075</v>
      </c>
      <c r="M337" s="765">
        <v>0.57307249712312991</v>
      </c>
      <c r="N337" s="849">
        <v>0.59302325581395343</v>
      </c>
      <c r="O337" s="765">
        <v>0.6072727272727273</v>
      </c>
      <c r="P337" s="765">
        <v>0.62850182704019497</v>
      </c>
      <c r="Q337" s="765">
        <v>0.61190476190476184</v>
      </c>
      <c r="R337" s="765">
        <v>0.61547619047619051</v>
      </c>
      <c r="S337" s="765">
        <v>0.63533834586466176</v>
      </c>
      <c r="T337" s="765">
        <v>0.61822660098522164</v>
      </c>
      <c r="U337" s="765">
        <v>0.60853658536585364</v>
      </c>
      <c r="V337" s="766">
        <v>0.62114014251781469</v>
      </c>
      <c r="W337" s="765">
        <v>0.56599788806758189</v>
      </c>
      <c r="X337" s="765">
        <v>0.56617647058823528</v>
      </c>
      <c r="Y337" s="849">
        <v>0.53624627606752728</v>
      </c>
      <c r="Z337" s="765">
        <v>0.5396659707724426</v>
      </c>
      <c r="AA337" s="765">
        <v>0.58705882352941174</v>
      </c>
      <c r="AB337" s="767">
        <v>0.66533333333333333</v>
      </c>
      <c r="AC337" s="3127">
        <f t="shared" ref="AC337" si="58">AC335/AC334</f>
        <v>0.62528556593977169</v>
      </c>
      <c r="AD337" s="752"/>
    </row>
    <row r="338" spans="1:30" s="7" customFormat="1" ht="12.75" customHeight="1" x14ac:dyDescent="0.2">
      <c r="A338" s="5215" t="s">
        <v>150</v>
      </c>
      <c r="B338" s="5218" t="s">
        <v>69</v>
      </c>
      <c r="C338" s="1369" t="s">
        <v>644</v>
      </c>
      <c r="D338" s="1454" t="s">
        <v>106</v>
      </c>
      <c r="E338" s="3525">
        <v>286</v>
      </c>
      <c r="F338" s="3526">
        <v>276.8</v>
      </c>
      <c r="G338" s="3526">
        <v>263.39999999999998</v>
      </c>
      <c r="H338" s="3527">
        <v>261.8</v>
      </c>
      <c r="I338" s="3526">
        <v>261</v>
      </c>
      <c r="J338" s="3526">
        <v>278.2</v>
      </c>
      <c r="K338" s="3526">
        <v>355.4</v>
      </c>
      <c r="L338" s="3526">
        <v>425.6</v>
      </c>
      <c r="M338" s="3526">
        <v>513.4</v>
      </c>
      <c r="N338" s="3527">
        <v>538.4</v>
      </c>
      <c r="O338" s="3526">
        <v>541.79999999999995</v>
      </c>
      <c r="P338" s="3526">
        <v>551.4</v>
      </c>
      <c r="Q338" s="3526">
        <v>538</v>
      </c>
      <c r="R338" s="3526">
        <v>498.6</v>
      </c>
      <c r="S338" s="3526">
        <v>485.8</v>
      </c>
      <c r="T338" s="3526">
        <v>478.4</v>
      </c>
      <c r="U338" s="3526">
        <v>451</v>
      </c>
      <c r="V338" s="3526">
        <v>451.8</v>
      </c>
      <c r="W338" s="3526">
        <v>485.2</v>
      </c>
      <c r="X338" s="3526">
        <v>499</v>
      </c>
      <c r="Y338" s="3527">
        <v>465.2</v>
      </c>
      <c r="Z338" s="3526">
        <v>420</v>
      </c>
      <c r="AA338" s="3526">
        <v>394</v>
      </c>
      <c r="AB338" s="4139">
        <v>358</v>
      </c>
      <c r="AC338" s="1848">
        <f>SUM(E338:AB338)</f>
        <v>10078.200000000001</v>
      </c>
      <c r="AD338" s="742"/>
    </row>
    <row r="339" spans="1:30" s="7" customFormat="1" ht="12.75" customHeight="1" x14ac:dyDescent="0.2">
      <c r="A339" s="5216"/>
      <c r="B339" s="5219"/>
      <c r="C339" s="1370" t="s">
        <v>644</v>
      </c>
      <c r="D339" s="828" t="s">
        <v>107</v>
      </c>
      <c r="E339" s="3529">
        <v>212.8</v>
      </c>
      <c r="F339" s="3530">
        <v>216</v>
      </c>
      <c r="G339" s="3530">
        <v>206.2</v>
      </c>
      <c r="H339" s="3531">
        <v>207</v>
      </c>
      <c r="I339" s="3530">
        <v>205</v>
      </c>
      <c r="J339" s="3530">
        <v>192.4</v>
      </c>
      <c r="K339" s="3530">
        <v>195.6</v>
      </c>
      <c r="L339" s="3530">
        <v>190.4</v>
      </c>
      <c r="M339" s="3530">
        <v>211.8</v>
      </c>
      <c r="N339" s="3531">
        <v>224.4</v>
      </c>
      <c r="O339" s="3530">
        <v>251.4</v>
      </c>
      <c r="P339" s="3530">
        <v>257</v>
      </c>
      <c r="Q339" s="3530">
        <v>256.2</v>
      </c>
      <c r="R339" s="3530">
        <v>265.60000000000002</v>
      </c>
      <c r="S339" s="3530">
        <v>267.8</v>
      </c>
      <c r="T339" s="3530">
        <v>255.4</v>
      </c>
      <c r="U339" s="3530">
        <v>247.4</v>
      </c>
      <c r="V339" s="3530">
        <v>247.6</v>
      </c>
      <c r="W339" s="3530">
        <v>251.4</v>
      </c>
      <c r="X339" s="3530">
        <v>257.2</v>
      </c>
      <c r="Y339" s="3531">
        <v>247.8</v>
      </c>
      <c r="Z339" s="3530">
        <v>247.2</v>
      </c>
      <c r="AA339" s="3530">
        <v>244.6</v>
      </c>
      <c r="AB339" s="4141">
        <v>242</v>
      </c>
      <c r="AC339" s="2827">
        <f>SUM(E339:AB339)</f>
        <v>5600.2</v>
      </c>
      <c r="AD339" s="742"/>
    </row>
    <row r="340" spans="1:30" s="7" customFormat="1" ht="12.75" customHeight="1" x14ac:dyDescent="0.2">
      <c r="A340" s="5217"/>
      <c r="B340" s="5220"/>
      <c r="C340" s="1359" t="s">
        <v>339</v>
      </c>
      <c r="D340" s="828" t="s">
        <v>108</v>
      </c>
      <c r="E340" s="3631">
        <v>19.600000000000001</v>
      </c>
      <c r="F340" s="3632">
        <v>18.7</v>
      </c>
      <c r="G340" s="3632">
        <v>18.899999999999999</v>
      </c>
      <c r="H340" s="3634">
        <v>18.7</v>
      </c>
      <c r="I340" s="3632">
        <v>18.5</v>
      </c>
      <c r="J340" s="3632">
        <v>19.899999999999999</v>
      </c>
      <c r="K340" s="3632">
        <v>23.5</v>
      </c>
      <c r="L340" s="3632">
        <v>29.3</v>
      </c>
      <c r="M340" s="3632">
        <v>32.700000000000003</v>
      </c>
      <c r="N340" s="3634">
        <v>33.4</v>
      </c>
      <c r="O340" s="3632">
        <v>31.5</v>
      </c>
      <c r="P340" s="3632">
        <v>33.200000000000003</v>
      </c>
      <c r="Q340" s="3632">
        <v>31</v>
      </c>
      <c r="R340" s="3632">
        <v>30.4</v>
      </c>
      <c r="S340" s="3632">
        <v>29.1</v>
      </c>
      <c r="T340" s="3632">
        <v>28.2</v>
      </c>
      <c r="U340" s="3632">
        <v>27.2</v>
      </c>
      <c r="V340" s="3632">
        <v>28.7</v>
      </c>
      <c r="W340" s="3632">
        <v>31.3</v>
      </c>
      <c r="X340" s="3632">
        <v>28.9</v>
      </c>
      <c r="Y340" s="3634">
        <v>28.4</v>
      </c>
      <c r="Z340" s="3632">
        <v>25.7</v>
      </c>
      <c r="AA340" s="3632">
        <v>25</v>
      </c>
      <c r="AB340" s="3635">
        <v>24</v>
      </c>
      <c r="AC340" s="3128"/>
      <c r="AD340" s="742"/>
    </row>
    <row r="341" spans="1:30" s="33" customFormat="1" ht="12.75" customHeight="1" thickBot="1" x14ac:dyDescent="0.25">
      <c r="A341" s="5217"/>
      <c r="B341" s="5220"/>
      <c r="C341" s="1329" t="s">
        <v>312</v>
      </c>
      <c r="D341" s="1455" t="s">
        <v>109</v>
      </c>
      <c r="E341" s="764">
        <v>0.74405594405594411</v>
      </c>
      <c r="F341" s="765">
        <v>0.78034682080924855</v>
      </c>
      <c r="G341" s="3125">
        <v>0.78283978739559612</v>
      </c>
      <c r="H341" s="849">
        <v>0.79067990832696711</v>
      </c>
      <c r="I341" s="765">
        <v>0.78544061302681989</v>
      </c>
      <c r="J341" s="765">
        <v>0.69158878504672905</v>
      </c>
      <c r="K341" s="765">
        <v>0.55036578503095102</v>
      </c>
      <c r="L341" s="765">
        <v>0.44736842105263158</v>
      </c>
      <c r="M341" s="765">
        <v>0.4125438254772108</v>
      </c>
      <c r="N341" s="849">
        <v>0.41679049034175336</v>
      </c>
      <c r="O341" s="765">
        <v>0.46400885935769659</v>
      </c>
      <c r="P341" s="765">
        <v>0.46608632571635839</v>
      </c>
      <c r="Q341" s="765">
        <v>0.4762081784386617</v>
      </c>
      <c r="R341" s="765">
        <v>0.53269153630164467</v>
      </c>
      <c r="S341" s="765">
        <v>0.55125566076574728</v>
      </c>
      <c r="T341" s="765">
        <v>0.53386287625418061</v>
      </c>
      <c r="U341" s="765">
        <v>0.5485587583148559</v>
      </c>
      <c r="V341" s="766">
        <v>0.54803010181496237</v>
      </c>
      <c r="W341" s="765">
        <v>0.51813685078318217</v>
      </c>
      <c r="X341" s="765">
        <v>0.51543086172344688</v>
      </c>
      <c r="Y341" s="849">
        <v>0.53267411865864145</v>
      </c>
      <c r="Z341" s="765">
        <v>0.58857142857142852</v>
      </c>
      <c r="AA341" s="765">
        <v>0.62081218274111671</v>
      </c>
      <c r="AB341" s="767">
        <v>0.67597765363128492</v>
      </c>
      <c r="AC341" s="761">
        <f t="shared" ref="AC341" si="59">AC339/AC338</f>
        <v>0.55567462443690341</v>
      </c>
      <c r="AD341" s="752"/>
    </row>
    <row r="342" spans="1:30" s="7" customFormat="1" ht="12.75" customHeight="1" x14ac:dyDescent="0.2">
      <c r="A342" s="5215" t="s">
        <v>124</v>
      </c>
      <c r="B342" s="5218" t="s">
        <v>68</v>
      </c>
      <c r="C342" s="1369" t="s">
        <v>644</v>
      </c>
      <c r="D342" s="753" t="s">
        <v>106</v>
      </c>
      <c r="E342" s="3525">
        <v>19.5</v>
      </c>
      <c r="F342" s="3526">
        <v>18.600000000000001</v>
      </c>
      <c r="G342" s="3526">
        <v>19.2</v>
      </c>
      <c r="H342" s="3527">
        <v>19.2</v>
      </c>
      <c r="I342" s="3526">
        <v>21.3</v>
      </c>
      <c r="J342" s="3526">
        <v>21.6</v>
      </c>
      <c r="K342" s="3526">
        <v>34.200000000000003</v>
      </c>
      <c r="L342" s="3526">
        <v>40.5</v>
      </c>
      <c r="M342" s="3526">
        <v>42.6</v>
      </c>
      <c r="N342" s="3527">
        <v>45</v>
      </c>
      <c r="O342" s="3526">
        <v>45.9</v>
      </c>
      <c r="P342" s="3526">
        <v>36.6</v>
      </c>
      <c r="Q342" s="3526">
        <v>36.6</v>
      </c>
      <c r="R342" s="3526">
        <v>31.8</v>
      </c>
      <c r="S342" s="3526">
        <v>33.6</v>
      </c>
      <c r="T342" s="3526">
        <v>31.8</v>
      </c>
      <c r="U342" s="3526">
        <v>32.1</v>
      </c>
      <c r="V342" s="3526">
        <v>30.6</v>
      </c>
      <c r="W342" s="3526">
        <v>27.6</v>
      </c>
      <c r="X342" s="3526">
        <v>25.2</v>
      </c>
      <c r="Y342" s="3527">
        <v>23.7</v>
      </c>
      <c r="Z342" s="3526">
        <v>22.8</v>
      </c>
      <c r="AA342" s="3526">
        <v>23.4</v>
      </c>
      <c r="AB342" s="4139">
        <v>19.5</v>
      </c>
      <c r="AC342" s="1848">
        <f>SUM(E342:AB342)</f>
        <v>702.9000000000002</v>
      </c>
      <c r="AD342" s="742"/>
    </row>
    <row r="343" spans="1:30" s="7" customFormat="1" ht="12.75" customHeight="1" x14ac:dyDescent="0.2">
      <c r="A343" s="5216"/>
      <c r="B343" s="5219"/>
      <c r="C343" s="1370" t="s">
        <v>644</v>
      </c>
      <c r="D343" s="745" t="s">
        <v>107</v>
      </c>
      <c r="E343" s="3529">
        <v>6</v>
      </c>
      <c r="F343" s="3530">
        <v>6</v>
      </c>
      <c r="G343" s="3530">
        <v>5.7</v>
      </c>
      <c r="H343" s="3531">
        <v>5.0999999999999996</v>
      </c>
      <c r="I343" s="3530">
        <v>6.3</v>
      </c>
      <c r="J343" s="3530">
        <v>5.0999999999999996</v>
      </c>
      <c r="K343" s="3530">
        <v>5.4</v>
      </c>
      <c r="L343" s="3530">
        <v>6.9</v>
      </c>
      <c r="M343" s="3530">
        <v>6.9</v>
      </c>
      <c r="N343" s="3531">
        <v>6.3</v>
      </c>
      <c r="O343" s="3530">
        <v>0</v>
      </c>
      <c r="P343" s="3530">
        <v>0</v>
      </c>
      <c r="Q343" s="3530">
        <v>0</v>
      </c>
      <c r="R343" s="3530">
        <v>0</v>
      </c>
      <c r="S343" s="3530">
        <v>0</v>
      </c>
      <c r="T343" s="3530">
        <v>3.9</v>
      </c>
      <c r="U343" s="3530">
        <v>6.6</v>
      </c>
      <c r="V343" s="3530">
        <v>5.0999999999999996</v>
      </c>
      <c r="W343" s="3530">
        <v>6.6</v>
      </c>
      <c r="X343" s="3530">
        <v>7.2</v>
      </c>
      <c r="Y343" s="3531">
        <v>6.6</v>
      </c>
      <c r="Z343" s="3530">
        <v>6.9</v>
      </c>
      <c r="AA343" s="3530">
        <v>7.5</v>
      </c>
      <c r="AB343" s="4141">
        <v>7.2</v>
      </c>
      <c r="AC343" s="2827">
        <f>SUM(E343:AB343)</f>
        <v>117.29999999999998</v>
      </c>
      <c r="AD343" s="742"/>
    </row>
    <row r="344" spans="1:30" s="7" customFormat="1" ht="12.75" customHeight="1" x14ac:dyDescent="0.2">
      <c r="A344" s="5217"/>
      <c r="B344" s="5220"/>
      <c r="C344" s="1359" t="s">
        <v>339</v>
      </c>
      <c r="D344" s="745" t="s">
        <v>108</v>
      </c>
      <c r="E344" s="3631">
        <v>1</v>
      </c>
      <c r="F344" s="3632">
        <v>1</v>
      </c>
      <c r="G344" s="3632">
        <v>1</v>
      </c>
      <c r="H344" s="3634">
        <v>1.3</v>
      </c>
      <c r="I344" s="3632">
        <v>1.2</v>
      </c>
      <c r="J344" s="3632">
        <v>1.5</v>
      </c>
      <c r="K344" s="3632">
        <v>2.6</v>
      </c>
      <c r="L344" s="3632">
        <v>2.1</v>
      </c>
      <c r="M344" s="3632">
        <v>2.8</v>
      </c>
      <c r="N344" s="3634">
        <v>2.4</v>
      </c>
      <c r="O344" s="3632">
        <v>2.2000000000000002</v>
      </c>
      <c r="P344" s="3632">
        <v>2.1</v>
      </c>
      <c r="Q344" s="3632">
        <v>1.8</v>
      </c>
      <c r="R344" s="3632">
        <v>2.4</v>
      </c>
      <c r="S344" s="3632">
        <v>2.1</v>
      </c>
      <c r="T344" s="3632">
        <v>1.8</v>
      </c>
      <c r="U344" s="3632">
        <v>1.7</v>
      </c>
      <c r="V344" s="3632">
        <v>1.8</v>
      </c>
      <c r="W344" s="3632">
        <v>1.4</v>
      </c>
      <c r="X344" s="3632">
        <v>1.4</v>
      </c>
      <c r="Y344" s="3634">
        <v>1.4</v>
      </c>
      <c r="Z344" s="3632">
        <v>1.3</v>
      </c>
      <c r="AA344" s="3632">
        <v>1.2</v>
      </c>
      <c r="AB344" s="3635">
        <v>0.9</v>
      </c>
      <c r="AC344" s="3128"/>
      <c r="AD344" s="742"/>
    </row>
    <row r="345" spans="1:30" s="33" customFormat="1" ht="12.75" customHeight="1" thickBot="1" x14ac:dyDescent="0.25">
      <c r="A345" s="5217"/>
      <c r="B345" s="5220"/>
      <c r="C345" s="1329" t="s">
        <v>312</v>
      </c>
      <c r="D345" s="747" t="s">
        <v>109</v>
      </c>
      <c r="E345" s="748">
        <v>0.30769230769230771</v>
      </c>
      <c r="F345" s="749">
        <v>0.32258064516129031</v>
      </c>
      <c r="G345" s="749">
        <v>0.296875</v>
      </c>
      <c r="H345" s="846">
        <v>0.265625</v>
      </c>
      <c r="I345" s="749">
        <v>0.29577464788732394</v>
      </c>
      <c r="J345" s="749">
        <v>0.23611111111111108</v>
      </c>
      <c r="K345" s="749">
        <v>0.15789473684210525</v>
      </c>
      <c r="L345" s="749">
        <v>0.17037037037037037</v>
      </c>
      <c r="M345" s="749">
        <v>0.1619718309859155</v>
      </c>
      <c r="N345" s="846">
        <v>0.13999999999999999</v>
      </c>
      <c r="O345" s="749">
        <v>0</v>
      </c>
      <c r="P345" s="749">
        <v>0</v>
      </c>
      <c r="Q345" s="749">
        <v>0</v>
      </c>
      <c r="R345" s="749">
        <v>0</v>
      </c>
      <c r="S345" s="749">
        <v>0</v>
      </c>
      <c r="T345" s="749">
        <v>0.12264150943396226</v>
      </c>
      <c r="U345" s="749">
        <v>0.20560747663551399</v>
      </c>
      <c r="V345" s="755">
        <v>0.16666666666666666</v>
      </c>
      <c r="W345" s="749">
        <v>0.23913043478260868</v>
      </c>
      <c r="X345" s="749">
        <v>0.28571428571428575</v>
      </c>
      <c r="Y345" s="846">
        <v>0.27848101265822783</v>
      </c>
      <c r="Z345" s="749">
        <v>0.30263157894736842</v>
      </c>
      <c r="AA345" s="749">
        <v>0.32051282051282054</v>
      </c>
      <c r="AB345" s="760">
        <v>0.36923076923076925</v>
      </c>
      <c r="AC345" s="3127">
        <f t="shared" ref="AC345" si="60">AC343/AC342</f>
        <v>0.16688006828851892</v>
      </c>
      <c r="AD345" s="752"/>
    </row>
    <row r="346" spans="1:30" s="7" customFormat="1" ht="12.75" customHeight="1" x14ac:dyDescent="0.2">
      <c r="A346" s="5215" t="s">
        <v>119</v>
      </c>
      <c r="B346" s="5218" t="s">
        <v>67</v>
      </c>
      <c r="C346" s="1369" t="s">
        <v>644</v>
      </c>
      <c r="D346" s="762" t="s">
        <v>106</v>
      </c>
      <c r="E346" s="3525">
        <v>64.8</v>
      </c>
      <c r="F346" s="3526">
        <v>58.6</v>
      </c>
      <c r="G346" s="3526">
        <v>58</v>
      </c>
      <c r="H346" s="3527">
        <v>54.4</v>
      </c>
      <c r="I346" s="3526">
        <v>58.4</v>
      </c>
      <c r="J346" s="3526">
        <v>66.8</v>
      </c>
      <c r="K346" s="3526">
        <v>80.599999999999994</v>
      </c>
      <c r="L346" s="3526">
        <v>94.2</v>
      </c>
      <c r="M346" s="3526">
        <v>95</v>
      </c>
      <c r="N346" s="3527">
        <v>100.8</v>
      </c>
      <c r="O346" s="3526">
        <v>108</v>
      </c>
      <c r="P346" s="3526">
        <v>107.4</v>
      </c>
      <c r="Q346" s="3526">
        <v>105.4</v>
      </c>
      <c r="R346" s="3526">
        <v>105.8</v>
      </c>
      <c r="S346" s="3526">
        <v>109.8</v>
      </c>
      <c r="T346" s="3526">
        <v>104.6</v>
      </c>
      <c r="U346" s="3526">
        <v>125.8</v>
      </c>
      <c r="V346" s="3526">
        <v>125.6</v>
      </c>
      <c r="W346" s="3526">
        <v>124.4</v>
      </c>
      <c r="X346" s="3526">
        <v>128.4</v>
      </c>
      <c r="Y346" s="3527">
        <v>117.2</v>
      </c>
      <c r="Z346" s="3526">
        <v>106</v>
      </c>
      <c r="AA346" s="3526">
        <v>89</v>
      </c>
      <c r="AB346" s="4139">
        <v>79.400000000000006</v>
      </c>
      <c r="AC346" s="1848">
        <f>SUM(E346:AB346)</f>
        <v>2268.4</v>
      </c>
      <c r="AD346" s="742"/>
    </row>
    <row r="347" spans="1:30" s="7" customFormat="1" ht="12.75" customHeight="1" x14ac:dyDescent="0.2">
      <c r="A347" s="5216"/>
      <c r="B347" s="5219"/>
      <c r="C347" s="1370" t="s">
        <v>644</v>
      </c>
      <c r="D347" s="756" t="s">
        <v>107</v>
      </c>
      <c r="E347" s="3529">
        <v>9.1999999999999993</v>
      </c>
      <c r="F347" s="3530">
        <v>7.4</v>
      </c>
      <c r="G347" s="3530">
        <v>9.1999999999999993</v>
      </c>
      <c r="H347" s="3531">
        <v>8.8000000000000007</v>
      </c>
      <c r="I347" s="3530">
        <v>9.1999999999999993</v>
      </c>
      <c r="J347" s="3530">
        <v>7.8</v>
      </c>
      <c r="K347" s="3530">
        <v>7.2</v>
      </c>
      <c r="L347" s="3530">
        <v>8.4</v>
      </c>
      <c r="M347" s="3530">
        <v>9.4</v>
      </c>
      <c r="N347" s="3531">
        <v>9.6</v>
      </c>
      <c r="O347" s="3530">
        <v>16.2</v>
      </c>
      <c r="P347" s="3530">
        <v>17.2</v>
      </c>
      <c r="Q347" s="3530">
        <v>13</v>
      </c>
      <c r="R347" s="3530">
        <v>12.6</v>
      </c>
      <c r="S347" s="3530">
        <v>11</v>
      </c>
      <c r="T347" s="3530">
        <v>12.6</v>
      </c>
      <c r="U347" s="3530">
        <v>12.6</v>
      </c>
      <c r="V347" s="3530">
        <v>13.8</v>
      </c>
      <c r="W347" s="3530">
        <v>11.6</v>
      </c>
      <c r="X347" s="3530">
        <v>10.199999999999999</v>
      </c>
      <c r="Y347" s="3531">
        <v>8.8000000000000007</v>
      </c>
      <c r="Z347" s="3530">
        <v>9.1999999999999993</v>
      </c>
      <c r="AA347" s="3530">
        <v>11</v>
      </c>
      <c r="AB347" s="4141">
        <v>11</v>
      </c>
      <c r="AC347" s="2827">
        <f>SUM(E347:AB347)</f>
        <v>257</v>
      </c>
      <c r="AD347" s="742"/>
    </row>
    <row r="348" spans="1:30" s="7" customFormat="1" ht="12.75" customHeight="1" x14ac:dyDescent="0.2">
      <c r="A348" s="5217"/>
      <c r="B348" s="5220"/>
      <c r="C348" s="1359" t="s">
        <v>339</v>
      </c>
      <c r="D348" s="756" t="s">
        <v>108</v>
      </c>
      <c r="E348" s="3649">
        <v>3.5</v>
      </c>
      <c r="F348" s="3632">
        <v>3.5</v>
      </c>
      <c r="G348" s="3632">
        <v>2.9</v>
      </c>
      <c r="H348" s="3634">
        <v>3.1</v>
      </c>
      <c r="I348" s="3632">
        <v>3.5</v>
      </c>
      <c r="J348" s="3632">
        <v>4.3</v>
      </c>
      <c r="K348" s="3632">
        <v>5.2</v>
      </c>
      <c r="L348" s="3632">
        <v>5.3</v>
      </c>
      <c r="M348" s="3632">
        <v>5.6</v>
      </c>
      <c r="N348" s="3634">
        <v>5.9</v>
      </c>
      <c r="O348" s="3632">
        <v>6.3</v>
      </c>
      <c r="P348" s="3632">
        <v>5.7</v>
      </c>
      <c r="Q348" s="3632">
        <v>5.5</v>
      </c>
      <c r="R348" s="3632">
        <v>5.8</v>
      </c>
      <c r="S348" s="3632">
        <v>5.5</v>
      </c>
      <c r="T348" s="3632">
        <v>6.2</v>
      </c>
      <c r="U348" s="3632">
        <v>7.1</v>
      </c>
      <c r="V348" s="3632">
        <v>6.8</v>
      </c>
      <c r="W348" s="3632">
        <v>7.2</v>
      </c>
      <c r="X348" s="3632">
        <v>6.1</v>
      </c>
      <c r="Y348" s="3634">
        <v>6.5</v>
      </c>
      <c r="Z348" s="3632">
        <v>5.2</v>
      </c>
      <c r="AA348" s="3632">
        <v>4.9000000000000004</v>
      </c>
      <c r="AB348" s="3635">
        <v>4.2</v>
      </c>
      <c r="AC348" s="3128"/>
      <c r="AD348" s="742"/>
    </row>
    <row r="349" spans="1:30" s="33" customFormat="1" ht="12.75" customHeight="1" thickBot="1" x14ac:dyDescent="0.25">
      <c r="A349" s="5217"/>
      <c r="B349" s="5220"/>
      <c r="C349" s="1329" t="s">
        <v>312</v>
      </c>
      <c r="D349" s="759" t="s">
        <v>109</v>
      </c>
      <c r="E349" s="769">
        <v>0.1419753086419753</v>
      </c>
      <c r="F349" s="765">
        <v>0.12627986348122866</v>
      </c>
      <c r="G349" s="765">
        <v>0.1586206896551724</v>
      </c>
      <c r="H349" s="849">
        <v>0.16176470588235295</v>
      </c>
      <c r="I349" s="765">
        <v>0.15753424657534246</v>
      </c>
      <c r="J349" s="765">
        <v>0.11676646706586827</v>
      </c>
      <c r="K349" s="765">
        <v>8.9330024813895792E-2</v>
      </c>
      <c r="L349" s="765">
        <v>8.9171974522293002E-2</v>
      </c>
      <c r="M349" s="765">
        <v>9.8947368421052631E-2</v>
      </c>
      <c r="N349" s="849">
        <v>9.5238095238095233E-2</v>
      </c>
      <c r="O349" s="765">
        <v>0.15</v>
      </c>
      <c r="P349" s="765">
        <v>0.16014897579143389</v>
      </c>
      <c r="Q349" s="765">
        <v>0.12333965844402277</v>
      </c>
      <c r="R349" s="765">
        <v>0.11909262759924386</v>
      </c>
      <c r="S349" s="765">
        <v>0.10018214936247724</v>
      </c>
      <c r="T349" s="765">
        <v>0.12045889101338432</v>
      </c>
      <c r="U349" s="765">
        <v>0.10015898251192369</v>
      </c>
      <c r="V349" s="766">
        <v>0.10987261146496817</v>
      </c>
      <c r="W349" s="765">
        <v>9.3247588424437297E-2</v>
      </c>
      <c r="X349" s="765">
        <v>7.9439252336448593E-2</v>
      </c>
      <c r="Y349" s="849">
        <v>7.5085324232081918E-2</v>
      </c>
      <c r="Z349" s="765">
        <v>8.6792452830188674E-2</v>
      </c>
      <c r="AA349" s="765">
        <v>0.12359550561797752</v>
      </c>
      <c r="AB349" s="767">
        <v>0.13853904282115867</v>
      </c>
      <c r="AC349" s="3127">
        <f t="shared" ref="AC349" si="61">AC347/AC346</f>
        <v>0.1132957150414389</v>
      </c>
      <c r="AD349" s="752"/>
    </row>
    <row r="350" spans="1:30" s="7" customFormat="1" ht="12.75" customHeight="1" x14ac:dyDescent="0.2">
      <c r="A350" s="5215" t="s">
        <v>120</v>
      </c>
      <c r="B350" s="5253" t="s">
        <v>272</v>
      </c>
      <c r="C350" s="1319"/>
      <c r="D350" s="762" t="s">
        <v>106</v>
      </c>
      <c r="E350" s="815"/>
      <c r="F350" s="226"/>
      <c r="G350" s="226"/>
      <c r="H350" s="853"/>
      <c r="I350" s="226"/>
      <c r="J350" s="226"/>
      <c r="K350" s="226"/>
      <c r="L350" s="226"/>
      <c r="M350" s="226"/>
      <c r="N350" s="853"/>
      <c r="O350" s="226"/>
      <c r="P350" s="226"/>
      <c r="Q350" s="226"/>
      <c r="R350" s="226"/>
      <c r="S350" s="226"/>
      <c r="T350" s="226"/>
      <c r="U350" s="226"/>
      <c r="V350" s="226"/>
      <c r="W350" s="226"/>
      <c r="X350" s="226"/>
      <c r="Y350" s="853"/>
      <c r="Z350" s="226"/>
      <c r="AA350" s="226"/>
      <c r="AB350" s="1084"/>
      <c r="AC350" s="3137">
        <f>SUM(E350:AB350)</f>
        <v>0</v>
      </c>
      <c r="AD350" s="742"/>
    </row>
    <row r="351" spans="1:30" s="7" customFormat="1" ht="12.75" customHeight="1" x14ac:dyDescent="0.2">
      <c r="A351" s="5216"/>
      <c r="B351" s="5254"/>
      <c r="C351" s="1328"/>
      <c r="D351" s="756" t="s">
        <v>107</v>
      </c>
      <c r="E351" s="221"/>
      <c r="F351" s="222"/>
      <c r="G351" s="222"/>
      <c r="H351" s="854"/>
      <c r="I351" s="222"/>
      <c r="J351" s="222"/>
      <c r="K351" s="222"/>
      <c r="L351" s="222"/>
      <c r="M351" s="222"/>
      <c r="N351" s="854"/>
      <c r="O351" s="222"/>
      <c r="P351" s="222"/>
      <c r="Q351" s="222"/>
      <c r="R351" s="222"/>
      <c r="S351" s="222"/>
      <c r="T351" s="222"/>
      <c r="U351" s="222"/>
      <c r="V351" s="222"/>
      <c r="W351" s="222"/>
      <c r="X351" s="222"/>
      <c r="Y351" s="854"/>
      <c r="Z351" s="222"/>
      <c r="AA351" s="222"/>
      <c r="AB351" s="1017"/>
      <c r="AC351" s="3126">
        <f>SUM(E351:AB351)</f>
        <v>0</v>
      </c>
      <c r="AD351" s="742"/>
    </row>
    <row r="352" spans="1:30" s="7" customFormat="1" ht="12.75" customHeight="1" x14ac:dyDescent="0.2">
      <c r="A352" s="5217"/>
      <c r="B352" s="5255"/>
      <c r="C352" s="1322"/>
      <c r="D352" s="756" t="s">
        <v>108</v>
      </c>
      <c r="E352" s="175"/>
      <c r="F352" s="176"/>
      <c r="G352" s="176"/>
      <c r="H352" s="848"/>
      <c r="I352" s="176"/>
      <c r="J352" s="176"/>
      <c r="K352" s="176"/>
      <c r="L352" s="176"/>
      <c r="M352" s="176"/>
      <c r="N352" s="848"/>
      <c r="O352" s="176"/>
      <c r="P352" s="176"/>
      <c r="Q352" s="176"/>
      <c r="R352" s="176"/>
      <c r="S352" s="176"/>
      <c r="T352" s="176"/>
      <c r="U352" s="176"/>
      <c r="V352" s="176"/>
      <c r="W352" s="176"/>
      <c r="X352" s="176"/>
      <c r="Y352" s="848"/>
      <c r="Z352" s="176"/>
      <c r="AA352" s="176"/>
      <c r="AB352" s="258"/>
      <c r="AC352" s="3128"/>
      <c r="AD352" s="742"/>
    </row>
    <row r="353" spans="1:142" s="33" customFormat="1" ht="12.75" customHeight="1" thickBot="1" x14ac:dyDescent="0.25">
      <c r="A353" s="5217"/>
      <c r="B353" s="5255"/>
      <c r="C353" s="1322"/>
      <c r="D353" s="759" t="s">
        <v>109</v>
      </c>
      <c r="E353" s="769"/>
      <c r="F353" s="765"/>
      <c r="G353" s="765"/>
      <c r="H353" s="849"/>
      <c r="I353" s="765"/>
      <c r="J353" s="765"/>
      <c r="K353" s="765"/>
      <c r="L353" s="765"/>
      <c r="M353" s="765"/>
      <c r="N353" s="849"/>
      <c r="O353" s="765"/>
      <c r="P353" s="765"/>
      <c r="Q353" s="765"/>
      <c r="R353" s="765"/>
      <c r="S353" s="765"/>
      <c r="T353" s="765"/>
      <c r="U353" s="765"/>
      <c r="V353" s="766"/>
      <c r="W353" s="765"/>
      <c r="X353" s="765"/>
      <c r="Y353" s="849"/>
      <c r="Z353" s="765"/>
      <c r="AA353" s="765"/>
      <c r="AB353" s="767"/>
      <c r="AC353" s="3129"/>
      <c r="AD353" s="752"/>
    </row>
    <row r="354" spans="1:142" s="7" customFormat="1" ht="12.75" customHeight="1" x14ac:dyDescent="0.2">
      <c r="A354" s="5215" t="s">
        <v>152</v>
      </c>
      <c r="B354" s="5218" t="s">
        <v>66</v>
      </c>
      <c r="C354" s="1369" t="s">
        <v>644</v>
      </c>
      <c r="D354" s="753" t="s">
        <v>106</v>
      </c>
      <c r="E354" s="3525">
        <v>12.8</v>
      </c>
      <c r="F354" s="3526">
        <v>13</v>
      </c>
      <c r="G354" s="3526">
        <v>13</v>
      </c>
      <c r="H354" s="3527">
        <v>12.4</v>
      </c>
      <c r="I354" s="3526">
        <v>12.4</v>
      </c>
      <c r="J354" s="3526">
        <v>12</v>
      </c>
      <c r="K354" s="3526">
        <v>12.4</v>
      </c>
      <c r="L354" s="3526">
        <v>12.8</v>
      </c>
      <c r="M354" s="3526">
        <v>14.4</v>
      </c>
      <c r="N354" s="3527">
        <v>14.2</v>
      </c>
      <c r="O354" s="3526">
        <v>14.8</v>
      </c>
      <c r="P354" s="3526">
        <v>15.6</v>
      </c>
      <c r="Q354" s="3526">
        <v>15.2</v>
      </c>
      <c r="R354" s="3526">
        <v>14.8</v>
      </c>
      <c r="S354" s="3526">
        <v>14.8</v>
      </c>
      <c r="T354" s="3526">
        <v>14.6</v>
      </c>
      <c r="U354" s="3526">
        <v>15</v>
      </c>
      <c r="V354" s="3526">
        <v>13.2</v>
      </c>
      <c r="W354" s="3526">
        <v>14.4</v>
      </c>
      <c r="X354" s="3526">
        <v>13.6</v>
      </c>
      <c r="Y354" s="3527">
        <v>14.2</v>
      </c>
      <c r="Z354" s="3526">
        <v>13.6</v>
      </c>
      <c r="AA354" s="3526">
        <v>14</v>
      </c>
      <c r="AB354" s="4139">
        <v>13.6</v>
      </c>
      <c r="AC354" s="1848">
        <f>SUM(E354:AB354)</f>
        <v>330.80000000000007</v>
      </c>
      <c r="AD354" s="993"/>
    </row>
    <row r="355" spans="1:142" s="7" customFormat="1" ht="12.75" customHeight="1" x14ac:dyDescent="0.2">
      <c r="A355" s="5216"/>
      <c r="B355" s="5219"/>
      <c r="C355" s="1370" t="s">
        <v>644</v>
      </c>
      <c r="D355" s="745" t="s">
        <v>107</v>
      </c>
      <c r="E355" s="3529">
        <v>0.2</v>
      </c>
      <c r="F355" s="3530">
        <v>0.2</v>
      </c>
      <c r="G355" s="3530">
        <v>0.2</v>
      </c>
      <c r="H355" s="3531">
        <v>0.2</v>
      </c>
      <c r="I355" s="3530">
        <v>0.2</v>
      </c>
      <c r="J355" s="3530">
        <v>0</v>
      </c>
      <c r="K355" s="3530">
        <v>0.2</v>
      </c>
      <c r="L355" s="3530">
        <v>0.2</v>
      </c>
      <c r="M355" s="3530">
        <v>0.4</v>
      </c>
      <c r="N355" s="3531">
        <v>0.4</v>
      </c>
      <c r="O355" s="3530">
        <v>0.8</v>
      </c>
      <c r="P355" s="3530">
        <v>1</v>
      </c>
      <c r="Q355" s="3530">
        <v>1.2</v>
      </c>
      <c r="R355" s="3530">
        <v>1.4</v>
      </c>
      <c r="S355" s="3530">
        <v>1.2</v>
      </c>
      <c r="T355" s="3530">
        <v>1</v>
      </c>
      <c r="U355" s="3530">
        <v>1</v>
      </c>
      <c r="V355" s="3530">
        <v>1</v>
      </c>
      <c r="W355" s="3530">
        <v>1</v>
      </c>
      <c r="X355" s="3530">
        <v>1</v>
      </c>
      <c r="Y355" s="3531">
        <v>1.2</v>
      </c>
      <c r="Z355" s="3530">
        <v>1.2</v>
      </c>
      <c r="AA355" s="3530">
        <v>1.2</v>
      </c>
      <c r="AB355" s="4141">
        <v>1.2</v>
      </c>
      <c r="AC355" s="2827">
        <f>SUM(E355:AB355)</f>
        <v>17.599999999999998</v>
      </c>
      <c r="AD355" s="993"/>
    </row>
    <row r="356" spans="1:142" s="7" customFormat="1" ht="12.75" customHeight="1" x14ac:dyDescent="0.2">
      <c r="A356" s="5217"/>
      <c r="B356" s="5220"/>
      <c r="C356" s="1359" t="s">
        <v>312</v>
      </c>
      <c r="D356" s="479" t="s">
        <v>337</v>
      </c>
      <c r="E356" s="197">
        <v>12.801562404644208</v>
      </c>
      <c r="F356" s="198">
        <v>13.001538370516005</v>
      </c>
      <c r="G356" s="198">
        <v>13.001538370516005</v>
      </c>
      <c r="H356" s="725">
        <v>12.401612798341997</v>
      </c>
      <c r="I356" s="198">
        <v>12.401612798341997</v>
      </c>
      <c r="J356" s="198">
        <v>12</v>
      </c>
      <c r="K356" s="198">
        <v>12.401612798341997</v>
      </c>
      <c r="L356" s="198">
        <v>12.801562404644208</v>
      </c>
      <c r="M356" s="198">
        <v>14.405554484295285</v>
      </c>
      <c r="N356" s="725">
        <v>14.20563268566381</v>
      </c>
      <c r="O356" s="198">
        <v>14.821605850919124</v>
      </c>
      <c r="P356" s="198">
        <v>15.632018423735305</v>
      </c>
      <c r="Q356" s="198">
        <v>15.247294842036734</v>
      </c>
      <c r="R356" s="198">
        <v>14.866068747318506</v>
      </c>
      <c r="S356" s="198">
        <v>14.84856895461647</v>
      </c>
      <c r="T356" s="198">
        <v>14.634206503941373</v>
      </c>
      <c r="U356" s="198">
        <v>15.033296378372908</v>
      </c>
      <c r="V356" s="198">
        <v>13.23782459469833</v>
      </c>
      <c r="W356" s="198">
        <v>14.434680460612906</v>
      </c>
      <c r="X356" s="198">
        <v>13.636715146984628</v>
      </c>
      <c r="Y356" s="725">
        <v>14.250614021858848</v>
      </c>
      <c r="Z356" s="198">
        <v>13.652838532700809</v>
      </c>
      <c r="AA356" s="198">
        <v>14.051334456200237</v>
      </c>
      <c r="AB356" s="264">
        <v>13.652838532700809</v>
      </c>
      <c r="AC356" s="3126"/>
      <c r="AD356" s="993"/>
    </row>
    <row r="357" spans="1:142" s="7" customFormat="1" ht="12.75" customHeight="1" x14ac:dyDescent="0.2">
      <c r="A357" s="5217"/>
      <c r="B357" s="5220"/>
      <c r="C357" s="1359" t="s">
        <v>339</v>
      </c>
      <c r="D357" s="828" t="s">
        <v>108</v>
      </c>
      <c r="E357" s="3650">
        <v>0.8</v>
      </c>
      <c r="F357" s="3645">
        <v>0.6</v>
      </c>
      <c r="G357" s="3645">
        <v>0.8</v>
      </c>
      <c r="H357" s="3646">
        <v>0.7</v>
      </c>
      <c r="I357" s="3645">
        <v>0.7</v>
      </c>
      <c r="J357" s="3645">
        <v>0.6</v>
      </c>
      <c r="K357" s="3645">
        <v>0.6</v>
      </c>
      <c r="L357" s="3645">
        <v>0.8</v>
      </c>
      <c r="M357" s="3645">
        <v>0.9</v>
      </c>
      <c r="N357" s="3646">
        <v>0.9</v>
      </c>
      <c r="O357" s="3645">
        <v>0.9</v>
      </c>
      <c r="P357" s="3645">
        <v>0.8</v>
      </c>
      <c r="Q357" s="3645">
        <v>0.7</v>
      </c>
      <c r="R357" s="3645">
        <v>0.9</v>
      </c>
      <c r="S357" s="3645">
        <v>0.7</v>
      </c>
      <c r="T357" s="3645">
        <v>0.8</v>
      </c>
      <c r="U357" s="3645">
        <v>0.8</v>
      </c>
      <c r="V357" s="3647">
        <v>0.8</v>
      </c>
      <c r="W357" s="3645">
        <v>0.7</v>
      </c>
      <c r="X357" s="3645">
        <v>0.9</v>
      </c>
      <c r="Y357" s="3646">
        <v>0.8</v>
      </c>
      <c r="Z357" s="3645">
        <v>0.7</v>
      </c>
      <c r="AA357" s="3645">
        <v>0.8</v>
      </c>
      <c r="AB357" s="3648">
        <v>0.8</v>
      </c>
      <c r="AC357" s="3138"/>
      <c r="AD357" s="993"/>
    </row>
    <row r="358" spans="1:142" s="33" customFormat="1" ht="12.75" customHeight="1" thickBot="1" x14ac:dyDescent="0.25">
      <c r="A358" s="5230"/>
      <c r="B358" s="5221"/>
      <c r="C358" s="1322" t="s">
        <v>312</v>
      </c>
      <c r="D358" s="747" t="s">
        <v>109</v>
      </c>
      <c r="E358" s="764">
        <v>1.5625E-2</v>
      </c>
      <c r="F358" s="765">
        <v>1.5384615384615385E-2</v>
      </c>
      <c r="G358" s="765">
        <v>1.5384615384615385E-2</v>
      </c>
      <c r="H358" s="849">
        <v>1.6129032258064516E-2</v>
      </c>
      <c r="I358" s="765">
        <v>1.6129032258064516E-2</v>
      </c>
      <c r="J358" s="765">
        <v>0</v>
      </c>
      <c r="K358" s="765">
        <v>1.6129032258064516E-2</v>
      </c>
      <c r="L358" s="765">
        <v>1.5625E-2</v>
      </c>
      <c r="M358" s="765">
        <v>2.777777777777778E-2</v>
      </c>
      <c r="N358" s="849">
        <v>2.8169014084507046E-2</v>
      </c>
      <c r="O358" s="765">
        <v>5.4054054054054057E-2</v>
      </c>
      <c r="P358" s="765">
        <v>6.4102564102564111E-2</v>
      </c>
      <c r="Q358" s="765">
        <v>7.8947368421052627E-2</v>
      </c>
      <c r="R358" s="765">
        <v>9.4594594594594586E-2</v>
      </c>
      <c r="S358" s="765">
        <v>8.1081081081081072E-2</v>
      </c>
      <c r="T358" s="765">
        <v>6.8493150684931503E-2</v>
      </c>
      <c r="U358" s="765">
        <v>6.6666666666666666E-2</v>
      </c>
      <c r="V358" s="766">
        <v>7.575757575757576E-2</v>
      </c>
      <c r="W358" s="765">
        <v>6.9444444444444448E-2</v>
      </c>
      <c r="X358" s="765">
        <v>7.3529411764705885E-2</v>
      </c>
      <c r="Y358" s="849">
        <v>8.4507042253521125E-2</v>
      </c>
      <c r="Z358" s="765">
        <v>8.8235294117647065E-2</v>
      </c>
      <c r="AA358" s="765">
        <v>8.5714285714285715E-2</v>
      </c>
      <c r="AB358" s="767">
        <v>8.8235294117647065E-2</v>
      </c>
      <c r="AC358" s="3127">
        <f t="shared" ref="AC358" si="62">AC355/AC354</f>
        <v>5.3204353083434082E-2</v>
      </c>
      <c r="AD358" s="999"/>
    </row>
    <row r="359" spans="1:142" s="7" customFormat="1" ht="14.25" customHeight="1" x14ac:dyDescent="0.2">
      <c r="A359" s="2199" t="s">
        <v>157</v>
      </c>
      <c r="B359" s="2249" t="s">
        <v>6</v>
      </c>
      <c r="C359" s="1369" t="s">
        <v>644</v>
      </c>
      <c r="D359" s="753" t="s">
        <v>106</v>
      </c>
      <c r="E359" s="3525">
        <v>1.8879999999999999</v>
      </c>
      <c r="F359" s="3526">
        <v>1.92</v>
      </c>
      <c r="G359" s="3526">
        <v>1.92</v>
      </c>
      <c r="H359" s="3527">
        <v>1.92</v>
      </c>
      <c r="I359" s="3526">
        <v>1.8879999999999999</v>
      </c>
      <c r="J359" s="3526">
        <v>1.92</v>
      </c>
      <c r="K359" s="3526">
        <v>1.8560000000000001</v>
      </c>
      <c r="L359" s="3526">
        <v>1.8240000000000001</v>
      </c>
      <c r="M359" s="3526">
        <v>1.792</v>
      </c>
      <c r="N359" s="3527">
        <v>1.8240000000000001</v>
      </c>
      <c r="O359" s="3526">
        <v>1.8240000000000001</v>
      </c>
      <c r="P359" s="3526">
        <v>1.92</v>
      </c>
      <c r="Q359" s="3526">
        <v>1.8560000000000001</v>
      </c>
      <c r="R359" s="3526">
        <v>1.8879999999999999</v>
      </c>
      <c r="S359" s="3526">
        <v>1.8560000000000001</v>
      </c>
      <c r="T359" s="3526">
        <v>1.8560000000000001</v>
      </c>
      <c r="U359" s="3526">
        <v>1.8560000000000001</v>
      </c>
      <c r="V359" s="3526">
        <v>1.8560000000000001</v>
      </c>
      <c r="W359" s="3526">
        <v>1.952</v>
      </c>
      <c r="X359" s="3526">
        <v>1.8879999999999999</v>
      </c>
      <c r="Y359" s="3527">
        <v>1.952</v>
      </c>
      <c r="Z359" s="3526">
        <v>2.016</v>
      </c>
      <c r="AA359" s="3526">
        <v>1.952</v>
      </c>
      <c r="AB359" s="4139">
        <v>1.984</v>
      </c>
      <c r="AC359" s="3139">
        <f>SUM(E359:AB359)</f>
        <v>45.408000000000001</v>
      </c>
      <c r="AD359" s="742"/>
    </row>
    <row r="360" spans="1:142" s="7" customFormat="1" ht="13.5" customHeight="1" thickBot="1" x14ac:dyDescent="0.25">
      <c r="A360" s="2200" t="s">
        <v>147</v>
      </c>
      <c r="B360" s="2250" t="s">
        <v>7</v>
      </c>
      <c r="C360" s="1370" t="s">
        <v>644</v>
      </c>
      <c r="D360" s="1451" t="s">
        <v>106</v>
      </c>
      <c r="E360" s="4169">
        <v>3.9039999999999999</v>
      </c>
      <c r="F360" s="4170">
        <v>3.8079999999999998</v>
      </c>
      <c r="G360" s="4170">
        <v>3.8719999999999999</v>
      </c>
      <c r="H360" s="4171">
        <v>3.9359999999999999</v>
      </c>
      <c r="I360" s="4170">
        <v>3.8079999999999998</v>
      </c>
      <c r="J360" s="4170">
        <v>3.9359999999999999</v>
      </c>
      <c r="K360" s="4170">
        <v>3.9359999999999999</v>
      </c>
      <c r="L360" s="4170">
        <v>3.968</v>
      </c>
      <c r="M360" s="4170">
        <v>3.84</v>
      </c>
      <c r="N360" s="4171">
        <v>3.8719999999999999</v>
      </c>
      <c r="O360" s="4170">
        <v>3.84</v>
      </c>
      <c r="P360" s="4170">
        <v>3.84</v>
      </c>
      <c r="Q360" s="4170">
        <v>3.84</v>
      </c>
      <c r="R360" s="4170">
        <v>3.84</v>
      </c>
      <c r="S360" s="4170">
        <v>3.8079999999999998</v>
      </c>
      <c r="T360" s="4170">
        <v>3.84</v>
      </c>
      <c r="U360" s="4170">
        <v>3.8079999999999998</v>
      </c>
      <c r="V360" s="4170">
        <v>3.84</v>
      </c>
      <c r="W360" s="4170">
        <v>3.8719999999999999</v>
      </c>
      <c r="X360" s="4170">
        <v>3.9039999999999999</v>
      </c>
      <c r="Y360" s="4171">
        <v>3.8719999999999999</v>
      </c>
      <c r="Z360" s="4170">
        <v>3.9359999999999999</v>
      </c>
      <c r="AA360" s="4170">
        <v>3.8719999999999999</v>
      </c>
      <c r="AB360" s="4172">
        <v>4.032</v>
      </c>
      <c r="AC360" s="3140">
        <f>SUM(E360:AB360)</f>
        <v>93.024000000000001</v>
      </c>
      <c r="AD360" s="742"/>
    </row>
    <row r="361" spans="1:142" s="7" customFormat="1" ht="13.5" customHeight="1" thickBot="1" x14ac:dyDescent="0.25">
      <c r="A361" s="5246" t="s">
        <v>132</v>
      </c>
      <c r="B361" s="5256"/>
      <c r="C361" s="1333" t="s">
        <v>312</v>
      </c>
      <c r="D361" s="841" t="s">
        <v>106</v>
      </c>
      <c r="E361" s="817">
        <f>E319+E323+E327+E334+E338+E342+E346+E354+E359+E360</f>
        <v>995.49199999999996</v>
      </c>
      <c r="F361" s="818">
        <f t="shared" ref="F361:AC361" si="63">F319+F323+F327+F334+F338+F342+F346+F354+F359+F360</f>
        <v>936.32800000000009</v>
      </c>
      <c r="G361" s="818">
        <f t="shared" si="63"/>
        <v>899.99199999999996</v>
      </c>
      <c r="H361" s="864">
        <f t="shared" si="63"/>
        <v>886.25600000000009</v>
      </c>
      <c r="I361" s="818">
        <f t="shared" si="63"/>
        <v>920.19600000000003</v>
      </c>
      <c r="J361" s="818">
        <f t="shared" si="63"/>
        <v>1013.6560000000001</v>
      </c>
      <c r="K361" s="818">
        <f t="shared" si="63"/>
        <v>1200.7919999999999</v>
      </c>
      <c r="L361" s="818">
        <f t="shared" si="63"/>
        <v>1373.0920000000003</v>
      </c>
      <c r="M361" s="818">
        <f t="shared" si="63"/>
        <v>1555.432</v>
      </c>
      <c r="N361" s="864">
        <f t="shared" si="63"/>
        <v>1622.896</v>
      </c>
      <c r="O361" s="818">
        <f t="shared" si="63"/>
        <v>1622.5639999999999</v>
      </c>
      <c r="P361" s="818">
        <f>P319+P323+P327+P334+P338+P342+P346+P354+P359+P360</f>
        <v>1542.76</v>
      </c>
      <c r="Q361" s="818">
        <f t="shared" si="63"/>
        <v>1649.096</v>
      </c>
      <c r="R361" s="818">
        <f t="shared" si="63"/>
        <v>1552.7279999999996</v>
      </c>
      <c r="S361" s="818">
        <f t="shared" si="63"/>
        <v>1525.4639999999999</v>
      </c>
      <c r="T361" s="818">
        <f t="shared" si="63"/>
        <v>1507.6959999999997</v>
      </c>
      <c r="U361" s="818">
        <f t="shared" si="63"/>
        <v>1511.1639999999998</v>
      </c>
      <c r="V361" s="819">
        <f t="shared" si="63"/>
        <v>1519.4959999999999</v>
      </c>
      <c r="W361" s="818">
        <f t="shared" si="63"/>
        <v>1630.8240000000001</v>
      </c>
      <c r="X361" s="818">
        <f t="shared" si="63"/>
        <v>1651.5919999999999</v>
      </c>
      <c r="Y361" s="864">
        <f t="shared" si="63"/>
        <v>1594.3240000000001</v>
      </c>
      <c r="Z361" s="818">
        <f t="shared" si="63"/>
        <v>1486.5519999999999</v>
      </c>
      <c r="AA361" s="818">
        <f t="shared" si="63"/>
        <v>1340.0240000000001</v>
      </c>
      <c r="AB361" s="820">
        <f t="shared" si="63"/>
        <v>1204.1159999999998</v>
      </c>
      <c r="AC361" s="3141">
        <f t="shared" si="63"/>
        <v>32742.532000000007</v>
      </c>
      <c r="AD361" s="742"/>
    </row>
    <row r="362" spans="1:142" s="7" customFormat="1" ht="12.75" hidden="1" customHeight="1" thickBot="1" x14ac:dyDescent="0.25">
      <c r="A362" s="5251"/>
      <c r="B362" s="5256"/>
      <c r="C362" s="1334" t="s">
        <v>312</v>
      </c>
      <c r="D362" s="830" t="s">
        <v>107</v>
      </c>
      <c r="E362" s="833">
        <f t="shared" ref="E362:AC362" si="64">E320+E324+E328+E335+E339+E343+E347+E355</f>
        <v>585.60000000000014</v>
      </c>
      <c r="F362" s="834">
        <f t="shared" si="64"/>
        <v>586.80000000000007</v>
      </c>
      <c r="G362" s="834">
        <f t="shared" si="64"/>
        <v>576.70000000000005</v>
      </c>
      <c r="H362" s="865">
        <f t="shared" si="64"/>
        <v>569.1</v>
      </c>
      <c r="I362" s="834">
        <f t="shared" si="64"/>
        <v>570.5</v>
      </c>
      <c r="J362" s="834">
        <f t="shared" si="64"/>
        <v>569.29999999999995</v>
      </c>
      <c r="K362" s="834">
        <f t="shared" si="64"/>
        <v>571.80000000000007</v>
      </c>
      <c r="L362" s="834">
        <f t="shared" si="64"/>
        <v>578.69999999999993</v>
      </c>
      <c r="M362" s="834">
        <f t="shared" si="64"/>
        <v>630.30000000000007</v>
      </c>
      <c r="N362" s="865">
        <f t="shared" si="64"/>
        <v>677.5</v>
      </c>
      <c r="O362" s="834">
        <f t="shared" si="64"/>
        <v>697.8</v>
      </c>
      <c r="P362" s="834">
        <f t="shared" si="64"/>
        <v>650.6</v>
      </c>
      <c r="Q362" s="834">
        <f t="shared" si="64"/>
        <v>697</v>
      </c>
      <c r="R362" s="834">
        <f t="shared" si="64"/>
        <v>720.4</v>
      </c>
      <c r="S362" s="834">
        <f t="shared" si="64"/>
        <v>724.60000000000014</v>
      </c>
      <c r="T362" s="834">
        <f t="shared" si="64"/>
        <v>711.9</v>
      </c>
      <c r="U362" s="834">
        <f t="shared" si="64"/>
        <v>679.40000000000009</v>
      </c>
      <c r="V362" s="835">
        <f t="shared" si="64"/>
        <v>682.1</v>
      </c>
      <c r="W362" s="834">
        <f t="shared" si="64"/>
        <v>672</v>
      </c>
      <c r="X362" s="834">
        <f t="shared" si="64"/>
        <v>672.2</v>
      </c>
      <c r="Y362" s="865">
        <f t="shared" si="64"/>
        <v>657.2</v>
      </c>
      <c r="Z362" s="834">
        <f t="shared" si="64"/>
        <v>658.70000000000016</v>
      </c>
      <c r="AA362" s="834">
        <f t="shared" si="64"/>
        <v>643.5</v>
      </c>
      <c r="AB362" s="842">
        <f t="shared" si="64"/>
        <v>628.00000000000011</v>
      </c>
      <c r="AC362" s="3139">
        <f t="shared" si="64"/>
        <v>15411.700000000003</v>
      </c>
      <c r="AD362" s="742"/>
    </row>
    <row r="363" spans="1:142" s="7" customFormat="1" ht="15.75" customHeight="1" x14ac:dyDescent="0.2">
      <c r="A363" s="5226" t="s">
        <v>133</v>
      </c>
      <c r="B363" s="5257"/>
      <c r="C363" s="2348" t="s">
        <v>312</v>
      </c>
      <c r="D363" s="753" t="s">
        <v>106</v>
      </c>
      <c r="E363" s="2889">
        <f>E203+E208-E361</f>
        <v>-2.4919999999999618</v>
      </c>
      <c r="F363" s="2890">
        <f t="shared" ref="F363:AC363" si="65">F203+F208-F361</f>
        <v>2.6719999999999118</v>
      </c>
      <c r="G363" s="2890">
        <f t="shared" si="65"/>
        <v>-2.9919999999999618</v>
      </c>
      <c r="H363" s="2891">
        <f t="shared" si="65"/>
        <v>-1.2560000000000855</v>
      </c>
      <c r="I363" s="2890">
        <f t="shared" si="65"/>
        <v>0.80399999999997362</v>
      </c>
      <c r="J363" s="2890">
        <f t="shared" si="65"/>
        <v>-5.6560000000000628</v>
      </c>
      <c r="K363" s="2890">
        <f t="shared" si="65"/>
        <v>2.2080000000000837</v>
      </c>
      <c r="L363" s="2890">
        <f t="shared" si="65"/>
        <v>-5.0920000000003256</v>
      </c>
      <c r="M363" s="2890">
        <f t="shared" si="65"/>
        <v>-4.4320000000000164</v>
      </c>
      <c r="N363" s="2891">
        <f t="shared" si="65"/>
        <v>-5.8959999999999582</v>
      </c>
      <c r="O363" s="2890">
        <f t="shared" si="65"/>
        <v>-5.5639999999998508</v>
      </c>
      <c r="P363" s="2890">
        <f t="shared" si="65"/>
        <v>-3.7599999999999909</v>
      </c>
      <c r="Q363" s="2890">
        <f t="shared" si="65"/>
        <v>-5.0960000000000036</v>
      </c>
      <c r="R363" s="2890">
        <f t="shared" si="65"/>
        <v>-4.7279999999996107</v>
      </c>
      <c r="S363" s="2890">
        <f t="shared" si="65"/>
        <v>-4.4639999999999418</v>
      </c>
      <c r="T363" s="2890">
        <f t="shared" si="65"/>
        <v>-4.6959999999996853</v>
      </c>
      <c r="U363" s="2890">
        <f t="shared" si="65"/>
        <v>-5.1639999999997599</v>
      </c>
      <c r="V363" s="2892">
        <f t="shared" si="65"/>
        <v>-1.4959999999998672</v>
      </c>
      <c r="W363" s="2890">
        <f t="shared" si="65"/>
        <v>-4.8240000000000691</v>
      </c>
      <c r="X363" s="2890">
        <f t="shared" si="65"/>
        <v>-4.5919999999998709</v>
      </c>
      <c r="Y363" s="2891">
        <f t="shared" si="65"/>
        <v>-4.3240000000000691</v>
      </c>
      <c r="Z363" s="2890">
        <f t="shared" si="65"/>
        <v>-4.5519999999999072</v>
      </c>
      <c r="AA363" s="2890">
        <f t="shared" si="65"/>
        <v>-2.0240000000001146</v>
      </c>
      <c r="AB363" s="2893">
        <f t="shared" si="65"/>
        <v>-4.1159999999997581</v>
      </c>
      <c r="AC363" s="3141">
        <f t="shared" si="65"/>
        <v>-81.532000000006519</v>
      </c>
      <c r="AD363" s="1452">
        <f>AC363/(AC203+AC208)</f>
        <v>-2.4963105844893457E-3</v>
      </c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  <c r="CF363" s="14"/>
      <c r="CG363" s="14"/>
      <c r="CH363" s="14"/>
      <c r="CI363" s="14"/>
      <c r="CJ363" s="14"/>
      <c r="CK363" s="14"/>
      <c r="CL363" s="14"/>
      <c r="CM363" s="14"/>
      <c r="CN363" s="14"/>
      <c r="CO363" s="14"/>
      <c r="CP363" s="14"/>
      <c r="CQ363" s="14"/>
      <c r="CR363" s="14"/>
      <c r="CS363" s="14"/>
      <c r="CT363" s="14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4"/>
      <c r="DH363" s="14"/>
      <c r="DI363" s="14"/>
      <c r="DJ363" s="14"/>
      <c r="DK363" s="14"/>
      <c r="DL363" s="14"/>
      <c r="DM363" s="14"/>
      <c r="DN363" s="14"/>
      <c r="DO363" s="14"/>
      <c r="DP363" s="14"/>
      <c r="DQ363" s="14"/>
      <c r="DR363" s="14"/>
      <c r="DS363" s="14"/>
      <c r="DT363" s="14"/>
      <c r="DU363" s="14"/>
      <c r="DV363" s="14"/>
      <c r="DW363" s="14"/>
      <c r="DX363" s="14"/>
      <c r="DY363" s="14"/>
      <c r="DZ363" s="14"/>
      <c r="EA363" s="14"/>
      <c r="EB363" s="14"/>
      <c r="EC363" s="14"/>
      <c r="ED363" s="14"/>
      <c r="EE363" s="14"/>
      <c r="EF363" s="14"/>
      <c r="EG363" s="14"/>
      <c r="EH363" s="14"/>
      <c r="EI363" s="14"/>
      <c r="EJ363" s="14"/>
      <c r="EK363" s="14"/>
      <c r="EL363" s="14"/>
    </row>
    <row r="364" spans="1:142" s="7" customFormat="1" ht="12.75" customHeight="1" thickBot="1" x14ac:dyDescent="0.25">
      <c r="A364" s="5258"/>
      <c r="B364" s="5259"/>
      <c r="C364" s="2349" t="s">
        <v>312</v>
      </c>
      <c r="D364" s="1451" t="s">
        <v>108</v>
      </c>
      <c r="E364" s="2894">
        <f>E206+E211-E321-E325-E329-E336-E340-E344-E348-E357</f>
        <v>-0.39999999999999791</v>
      </c>
      <c r="F364" s="2895">
        <f t="shared" ref="F364:AB364" si="66">F206+F211-F321-F325-F329-F336-F340-F344-F348-F357</f>
        <v>-0.40000000000000069</v>
      </c>
      <c r="G364" s="2895">
        <f t="shared" si="66"/>
        <v>-9.9999999999994982E-2</v>
      </c>
      <c r="H364" s="2896">
        <f t="shared" si="66"/>
        <v>-0.59999999999999631</v>
      </c>
      <c r="I364" s="2895">
        <f t="shared" si="66"/>
        <v>-0.30000000000000226</v>
      </c>
      <c r="J364" s="2895">
        <f t="shared" si="66"/>
        <v>-0.49999999999998701</v>
      </c>
      <c r="K364" s="2895">
        <f t="shared" si="66"/>
        <v>0.49999999999999167</v>
      </c>
      <c r="L364" s="2895">
        <f t="shared" si="66"/>
        <v>-1.4000000000000201</v>
      </c>
      <c r="M364" s="2895">
        <f t="shared" si="66"/>
        <v>-0.40000000000001512</v>
      </c>
      <c r="N364" s="2896">
        <f t="shared" si="66"/>
        <v>-2.300000000000002</v>
      </c>
      <c r="O364" s="2895">
        <f t="shared" si="66"/>
        <v>-1.19999999999999</v>
      </c>
      <c r="P364" s="2895">
        <f t="shared" si="66"/>
        <v>0.10000000000000298</v>
      </c>
      <c r="Q364" s="2895">
        <f t="shared" si="66"/>
        <v>-0.6000000000000012</v>
      </c>
      <c r="R364" s="2895">
        <f t="shared" si="66"/>
        <v>-2.8999999999999968</v>
      </c>
      <c r="S364" s="2895">
        <f t="shared" si="66"/>
        <v>-0.90000000000000102</v>
      </c>
      <c r="T364" s="2895">
        <f t="shared" si="66"/>
        <v>2.6000000000000014</v>
      </c>
      <c r="U364" s="2895">
        <f t="shared" si="66"/>
        <v>0.40000000000001168</v>
      </c>
      <c r="V364" s="2897">
        <f t="shared" si="66"/>
        <v>-3.6999999999999931</v>
      </c>
      <c r="W364" s="2895">
        <f t="shared" si="66"/>
        <v>-0.70000000000000262</v>
      </c>
      <c r="X364" s="2895">
        <f t="shared" si="66"/>
        <v>0.2000000000000014</v>
      </c>
      <c r="Y364" s="2896">
        <f t="shared" si="66"/>
        <v>-1.1000000000000132</v>
      </c>
      <c r="Z364" s="2895">
        <f t="shared" si="66"/>
        <v>0.60000000000000786</v>
      </c>
      <c r="AA364" s="2895">
        <f t="shared" si="66"/>
        <v>-0.60000000000001052</v>
      </c>
      <c r="AB364" s="2898">
        <f t="shared" si="66"/>
        <v>0.9999999999999909</v>
      </c>
      <c r="AC364" s="3140">
        <f>SUM(E364:AB364)</f>
        <v>-12.700000000000017</v>
      </c>
      <c r="AD364" s="993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  <c r="CF364" s="14"/>
      <c r="CG364" s="14"/>
      <c r="CH364" s="14"/>
      <c r="CI364" s="14"/>
      <c r="CJ364" s="14"/>
      <c r="CK364" s="14"/>
      <c r="CL364" s="14"/>
      <c r="CM364" s="14"/>
      <c r="CN364" s="14"/>
      <c r="CO364" s="14"/>
      <c r="CP364" s="14"/>
      <c r="CQ364" s="14"/>
      <c r="CR364" s="14"/>
      <c r="CS364" s="14"/>
      <c r="CT364" s="14"/>
      <c r="CU364" s="14"/>
      <c r="CV364" s="14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4"/>
      <c r="DH364" s="14"/>
      <c r="DI364" s="14"/>
      <c r="DJ364" s="14"/>
      <c r="DK364" s="14"/>
      <c r="DL364" s="14"/>
      <c r="DM364" s="14"/>
      <c r="DN364" s="14"/>
      <c r="DO364" s="14"/>
      <c r="DP364" s="14"/>
      <c r="DQ364" s="14"/>
      <c r="DR364" s="14"/>
      <c r="DS364" s="14"/>
      <c r="DT364" s="14"/>
      <c r="DU364" s="14"/>
      <c r="DV364" s="14"/>
      <c r="DW364" s="14"/>
      <c r="DX364" s="14"/>
      <c r="DY364" s="14"/>
      <c r="DZ364" s="14"/>
      <c r="EA364" s="14"/>
      <c r="EB364" s="14"/>
      <c r="EC364" s="14"/>
      <c r="ED364" s="14"/>
      <c r="EE364" s="14"/>
      <c r="EF364" s="14"/>
      <c r="EG364" s="14"/>
      <c r="EH364" s="14"/>
      <c r="EI364" s="14"/>
      <c r="EJ364" s="14"/>
      <c r="EK364" s="14"/>
      <c r="EL364" s="14"/>
    </row>
    <row r="365" spans="1:142" s="89" customFormat="1" ht="18" customHeight="1" thickBot="1" x14ac:dyDescent="0.25">
      <c r="A365" s="5260" t="s">
        <v>134</v>
      </c>
      <c r="B365" s="5261"/>
      <c r="C365" s="1894" t="s">
        <v>312</v>
      </c>
      <c r="D365" s="1450" t="s">
        <v>106</v>
      </c>
      <c r="E365" s="2877">
        <f>E220+E226-E232-E237-E242-E247-E253-E258-E263-E269-E306-E361</f>
        <v>102.10800000000359</v>
      </c>
      <c r="F365" s="2878">
        <f t="shared" ref="F365:AC365" si="67">F220+F226-F232-F237-F242-F247-F253-F258-F263-F269-F306-F361</f>
        <v>54.822000000004437</v>
      </c>
      <c r="G365" s="2878">
        <f t="shared" si="67"/>
        <v>-89.89200000000119</v>
      </c>
      <c r="H365" s="2879">
        <f>H220+H226-H232-H237-H242-H247-H253-H258-H263-H269-H306-H361</f>
        <v>-135.15599999999949</v>
      </c>
      <c r="I365" s="2878">
        <f t="shared" si="67"/>
        <v>-127.896000000002</v>
      </c>
      <c r="J365" s="2878">
        <f t="shared" si="67"/>
        <v>-103.65600000000234</v>
      </c>
      <c r="K365" s="2878">
        <f t="shared" si="67"/>
        <v>-419.34200000000453</v>
      </c>
      <c r="L365" s="2878">
        <f t="shared" si="67"/>
        <v>-485.54200000000003</v>
      </c>
      <c r="M365" s="2878">
        <f t="shared" si="67"/>
        <v>-593.83200000000352</v>
      </c>
      <c r="N365" s="2879">
        <f t="shared" si="67"/>
        <v>-278.94600000000105</v>
      </c>
      <c r="O365" s="2878">
        <f t="shared" si="67"/>
        <v>-29.613999999999578</v>
      </c>
      <c r="P365" s="2878">
        <f t="shared" si="67"/>
        <v>-142.46000000000231</v>
      </c>
      <c r="Q365" s="2878">
        <f t="shared" si="67"/>
        <v>-7.295999999999367</v>
      </c>
      <c r="R365" s="2878">
        <f t="shared" si="67"/>
        <v>54.622000000000298</v>
      </c>
      <c r="S365" s="2878">
        <f t="shared" si="67"/>
        <v>-80.364000000002761</v>
      </c>
      <c r="T365" s="2878">
        <f t="shared" si="67"/>
        <v>8.1539999999999964</v>
      </c>
      <c r="U365" s="2878">
        <f t="shared" si="67"/>
        <v>-29.214000000001761</v>
      </c>
      <c r="V365" s="2880">
        <f t="shared" si="67"/>
        <v>34.803999999999633</v>
      </c>
      <c r="W365" s="2878">
        <f t="shared" si="67"/>
        <v>-246.62399999999798</v>
      </c>
      <c r="X365" s="2878">
        <f t="shared" si="67"/>
        <v>-188.09199999999669</v>
      </c>
      <c r="Y365" s="2878">
        <f t="shared" si="67"/>
        <v>-10.273999999997159</v>
      </c>
      <c r="Z365" s="2878">
        <f t="shared" si="67"/>
        <v>82.347999999998365</v>
      </c>
      <c r="AA365" s="2878">
        <f t="shared" si="67"/>
        <v>277.97599999999716</v>
      </c>
      <c r="AB365" s="2881">
        <f t="shared" si="67"/>
        <v>345.98399999999833</v>
      </c>
      <c r="AC365" s="2882">
        <f t="shared" si="67"/>
        <v>-2007.3820000001251</v>
      </c>
      <c r="AD365" s="1302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14"/>
      <c r="CA365" s="14"/>
      <c r="CB365" s="14"/>
      <c r="CC365" s="14"/>
      <c r="CD365" s="14"/>
      <c r="CE365" s="14"/>
      <c r="CF365" s="14"/>
      <c r="CG365" s="14"/>
      <c r="CH365" s="14"/>
      <c r="CI365" s="14"/>
      <c r="CJ365" s="14"/>
      <c r="CK365" s="14"/>
      <c r="CL365" s="14"/>
      <c r="CM365" s="14"/>
      <c r="CN365" s="14"/>
      <c r="CO365" s="14"/>
      <c r="CP365" s="14"/>
      <c r="CQ365" s="14"/>
      <c r="CR365" s="14"/>
      <c r="CS365" s="14"/>
      <c r="CT365" s="14"/>
      <c r="CU365" s="14"/>
      <c r="CV365" s="14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4"/>
      <c r="DH365" s="14"/>
      <c r="DI365" s="14"/>
      <c r="DJ365" s="14"/>
      <c r="DK365" s="14"/>
      <c r="DL365" s="14"/>
      <c r="DM365" s="14"/>
      <c r="DN365" s="14"/>
      <c r="DO365" s="14"/>
      <c r="DP365" s="14"/>
      <c r="DQ365" s="14"/>
      <c r="DR365" s="14"/>
      <c r="DS365" s="14"/>
      <c r="DT365" s="14"/>
      <c r="DU365" s="14"/>
      <c r="DV365" s="14"/>
      <c r="DW365" s="14"/>
      <c r="DX365" s="14"/>
      <c r="DY365" s="14"/>
      <c r="DZ365" s="14"/>
      <c r="EA365" s="14"/>
      <c r="EB365" s="14"/>
      <c r="EC365" s="14"/>
      <c r="ED365" s="14"/>
      <c r="EE365" s="14"/>
      <c r="EF365" s="14"/>
      <c r="EG365" s="14"/>
      <c r="EH365" s="14"/>
      <c r="EI365" s="14"/>
      <c r="EJ365" s="14"/>
      <c r="EK365" s="14"/>
      <c r="EL365" s="14"/>
    </row>
    <row r="366" spans="1:142" s="7" customFormat="1" ht="18.75" customHeight="1" thickBot="1" x14ac:dyDescent="0.25">
      <c r="A366" s="5262"/>
      <c r="B366" s="5263"/>
      <c r="C366" s="1346" t="s">
        <v>312</v>
      </c>
      <c r="D366" s="1449" t="s">
        <v>493</v>
      </c>
      <c r="E366" s="2883">
        <f>E365/(E220+E226)</f>
        <v>3.902852949270846E-3</v>
      </c>
      <c r="F366" s="2884">
        <f t="shared" ref="F366:AC366" si="68">F365/(F220+F226)</f>
        <v>2.1087493364722793E-3</v>
      </c>
      <c r="G366" s="2884">
        <f t="shared" si="68"/>
        <v>-3.4612452350699313E-3</v>
      </c>
      <c r="H366" s="2885">
        <f t="shared" si="68"/>
        <v>-5.1896051237155958E-3</v>
      </c>
      <c r="I366" s="2884">
        <f t="shared" si="68"/>
        <v>-4.8910100500207283E-3</v>
      </c>
      <c r="J366" s="2884">
        <f t="shared" si="68"/>
        <v>-3.9610225839734926E-3</v>
      </c>
      <c r="K366" s="2884">
        <f t="shared" si="68"/>
        <v>-1.5972012736718791E-2</v>
      </c>
      <c r="L366" s="2884">
        <f t="shared" si="68"/>
        <v>-1.8191634445343646E-2</v>
      </c>
      <c r="M366" s="2884">
        <f t="shared" si="68"/>
        <v>-2.1918281474919851E-2</v>
      </c>
      <c r="N366" s="2885">
        <f t="shared" si="68"/>
        <v>-1.0159746503496542E-2</v>
      </c>
      <c r="O366" s="2884">
        <f t="shared" si="68"/>
        <v>-1.0770450544814289E-3</v>
      </c>
      <c r="P366" s="2884">
        <f t="shared" si="68"/>
        <v>-5.1861721491707922E-3</v>
      </c>
      <c r="Q366" s="2884">
        <f t="shared" si="68"/>
        <v>-2.6560657026776779E-4</v>
      </c>
      <c r="R366" s="2884">
        <f t="shared" si="68"/>
        <v>1.9932708588778062E-3</v>
      </c>
      <c r="S366" s="2884">
        <f t="shared" si="68"/>
        <v>-2.9461320194444848E-3</v>
      </c>
      <c r="T366" s="2884">
        <f t="shared" si="68"/>
        <v>2.9950413223140483E-4</v>
      </c>
      <c r="U366" s="2884">
        <f t="shared" si="68"/>
        <v>-1.0754041876491504E-3</v>
      </c>
      <c r="V366" s="2886">
        <f t="shared" si="68"/>
        <v>1.2827373712802914E-3</v>
      </c>
      <c r="W366" s="2884">
        <f t="shared" si="68"/>
        <v>-9.0962202354606669E-3</v>
      </c>
      <c r="X366" s="2884">
        <f t="shared" si="68"/>
        <v>-6.8887570410411832E-3</v>
      </c>
      <c r="Y366" s="2884">
        <f t="shared" si="68"/>
        <v>-3.7564350064339674E-4</v>
      </c>
      <c r="Z366" s="2884">
        <f t="shared" si="68"/>
        <v>3.0166754586483198E-3</v>
      </c>
      <c r="AA366" s="2884">
        <f t="shared" si="68"/>
        <v>1.0257568377392921E-2</v>
      </c>
      <c r="AB366" s="2887">
        <f t="shared" si="68"/>
        <v>1.2966069300474383E-2</v>
      </c>
      <c r="AC366" s="2888">
        <f t="shared" si="68"/>
        <v>-3.1099376054847892E-3</v>
      </c>
      <c r="AD366" s="823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  <c r="CF366" s="14"/>
      <c r="CG366" s="14"/>
      <c r="CH366" s="14"/>
      <c r="CI366" s="14"/>
      <c r="CJ366" s="14"/>
      <c r="CK366" s="14"/>
      <c r="CL366" s="14"/>
      <c r="CM366" s="14"/>
      <c r="CN366" s="14"/>
      <c r="CO366" s="14"/>
      <c r="CP366" s="14"/>
      <c r="CQ366" s="14"/>
      <c r="CR366" s="14"/>
      <c r="CS366" s="14"/>
      <c r="CT366" s="14"/>
      <c r="CU366" s="14"/>
      <c r="CV366" s="14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4"/>
      <c r="DH366" s="14"/>
      <c r="DI366" s="14"/>
      <c r="DJ366" s="14"/>
      <c r="DK366" s="14"/>
      <c r="DL366" s="14"/>
      <c r="DM366" s="14"/>
      <c r="DN366" s="14"/>
      <c r="DO366" s="14"/>
      <c r="DP366" s="14"/>
      <c r="DQ366" s="14"/>
      <c r="DR366" s="14"/>
      <c r="DS366" s="14"/>
      <c r="DT366" s="14"/>
      <c r="DU366" s="14"/>
      <c r="DV366" s="14"/>
      <c r="DW366" s="14"/>
      <c r="DX366" s="14"/>
      <c r="DY366" s="14"/>
      <c r="DZ366" s="14"/>
      <c r="EA366" s="14"/>
      <c r="EB366" s="14"/>
      <c r="EC366" s="14"/>
      <c r="ED366" s="14"/>
      <c r="EE366" s="14"/>
      <c r="EF366" s="14"/>
      <c r="EG366" s="14"/>
      <c r="EH366" s="14"/>
      <c r="EI366" s="14"/>
      <c r="EJ366" s="14"/>
      <c r="EK366" s="14"/>
      <c r="EL366" s="14"/>
    </row>
    <row r="367" spans="1:142" s="8" customFormat="1" ht="30" customHeight="1" thickBot="1" x14ac:dyDescent="0.25">
      <c r="A367" s="10"/>
      <c r="B367" s="14"/>
      <c r="C367" s="11"/>
      <c r="D367" s="29"/>
      <c r="E367" s="31"/>
      <c r="F367" s="22"/>
      <c r="G367" s="22"/>
      <c r="H367" s="14"/>
      <c r="I367" s="22"/>
      <c r="J367" s="22"/>
      <c r="K367" s="22"/>
      <c r="L367" s="22"/>
      <c r="M367" s="22"/>
      <c r="N367" s="14"/>
      <c r="O367" s="22"/>
      <c r="P367" s="22"/>
      <c r="Q367" s="22"/>
      <c r="R367" s="22"/>
      <c r="S367" s="22"/>
      <c r="T367" s="22"/>
      <c r="U367" s="22"/>
      <c r="V367" s="14"/>
      <c r="W367" s="22"/>
      <c r="X367" s="22"/>
      <c r="Y367" s="22"/>
      <c r="Z367" s="22"/>
      <c r="AA367" s="22"/>
    </row>
    <row r="368" spans="1:142" s="4" customFormat="1" ht="49.5" customHeight="1" thickBot="1" x14ac:dyDescent="0.25">
      <c r="A368" s="384" t="s">
        <v>4</v>
      </c>
      <c r="B368" s="594" t="s">
        <v>0</v>
      </c>
      <c r="C368" s="563" t="s">
        <v>286</v>
      </c>
      <c r="D368" s="505" t="s">
        <v>3</v>
      </c>
      <c r="E368" s="4924" t="s">
        <v>136</v>
      </c>
      <c r="F368" s="4925"/>
      <c r="G368" s="4925"/>
      <c r="H368" s="4925"/>
      <c r="I368" s="4925"/>
      <c r="J368" s="4925"/>
      <c r="K368" s="4925"/>
      <c r="L368" s="4925"/>
      <c r="M368" s="4925"/>
      <c r="N368" s="4925"/>
      <c r="O368" s="4925"/>
      <c r="P368" s="4925"/>
      <c r="Q368" s="4925"/>
      <c r="R368" s="4925"/>
      <c r="S368" s="4925"/>
      <c r="T368" s="4925"/>
      <c r="U368" s="4925"/>
      <c r="V368" s="4925"/>
      <c r="W368" s="4925"/>
      <c r="X368" s="4925"/>
      <c r="Y368" s="4925"/>
      <c r="Z368" s="4925"/>
      <c r="AA368" s="4925"/>
      <c r="AB368" s="4926"/>
      <c r="AC368" s="149" t="s">
        <v>2</v>
      </c>
      <c r="AD368" s="1362" t="s">
        <v>309</v>
      </c>
    </row>
    <row r="369" spans="1:30" s="8" customFormat="1" ht="21.75" customHeight="1" thickBot="1" x14ac:dyDescent="0.25">
      <c r="A369" s="4937" t="s">
        <v>200</v>
      </c>
      <c r="B369" s="4938"/>
      <c r="C369" s="5000"/>
      <c r="D369" s="5001"/>
      <c r="E369" s="283">
        <v>1</v>
      </c>
      <c r="F369" s="284">
        <v>2</v>
      </c>
      <c r="G369" s="284">
        <v>3</v>
      </c>
      <c r="H369" s="381">
        <v>4</v>
      </c>
      <c r="I369" s="284">
        <v>5</v>
      </c>
      <c r="J369" s="284">
        <v>6</v>
      </c>
      <c r="K369" s="284">
        <v>7</v>
      </c>
      <c r="L369" s="284">
        <v>8</v>
      </c>
      <c r="M369" s="284">
        <v>9</v>
      </c>
      <c r="N369" s="381">
        <v>10</v>
      </c>
      <c r="O369" s="284">
        <v>11</v>
      </c>
      <c r="P369" s="284">
        <v>12</v>
      </c>
      <c r="Q369" s="284">
        <v>13</v>
      </c>
      <c r="R369" s="284">
        <v>14</v>
      </c>
      <c r="S369" s="284">
        <v>15</v>
      </c>
      <c r="T369" s="284">
        <v>16</v>
      </c>
      <c r="U369" s="284">
        <v>17</v>
      </c>
      <c r="V369" s="1186">
        <v>18</v>
      </c>
      <c r="W369" s="284">
        <v>19</v>
      </c>
      <c r="X369" s="284">
        <v>20</v>
      </c>
      <c r="Y369" s="1186">
        <v>21</v>
      </c>
      <c r="Z369" s="284">
        <v>22</v>
      </c>
      <c r="AA369" s="284">
        <v>23</v>
      </c>
      <c r="AB369" s="2409">
        <v>24</v>
      </c>
      <c r="AC369" s="3237"/>
      <c r="AD369" s="389"/>
    </row>
    <row r="370" spans="1:30" s="14" customFormat="1" ht="18" customHeight="1" x14ac:dyDescent="0.2">
      <c r="A370" s="4526" t="s">
        <v>104</v>
      </c>
      <c r="B370" s="4542"/>
      <c r="C370" s="2662"/>
      <c r="D370" s="564"/>
      <c r="E370" s="3238">
        <v>21</v>
      </c>
      <c r="F370" s="2755">
        <v>21</v>
      </c>
      <c r="G370" s="2755">
        <v>21</v>
      </c>
      <c r="H370" s="3374">
        <v>21</v>
      </c>
      <c r="I370" s="2755">
        <v>21</v>
      </c>
      <c r="J370" s="2755">
        <v>21</v>
      </c>
      <c r="K370" s="2755">
        <v>21</v>
      </c>
      <c r="L370" s="2755">
        <v>21</v>
      </c>
      <c r="M370" s="2755">
        <v>21</v>
      </c>
      <c r="N370" s="3374">
        <v>21</v>
      </c>
      <c r="O370" s="2755">
        <v>21</v>
      </c>
      <c r="P370" s="2755">
        <v>21</v>
      </c>
      <c r="Q370" s="2755">
        <v>21</v>
      </c>
      <c r="R370" s="2755">
        <v>21</v>
      </c>
      <c r="S370" s="2755">
        <v>21</v>
      </c>
      <c r="T370" s="2755">
        <v>21</v>
      </c>
      <c r="U370" s="2755">
        <v>21</v>
      </c>
      <c r="V370" s="3372">
        <v>21</v>
      </c>
      <c r="W370" s="2755">
        <v>21</v>
      </c>
      <c r="X370" s="2755">
        <v>21</v>
      </c>
      <c r="Y370" s="2756">
        <v>21</v>
      </c>
      <c r="Z370" s="2755">
        <v>21</v>
      </c>
      <c r="AA370" s="2755">
        <v>21</v>
      </c>
      <c r="AB370" s="3239">
        <v>21</v>
      </c>
      <c r="AC370" s="3240"/>
      <c r="AD370" s="390"/>
    </row>
    <row r="371" spans="1:30" s="14" customFormat="1" ht="16.5" customHeight="1" thickBot="1" x14ac:dyDescent="0.25">
      <c r="A371" s="4528" t="s">
        <v>105</v>
      </c>
      <c r="B371" s="4544"/>
      <c r="C371" s="4595"/>
      <c r="D371" s="565"/>
      <c r="E371" s="3241">
        <v>21</v>
      </c>
      <c r="F371" s="3242">
        <v>21</v>
      </c>
      <c r="G371" s="3242">
        <v>21</v>
      </c>
      <c r="H371" s="3375">
        <v>21</v>
      </c>
      <c r="I371" s="3242">
        <v>21</v>
      </c>
      <c r="J371" s="3242">
        <v>21</v>
      </c>
      <c r="K371" s="3242">
        <v>21</v>
      </c>
      <c r="L371" s="3242">
        <v>21</v>
      </c>
      <c r="M371" s="3242">
        <v>21</v>
      </c>
      <c r="N371" s="3375">
        <v>21</v>
      </c>
      <c r="O371" s="3242">
        <v>21</v>
      </c>
      <c r="P371" s="3242">
        <v>21</v>
      </c>
      <c r="Q371" s="3242">
        <v>21</v>
      </c>
      <c r="R371" s="3242">
        <v>21</v>
      </c>
      <c r="S371" s="3242">
        <v>21</v>
      </c>
      <c r="T371" s="3242">
        <v>21</v>
      </c>
      <c r="U371" s="3242">
        <v>21</v>
      </c>
      <c r="V371" s="3373">
        <v>21</v>
      </c>
      <c r="W371" s="3242">
        <v>21</v>
      </c>
      <c r="X371" s="3242">
        <v>21</v>
      </c>
      <c r="Y371" s="3243">
        <v>21</v>
      </c>
      <c r="Z371" s="3242">
        <v>21</v>
      </c>
      <c r="AA371" s="3242">
        <v>21</v>
      </c>
      <c r="AB371" s="3244">
        <v>21</v>
      </c>
      <c r="AC371" s="3245"/>
      <c r="AD371" s="390"/>
    </row>
    <row r="372" spans="1:30" s="14" customFormat="1" ht="12.75" customHeight="1" x14ac:dyDescent="0.2">
      <c r="A372" s="5275" t="s">
        <v>186</v>
      </c>
      <c r="B372" s="5192" t="s">
        <v>303</v>
      </c>
      <c r="C372" s="1369" t="s">
        <v>280</v>
      </c>
      <c r="D372" s="475" t="s">
        <v>106</v>
      </c>
      <c r="E372" s="927"/>
      <c r="F372" s="798"/>
      <c r="G372" s="798"/>
      <c r="H372" s="3246"/>
      <c r="I372" s="798"/>
      <c r="J372" s="798"/>
      <c r="K372" s="798"/>
      <c r="L372" s="798"/>
      <c r="M372" s="798"/>
      <c r="N372" s="3246"/>
      <c r="O372" s="798"/>
      <c r="P372" s="798"/>
      <c r="Q372" s="798"/>
      <c r="R372" s="798"/>
      <c r="S372" s="798"/>
      <c r="T372" s="798"/>
      <c r="U372" s="798"/>
      <c r="V372" s="799"/>
      <c r="W372" s="798"/>
      <c r="X372" s="798"/>
      <c r="Y372" s="868"/>
      <c r="Z372" s="798"/>
      <c r="AA372" s="798"/>
      <c r="AB372" s="800"/>
      <c r="AC372" s="3247">
        <f>SUM(E372:AB372)</f>
        <v>0</v>
      </c>
      <c r="AD372" s="390"/>
    </row>
    <row r="373" spans="1:30" s="14" customFormat="1" ht="12.75" customHeight="1" x14ac:dyDescent="0.2">
      <c r="A373" s="5133"/>
      <c r="B373" s="5135"/>
      <c r="C373" s="1370" t="s">
        <v>280</v>
      </c>
      <c r="D373" s="474" t="s">
        <v>107</v>
      </c>
      <c r="E373" s="930"/>
      <c r="F373" s="931"/>
      <c r="G373" s="931"/>
      <c r="H373" s="3248"/>
      <c r="I373" s="931"/>
      <c r="J373" s="931"/>
      <c r="K373" s="931"/>
      <c r="L373" s="931"/>
      <c r="M373" s="931"/>
      <c r="N373" s="3248"/>
      <c r="O373" s="931"/>
      <c r="P373" s="931"/>
      <c r="Q373" s="931"/>
      <c r="R373" s="931"/>
      <c r="S373" s="931"/>
      <c r="T373" s="931"/>
      <c r="U373" s="931"/>
      <c r="V373" s="932"/>
      <c r="W373" s="931"/>
      <c r="X373" s="931"/>
      <c r="Y373" s="974"/>
      <c r="Z373" s="931"/>
      <c r="AA373" s="931"/>
      <c r="AB373" s="992"/>
      <c r="AC373" s="758">
        <f>SUM(E373:AB373)</f>
        <v>0</v>
      </c>
      <c r="AD373" s="390"/>
    </row>
    <row r="374" spans="1:30" s="14" customFormat="1" ht="12.75" customHeight="1" x14ac:dyDescent="0.2">
      <c r="A374" s="5133"/>
      <c r="B374" s="5135"/>
      <c r="C374" s="1370"/>
      <c r="D374" s="474" t="s">
        <v>109</v>
      </c>
      <c r="E374" s="930"/>
      <c r="F374" s="931"/>
      <c r="G374" s="931"/>
      <c r="H374" s="3248"/>
      <c r="I374" s="931"/>
      <c r="J374" s="931"/>
      <c r="K374" s="931"/>
      <c r="L374" s="931"/>
      <c r="M374" s="931"/>
      <c r="N374" s="3248"/>
      <c r="O374" s="931"/>
      <c r="P374" s="931"/>
      <c r="Q374" s="931"/>
      <c r="R374" s="931"/>
      <c r="S374" s="931"/>
      <c r="T374" s="931"/>
      <c r="U374" s="931"/>
      <c r="V374" s="932"/>
      <c r="W374" s="931"/>
      <c r="X374" s="931"/>
      <c r="Y374" s="974"/>
      <c r="Z374" s="931"/>
      <c r="AA374" s="931"/>
      <c r="AB374" s="992"/>
      <c r="AC374" s="758"/>
      <c r="AD374" s="390"/>
    </row>
    <row r="375" spans="1:30" s="14" customFormat="1" ht="12.75" customHeight="1" thickBot="1" x14ac:dyDescent="0.25">
      <c r="A375" s="5134"/>
      <c r="B375" s="5136"/>
      <c r="C375" s="1371"/>
      <c r="D375" s="476" t="s">
        <v>110</v>
      </c>
      <c r="E375" s="935"/>
      <c r="F375" s="936"/>
      <c r="G375" s="936"/>
      <c r="H375" s="3249"/>
      <c r="I375" s="936"/>
      <c r="J375" s="936"/>
      <c r="K375" s="936"/>
      <c r="L375" s="936"/>
      <c r="M375" s="936"/>
      <c r="N375" s="3249"/>
      <c r="O375" s="936"/>
      <c r="P375" s="936"/>
      <c r="Q375" s="936"/>
      <c r="R375" s="936"/>
      <c r="S375" s="936"/>
      <c r="T375" s="936"/>
      <c r="U375" s="936"/>
      <c r="V375" s="937"/>
      <c r="W375" s="936"/>
      <c r="X375" s="936"/>
      <c r="Y375" s="975"/>
      <c r="Z375" s="936"/>
      <c r="AA375" s="936"/>
      <c r="AB375" s="1039"/>
      <c r="AC375" s="2416"/>
      <c r="AD375" s="390"/>
    </row>
    <row r="376" spans="1:30" s="14" customFormat="1" ht="12.75" customHeight="1" x14ac:dyDescent="0.2">
      <c r="A376" s="4934" t="s">
        <v>112</v>
      </c>
      <c r="B376" s="5114" t="s">
        <v>301</v>
      </c>
      <c r="C376" s="1369" t="s">
        <v>280</v>
      </c>
      <c r="D376" s="455" t="s">
        <v>106</v>
      </c>
      <c r="E376" s="939"/>
      <c r="F376" s="940"/>
      <c r="G376" s="940"/>
      <c r="H376" s="3250"/>
      <c r="I376" s="940"/>
      <c r="J376" s="940"/>
      <c r="K376" s="940"/>
      <c r="L376" s="940"/>
      <c r="M376" s="940"/>
      <c r="N376" s="3250"/>
      <c r="O376" s="940"/>
      <c r="P376" s="940"/>
      <c r="Q376" s="940"/>
      <c r="R376" s="940"/>
      <c r="S376" s="940"/>
      <c r="T376" s="940"/>
      <c r="U376" s="940"/>
      <c r="V376" s="941"/>
      <c r="W376" s="940"/>
      <c r="X376" s="940"/>
      <c r="Y376" s="976"/>
      <c r="Z376" s="940"/>
      <c r="AA376" s="940"/>
      <c r="AB376" s="804"/>
      <c r="AC376" s="3251"/>
      <c r="AD376" s="390"/>
    </row>
    <row r="377" spans="1:30" s="14" customFormat="1" ht="12.75" customHeight="1" x14ac:dyDescent="0.2">
      <c r="A377" s="5111"/>
      <c r="B377" s="5107"/>
      <c r="C377" s="1370" t="s">
        <v>280</v>
      </c>
      <c r="D377" s="474" t="s">
        <v>107</v>
      </c>
      <c r="E377" s="930"/>
      <c r="F377" s="931"/>
      <c r="G377" s="931"/>
      <c r="H377" s="974"/>
      <c r="I377" s="931"/>
      <c r="J377" s="931"/>
      <c r="K377" s="931"/>
      <c r="L377" s="931"/>
      <c r="M377" s="931"/>
      <c r="N377" s="3248"/>
      <c r="O377" s="931"/>
      <c r="P377" s="931"/>
      <c r="Q377" s="931"/>
      <c r="R377" s="931"/>
      <c r="S377" s="931"/>
      <c r="T377" s="931"/>
      <c r="U377" s="931"/>
      <c r="V377" s="932"/>
      <c r="W377" s="931"/>
      <c r="X377" s="931"/>
      <c r="Y377" s="974"/>
      <c r="Z377" s="931"/>
      <c r="AA377" s="931"/>
      <c r="AB377" s="992"/>
      <c r="AC377" s="758"/>
      <c r="AD377" s="390"/>
    </row>
    <row r="378" spans="1:30" s="14" customFormat="1" ht="12.75" customHeight="1" x14ac:dyDescent="0.2">
      <c r="A378" s="5111"/>
      <c r="B378" s="5107"/>
      <c r="C378" s="1370"/>
      <c r="D378" s="474" t="s">
        <v>109</v>
      </c>
      <c r="E378" s="930"/>
      <c r="F378" s="931"/>
      <c r="G378" s="931"/>
      <c r="H378" s="974"/>
      <c r="I378" s="931"/>
      <c r="J378" s="931"/>
      <c r="K378" s="931"/>
      <c r="L378" s="931"/>
      <c r="M378" s="931"/>
      <c r="N378" s="974"/>
      <c r="O378" s="931"/>
      <c r="P378" s="931"/>
      <c r="Q378" s="931"/>
      <c r="R378" s="931"/>
      <c r="S378" s="931"/>
      <c r="T378" s="931"/>
      <c r="U378" s="931"/>
      <c r="V378" s="932"/>
      <c r="W378" s="931"/>
      <c r="X378" s="931"/>
      <c r="Y378" s="974"/>
      <c r="Z378" s="931"/>
      <c r="AA378" s="931"/>
      <c r="AB378" s="992"/>
      <c r="AC378" s="758"/>
      <c r="AD378" s="390"/>
    </row>
    <row r="379" spans="1:30" s="14" customFormat="1" ht="12.75" customHeight="1" thickBot="1" x14ac:dyDescent="0.25">
      <c r="A379" s="5137"/>
      <c r="B379" s="5138"/>
      <c r="C379" s="1371"/>
      <c r="D379" s="456" t="s">
        <v>110</v>
      </c>
      <c r="E379" s="791"/>
      <c r="F379" s="792"/>
      <c r="G379" s="792"/>
      <c r="H379" s="856"/>
      <c r="I379" s="792"/>
      <c r="J379" s="792"/>
      <c r="K379" s="792"/>
      <c r="L379" s="792"/>
      <c r="M379" s="792"/>
      <c r="N379" s="856"/>
      <c r="O379" s="792"/>
      <c r="P379" s="792"/>
      <c r="Q379" s="792"/>
      <c r="R379" s="792"/>
      <c r="S379" s="792"/>
      <c r="T379" s="792"/>
      <c r="U379" s="792"/>
      <c r="V379" s="793"/>
      <c r="W379" s="792"/>
      <c r="X379" s="792"/>
      <c r="Y379" s="856"/>
      <c r="Z379" s="792"/>
      <c r="AA379" s="792"/>
      <c r="AB379" s="794"/>
      <c r="AC379" s="3252"/>
      <c r="AD379" s="390"/>
    </row>
    <row r="380" spans="1:30" s="14" customFormat="1" ht="12.75" customHeight="1" x14ac:dyDescent="0.2">
      <c r="A380" s="5125" t="s">
        <v>127</v>
      </c>
      <c r="B380" s="5126" t="s">
        <v>167</v>
      </c>
      <c r="C380" s="1369" t="s">
        <v>339</v>
      </c>
      <c r="D380" s="573" t="s">
        <v>106</v>
      </c>
      <c r="E380" s="3525">
        <v>44</v>
      </c>
      <c r="F380" s="3526">
        <v>36.799999999999997</v>
      </c>
      <c r="G380" s="3526">
        <v>35.200000000000003</v>
      </c>
      <c r="H380" s="3527">
        <v>37.199999999999996</v>
      </c>
      <c r="I380" s="3526">
        <v>36</v>
      </c>
      <c r="J380" s="3526">
        <v>36</v>
      </c>
      <c r="K380" s="3526">
        <v>41.2</v>
      </c>
      <c r="L380" s="3526">
        <v>46</v>
      </c>
      <c r="M380" s="3526">
        <v>42</v>
      </c>
      <c r="N380" s="3527">
        <v>47.199999999999996</v>
      </c>
      <c r="O380" s="3526">
        <v>56.4</v>
      </c>
      <c r="P380" s="3526">
        <v>55.599999999999994</v>
      </c>
      <c r="Q380" s="3526">
        <v>54.4</v>
      </c>
      <c r="R380" s="3526">
        <v>58.8</v>
      </c>
      <c r="S380" s="3526">
        <v>57.2</v>
      </c>
      <c r="T380" s="3526">
        <v>53.199999999999996</v>
      </c>
      <c r="U380" s="3526">
        <v>45.199999999999996</v>
      </c>
      <c r="V380" s="3526">
        <v>53.6</v>
      </c>
      <c r="W380" s="3526">
        <v>45.6</v>
      </c>
      <c r="X380" s="3526">
        <v>54.800000000000004</v>
      </c>
      <c r="Y380" s="3527">
        <v>50.8</v>
      </c>
      <c r="Z380" s="3526">
        <v>50.4</v>
      </c>
      <c r="AA380" s="3526">
        <v>45.6</v>
      </c>
      <c r="AB380" s="3528">
        <v>47.199999999999996</v>
      </c>
      <c r="AC380" s="3278">
        <f>SUM(E380:AB380)</f>
        <v>1130.3999999999999</v>
      </c>
      <c r="AD380" s="390"/>
    </row>
    <row r="381" spans="1:30" s="14" customFormat="1" ht="12.75" customHeight="1" x14ac:dyDescent="0.2">
      <c r="A381" s="5111"/>
      <c r="B381" s="5127"/>
      <c r="C381" s="1370" t="s">
        <v>339</v>
      </c>
      <c r="D381" s="485" t="s">
        <v>107</v>
      </c>
      <c r="E381" s="3529">
        <v>19.599999999999998</v>
      </c>
      <c r="F381" s="3530">
        <v>19.2</v>
      </c>
      <c r="G381" s="3530">
        <v>18.8</v>
      </c>
      <c r="H381" s="3531">
        <v>20</v>
      </c>
      <c r="I381" s="3530">
        <v>18.399999999999999</v>
      </c>
      <c r="J381" s="3530">
        <v>16.400000000000002</v>
      </c>
      <c r="K381" s="3530">
        <v>17.2</v>
      </c>
      <c r="L381" s="3530">
        <v>18.399999999999999</v>
      </c>
      <c r="M381" s="3530">
        <v>18.8</v>
      </c>
      <c r="N381" s="3531">
        <v>16.8</v>
      </c>
      <c r="O381" s="3530">
        <v>18.8</v>
      </c>
      <c r="P381" s="3530">
        <v>18</v>
      </c>
      <c r="Q381" s="3530">
        <v>17.2</v>
      </c>
      <c r="R381" s="3530">
        <v>21.2</v>
      </c>
      <c r="S381" s="3530">
        <v>19.599999999999998</v>
      </c>
      <c r="T381" s="3530">
        <v>18.399999999999999</v>
      </c>
      <c r="U381" s="3530">
        <v>17.2</v>
      </c>
      <c r="V381" s="3530">
        <v>17.600000000000001</v>
      </c>
      <c r="W381" s="3530">
        <v>19.2</v>
      </c>
      <c r="X381" s="3530">
        <v>18.8</v>
      </c>
      <c r="Y381" s="3531">
        <v>18.8</v>
      </c>
      <c r="Z381" s="3530">
        <v>19.599999999999998</v>
      </c>
      <c r="AA381" s="3530">
        <v>16.8</v>
      </c>
      <c r="AB381" s="3532">
        <v>18.8</v>
      </c>
      <c r="AC381" s="3279">
        <f>SUM(E381:AB381)</f>
        <v>443.60000000000008</v>
      </c>
      <c r="AD381" s="390"/>
    </row>
    <row r="382" spans="1:30" s="14" customFormat="1" ht="12.75" customHeight="1" x14ac:dyDescent="0.2">
      <c r="A382" s="5112"/>
      <c r="B382" s="5127"/>
      <c r="C382" s="1370" t="s">
        <v>339</v>
      </c>
      <c r="D382" s="485" t="s">
        <v>108</v>
      </c>
      <c r="E382" s="3631">
        <v>2.64</v>
      </c>
      <c r="F382" s="3632">
        <v>2.3199999999999998</v>
      </c>
      <c r="G382" s="3632">
        <v>2.16</v>
      </c>
      <c r="H382" s="3634">
        <v>2.2000000000000002</v>
      </c>
      <c r="I382" s="3632">
        <v>2.3199999999999998</v>
      </c>
      <c r="J382" s="3632">
        <v>2.08</v>
      </c>
      <c r="K382" s="3632">
        <v>2.56</v>
      </c>
      <c r="L382" s="3632">
        <v>2.92</v>
      </c>
      <c r="M382" s="3632">
        <v>2.48</v>
      </c>
      <c r="N382" s="3634">
        <v>3</v>
      </c>
      <c r="O382" s="3632">
        <v>3.32</v>
      </c>
      <c r="P382" s="3632">
        <v>3.2</v>
      </c>
      <c r="Q382" s="3632">
        <v>3</v>
      </c>
      <c r="R382" s="3632">
        <v>3.08</v>
      </c>
      <c r="S382" s="3632">
        <v>3.28</v>
      </c>
      <c r="T382" s="3632">
        <v>3.24</v>
      </c>
      <c r="U382" s="3632">
        <v>3.08</v>
      </c>
      <c r="V382" s="3632">
        <v>2.88</v>
      </c>
      <c r="W382" s="3632">
        <v>2.88</v>
      </c>
      <c r="X382" s="3632">
        <v>3.24</v>
      </c>
      <c r="Y382" s="3634">
        <v>3.04</v>
      </c>
      <c r="Z382" s="3632">
        <v>3.12</v>
      </c>
      <c r="AA382" s="3632">
        <v>2.76</v>
      </c>
      <c r="AB382" s="3656">
        <v>2.8</v>
      </c>
      <c r="AC382" s="3721"/>
      <c r="AD382" s="3706"/>
    </row>
    <row r="383" spans="1:30" s="34" customFormat="1" ht="12.75" customHeight="1" thickBot="1" x14ac:dyDescent="0.25">
      <c r="A383" s="5112"/>
      <c r="B383" s="5128"/>
      <c r="C383" s="1372" t="s">
        <v>312</v>
      </c>
      <c r="D383" s="574" t="s">
        <v>109</v>
      </c>
      <c r="E383" s="764">
        <v>0.44545454545454538</v>
      </c>
      <c r="F383" s="765">
        <v>0.52173913043478259</v>
      </c>
      <c r="G383" s="765">
        <v>0.53409090909090906</v>
      </c>
      <c r="H383" s="849">
        <v>0.53763440860215062</v>
      </c>
      <c r="I383" s="765">
        <v>0.51111111111111107</v>
      </c>
      <c r="J383" s="765">
        <v>0.4555555555555556</v>
      </c>
      <c r="K383" s="765">
        <v>0.41747572815533979</v>
      </c>
      <c r="L383" s="765">
        <v>0.39999999999999997</v>
      </c>
      <c r="M383" s="765">
        <v>0.44761904761904764</v>
      </c>
      <c r="N383" s="849">
        <v>0.35593220338983056</v>
      </c>
      <c r="O383" s="765">
        <v>0.33333333333333337</v>
      </c>
      <c r="P383" s="765">
        <v>0.32374100719424465</v>
      </c>
      <c r="Q383" s="765">
        <v>0.31617647058823528</v>
      </c>
      <c r="R383" s="765">
        <v>0.36054421768707484</v>
      </c>
      <c r="S383" s="765">
        <v>0.3426573426573426</v>
      </c>
      <c r="T383" s="765">
        <v>0.34586466165413532</v>
      </c>
      <c r="U383" s="765">
        <v>0.38053097345132747</v>
      </c>
      <c r="V383" s="766">
        <v>0.32835820895522388</v>
      </c>
      <c r="W383" s="765">
        <v>0.42105263157894735</v>
      </c>
      <c r="X383" s="765">
        <v>0.3430656934306569</v>
      </c>
      <c r="Y383" s="849">
        <v>0.37007874015748032</v>
      </c>
      <c r="Z383" s="765">
        <v>0.38888888888888884</v>
      </c>
      <c r="AA383" s="765">
        <v>0.36842105263157893</v>
      </c>
      <c r="AB383" s="826">
        <v>0.39830508474576276</v>
      </c>
      <c r="AC383" s="3329">
        <f t="shared" ref="AC383" si="69">AC381/AC380</f>
        <v>0.3924274593064403</v>
      </c>
      <c r="AD383" s="422"/>
    </row>
    <row r="384" spans="1:30" s="14" customFormat="1" ht="13.5" customHeight="1" x14ac:dyDescent="0.2">
      <c r="A384" s="4934" t="s">
        <v>146</v>
      </c>
      <c r="B384" s="5126" t="s">
        <v>719</v>
      </c>
      <c r="C384" s="1369" t="s">
        <v>339</v>
      </c>
      <c r="D384" s="477" t="s">
        <v>106</v>
      </c>
      <c r="E384" s="3525">
        <v>0</v>
      </c>
      <c r="F384" s="3526">
        <v>0</v>
      </c>
      <c r="G384" s="3526">
        <v>0</v>
      </c>
      <c r="H384" s="3527">
        <v>0</v>
      </c>
      <c r="I384" s="3526">
        <v>0</v>
      </c>
      <c r="J384" s="3526">
        <v>0</v>
      </c>
      <c r="K384" s="3526">
        <v>0</v>
      </c>
      <c r="L384" s="3526">
        <v>0</v>
      </c>
      <c r="M384" s="3526">
        <v>0</v>
      </c>
      <c r="N384" s="3527">
        <v>0</v>
      </c>
      <c r="O384" s="3526">
        <v>0</v>
      </c>
      <c r="P384" s="3526">
        <v>0</v>
      </c>
      <c r="Q384" s="3526">
        <v>0</v>
      </c>
      <c r="R384" s="3526">
        <v>0</v>
      </c>
      <c r="S384" s="3526">
        <v>0</v>
      </c>
      <c r="T384" s="3526">
        <v>0</v>
      </c>
      <c r="U384" s="3526">
        <v>0</v>
      </c>
      <c r="V384" s="3526">
        <v>0</v>
      </c>
      <c r="W384" s="3526">
        <v>0</v>
      </c>
      <c r="X384" s="3526">
        <v>0</v>
      </c>
      <c r="Y384" s="3527">
        <v>0</v>
      </c>
      <c r="Z384" s="3526">
        <v>0</v>
      </c>
      <c r="AA384" s="3526">
        <v>0</v>
      </c>
      <c r="AB384" s="3528">
        <v>0</v>
      </c>
      <c r="AC384" s="3278">
        <f>SUM(E384:AB384)</f>
        <v>0</v>
      </c>
      <c r="AD384" s="390"/>
    </row>
    <row r="385" spans="1:30" s="14" customFormat="1" ht="12.75" customHeight="1" x14ac:dyDescent="0.2">
      <c r="A385" s="5125"/>
      <c r="B385" s="5127"/>
      <c r="C385" s="1370" t="s">
        <v>339</v>
      </c>
      <c r="D385" s="2342" t="s">
        <v>572</v>
      </c>
      <c r="E385" s="3529">
        <v>0</v>
      </c>
      <c r="F385" s="3530">
        <v>0</v>
      </c>
      <c r="G385" s="3530">
        <v>0</v>
      </c>
      <c r="H385" s="3531">
        <v>0</v>
      </c>
      <c r="I385" s="3530">
        <v>0</v>
      </c>
      <c r="J385" s="3530">
        <v>0</v>
      </c>
      <c r="K385" s="3530">
        <v>0</v>
      </c>
      <c r="L385" s="3530">
        <v>0</v>
      </c>
      <c r="M385" s="3530">
        <v>0</v>
      </c>
      <c r="N385" s="3531">
        <v>0</v>
      </c>
      <c r="O385" s="3530">
        <v>0</v>
      </c>
      <c r="P385" s="3530">
        <v>0</v>
      </c>
      <c r="Q385" s="3530">
        <v>0</v>
      </c>
      <c r="R385" s="3530">
        <v>0</v>
      </c>
      <c r="S385" s="3530">
        <v>0</v>
      </c>
      <c r="T385" s="3530">
        <v>0</v>
      </c>
      <c r="U385" s="3530">
        <v>0</v>
      </c>
      <c r="V385" s="3530">
        <v>0</v>
      </c>
      <c r="W385" s="3530">
        <v>0</v>
      </c>
      <c r="X385" s="3530">
        <v>0</v>
      </c>
      <c r="Y385" s="3531">
        <v>0</v>
      </c>
      <c r="Z385" s="3530">
        <v>0</v>
      </c>
      <c r="AA385" s="3530">
        <v>0</v>
      </c>
      <c r="AB385" s="3532">
        <v>0</v>
      </c>
      <c r="AC385" s="3279">
        <f>SUM(E385:AB385)</f>
        <v>0</v>
      </c>
      <c r="AD385" s="390"/>
    </row>
    <row r="386" spans="1:30" s="14" customFormat="1" ht="12.75" customHeight="1" x14ac:dyDescent="0.2">
      <c r="A386" s="5125"/>
      <c r="B386" s="5127"/>
      <c r="C386" s="1358" t="s">
        <v>312</v>
      </c>
      <c r="D386" s="479" t="s">
        <v>337</v>
      </c>
      <c r="E386" s="2830">
        <v>0</v>
      </c>
      <c r="F386" s="2831">
        <v>0</v>
      </c>
      <c r="G386" s="2831">
        <v>0</v>
      </c>
      <c r="H386" s="2832">
        <v>0</v>
      </c>
      <c r="I386" s="2831">
        <v>0</v>
      </c>
      <c r="J386" s="2831">
        <v>0</v>
      </c>
      <c r="K386" s="2831">
        <v>0</v>
      </c>
      <c r="L386" s="2831">
        <v>0</v>
      </c>
      <c r="M386" s="2831">
        <v>0</v>
      </c>
      <c r="N386" s="3142">
        <v>0</v>
      </c>
      <c r="O386" s="2831">
        <v>0</v>
      </c>
      <c r="P386" s="2831">
        <v>0</v>
      </c>
      <c r="Q386" s="2831">
        <v>0</v>
      </c>
      <c r="R386" s="2831">
        <v>0</v>
      </c>
      <c r="S386" s="2831">
        <v>0</v>
      </c>
      <c r="T386" s="2831">
        <v>0</v>
      </c>
      <c r="U386" s="2831">
        <v>0</v>
      </c>
      <c r="V386" s="2831">
        <v>0</v>
      </c>
      <c r="W386" s="2831">
        <v>0</v>
      </c>
      <c r="X386" s="2831">
        <v>0</v>
      </c>
      <c r="Y386" s="2832">
        <v>0</v>
      </c>
      <c r="Z386" s="2831">
        <v>0</v>
      </c>
      <c r="AA386" s="2831">
        <v>0</v>
      </c>
      <c r="AB386" s="3280">
        <v>0</v>
      </c>
      <c r="AC386" s="3281"/>
      <c r="AD386" s="390"/>
    </row>
    <row r="387" spans="1:30" s="14" customFormat="1" ht="12.75" customHeight="1" x14ac:dyDescent="0.2">
      <c r="A387" s="5111"/>
      <c r="B387" s="5127"/>
      <c r="C387" s="1370" t="s">
        <v>339</v>
      </c>
      <c r="D387" s="480" t="s">
        <v>108</v>
      </c>
      <c r="E387" s="3702">
        <v>0</v>
      </c>
      <c r="F387" s="3703">
        <v>0</v>
      </c>
      <c r="G387" s="3703">
        <v>0</v>
      </c>
      <c r="H387" s="3705">
        <v>0</v>
      </c>
      <c r="I387" s="3703">
        <v>0</v>
      </c>
      <c r="J387" s="3703">
        <v>0</v>
      </c>
      <c r="K387" s="3703">
        <v>0</v>
      </c>
      <c r="L387" s="3703">
        <v>0</v>
      </c>
      <c r="M387" s="3703">
        <v>0</v>
      </c>
      <c r="N387" s="3704">
        <v>0</v>
      </c>
      <c r="O387" s="3703">
        <v>0</v>
      </c>
      <c r="P387" s="3703">
        <v>0</v>
      </c>
      <c r="Q387" s="3703">
        <v>0</v>
      </c>
      <c r="R387" s="3703">
        <v>0</v>
      </c>
      <c r="S387" s="3703">
        <v>0</v>
      </c>
      <c r="T387" s="3703">
        <v>0</v>
      </c>
      <c r="U387" s="3703">
        <v>0</v>
      </c>
      <c r="V387" s="3703">
        <v>0</v>
      </c>
      <c r="W387" s="3703">
        <v>0</v>
      </c>
      <c r="X387" s="3703">
        <v>0</v>
      </c>
      <c r="Y387" s="3705">
        <v>0</v>
      </c>
      <c r="Z387" s="3703">
        <v>0</v>
      </c>
      <c r="AA387" s="3703">
        <v>0</v>
      </c>
      <c r="AB387" s="3722">
        <v>0</v>
      </c>
      <c r="AC387" s="3713"/>
      <c r="AD387" s="3706"/>
    </row>
    <row r="388" spans="1:30" s="34" customFormat="1" ht="0.75" customHeight="1" thickBot="1" x14ac:dyDescent="0.25">
      <c r="A388" s="5124"/>
      <c r="B388" s="5128"/>
      <c r="C388" s="1372" t="s">
        <v>312</v>
      </c>
      <c r="D388" s="481" t="s">
        <v>109</v>
      </c>
      <c r="E388" s="748" t="e">
        <v>#DIV/0!</v>
      </c>
      <c r="F388" s="749" t="e">
        <v>#DIV/0!</v>
      </c>
      <c r="G388" s="749" t="e">
        <v>#DIV/0!</v>
      </c>
      <c r="H388" s="846" t="e">
        <v>#DIV/0!</v>
      </c>
      <c r="I388" s="749" t="e">
        <v>#DIV/0!</v>
      </c>
      <c r="J388" s="749" t="e">
        <v>#DIV/0!</v>
      </c>
      <c r="K388" s="749" t="e">
        <v>#DIV/0!</v>
      </c>
      <c r="L388" s="749" t="e">
        <v>#DIV/0!</v>
      </c>
      <c r="M388" s="749" t="e">
        <v>#DIV/0!</v>
      </c>
      <c r="N388" s="3253" t="e">
        <v>#DIV/0!</v>
      </c>
      <c r="O388" s="749" t="e">
        <v>#DIV/0!</v>
      </c>
      <c r="P388" s="749" t="e">
        <v>#DIV/0!</v>
      </c>
      <c r="Q388" s="749" t="e">
        <v>#DIV/0!</v>
      </c>
      <c r="R388" s="749" t="e">
        <v>#DIV/0!</v>
      </c>
      <c r="S388" s="749" t="e">
        <v>#DIV/0!</v>
      </c>
      <c r="T388" s="749" t="e">
        <v>#DIV/0!</v>
      </c>
      <c r="U388" s="749" t="e">
        <v>#DIV/0!</v>
      </c>
      <c r="V388" s="755" t="e">
        <v>#DIV/0!</v>
      </c>
      <c r="W388" s="749" t="e">
        <v>#DIV/0!</v>
      </c>
      <c r="X388" s="749" t="e">
        <v>#DIV/0!</v>
      </c>
      <c r="Y388" s="846" t="e">
        <v>#DIV/0!</v>
      </c>
      <c r="Z388" s="749" t="e">
        <v>#DIV/0!</v>
      </c>
      <c r="AA388" s="749" t="e">
        <v>#DIV/0!</v>
      </c>
      <c r="AB388" s="750" t="e">
        <v>#DIV/0!</v>
      </c>
      <c r="AC388" s="751" t="e">
        <f>AC385/AC384</f>
        <v>#DIV/0!</v>
      </c>
      <c r="AD388" s="422"/>
    </row>
    <row r="389" spans="1:30" s="38" customFormat="1" ht="12.75" customHeight="1" x14ac:dyDescent="0.2">
      <c r="A389" s="1260" t="s">
        <v>287</v>
      </c>
      <c r="B389" s="1261"/>
      <c r="C389" s="2718" t="s">
        <v>312</v>
      </c>
      <c r="D389" s="1699"/>
      <c r="E389" s="3254">
        <v>44</v>
      </c>
      <c r="F389" s="3255">
        <v>36.799999999999997</v>
      </c>
      <c r="G389" s="3255">
        <v>35.200000000000003</v>
      </c>
      <c r="H389" s="3255">
        <v>37.199999999999996</v>
      </c>
      <c r="I389" s="3255">
        <v>36</v>
      </c>
      <c r="J389" s="3255">
        <v>36</v>
      </c>
      <c r="K389" s="3255">
        <v>41.2</v>
      </c>
      <c r="L389" s="3255">
        <v>46</v>
      </c>
      <c r="M389" s="3255">
        <v>42</v>
      </c>
      <c r="N389" s="3255">
        <v>47.199999999999996</v>
      </c>
      <c r="O389" s="3255">
        <v>56.4</v>
      </c>
      <c r="P389" s="3255">
        <v>55.599999999999994</v>
      </c>
      <c r="Q389" s="3255">
        <v>54.4</v>
      </c>
      <c r="R389" s="3255">
        <v>58.8</v>
      </c>
      <c r="S389" s="3255">
        <v>57.2</v>
      </c>
      <c r="T389" s="3255">
        <v>53.199999999999996</v>
      </c>
      <c r="U389" s="3255">
        <v>45.199999999999996</v>
      </c>
      <c r="V389" s="3255">
        <v>53.6</v>
      </c>
      <c r="W389" s="3255">
        <v>45.6</v>
      </c>
      <c r="X389" s="3255">
        <v>54.800000000000004</v>
      </c>
      <c r="Y389" s="3255">
        <v>50.8</v>
      </c>
      <c r="Z389" s="3255">
        <v>50.4</v>
      </c>
      <c r="AA389" s="3255">
        <v>45.6</v>
      </c>
      <c r="AB389" s="3255">
        <v>47.199999999999996</v>
      </c>
      <c r="AC389" s="3256"/>
      <c r="AD389" s="413"/>
    </row>
    <row r="390" spans="1:30" s="38" customFormat="1" ht="12.75" customHeight="1" x14ac:dyDescent="0.2">
      <c r="A390" s="1266" t="s">
        <v>304</v>
      </c>
      <c r="B390" s="1267"/>
      <c r="C390" s="2719" t="s">
        <v>312</v>
      </c>
      <c r="D390" s="1700"/>
      <c r="E390" s="3257">
        <v>19.599999999999998</v>
      </c>
      <c r="F390" s="3257">
        <v>19.2</v>
      </c>
      <c r="G390" s="3257">
        <v>18.8</v>
      </c>
      <c r="H390" s="3257">
        <v>20</v>
      </c>
      <c r="I390" s="3257">
        <v>18.399999999999999</v>
      </c>
      <c r="J390" s="3257">
        <v>16.400000000000002</v>
      </c>
      <c r="K390" s="3257">
        <v>17.2</v>
      </c>
      <c r="L390" s="3257">
        <v>18.399999999999999</v>
      </c>
      <c r="M390" s="3257">
        <v>18.8</v>
      </c>
      <c r="N390" s="3257">
        <v>16.8</v>
      </c>
      <c r="O390" s="3257">
        <v>18.8</v>
      </c>
      <c r="P390" s="3257">
        <v>18</v>
      </c>
      <c r="Q390" s="3257">
        <v>17.2</v>
      </c>
      <c r="R390" s="3257">
        <v>21.2</v>
      </c>
      <c r="S390" s="3257">
        <v>19.599999999999998</v>
      </c>
      <c r="T390" s="3257">
        <v>18.399999999999999</v>
      </c>
      <c r="U390" s="3257">
        <v>17.2</v>
      </c>
      <c r="V390" s="3257">
        <v>17.600000000000001</v>
      </c>
      <c r="W390" s="3257">
        <v>19.2</v>
      </c>
      <c r="X390" s="3257">
        <v>18.8</v>
      </c>
      <c r="Y390" s="3257">
        <v>18.8</v>
      </c>
      <c r="Z390" s="3257">
        <v>19.599999999999998</v>
      </c>
      <c r="AA390" s="3257">
        <v>16.8</v>
      </c>
      <c r="AB390" s="3257">
        <v>18.8</v>
      </c>
      <c r="AC390" s="3258"/>
      <c r="AD390" s="413"/>
    </row>
    <row r="391" spans="1:30" s="38" customFormat="1" ht="12.75" customHeight="1" thickBot="1" x14ac:dyDescent="0.25">
      <c r="A391" s="1701" t="s">
        <v>305</v>
      </c>
      <c r="B391" s="1702"/>
      <c r="C391" s="2720" t="s">
        <v>312</v>
      </c>
      <c r="D391" s="1703"/>
      <c r="E391" s="3259">
        <v>48.16803919613087</v>
      </c>
      <c r="F391" s="3260">
        <v>41.507589667433109</v>
      </c>
      <c r="G391" s="3260">
        <v>39.905889289677539</v>
      </c>
      <c r="H391" s="3260">
        <v>42.235530066521001</v>
      </c>
      <c r="I391" s="3260">
        <v>40.429692059178485</v>
      </c>
      <c r="J391" s="3260">
        <v>39.559575326335342</v>
      </c>
      <c r="K391" s="3260">
        <v>44.646164448919912</v>
      </c>
      <c r="L391" s="3260">
        <v>49.54351622563744</v>
      </c>
      <c r="M391" s="3260">
        <v>46.015649511878024</v>
      </c>
      <c r="N391" s="3260">
        <v>50.10069859792376</v>
      </c>
      <c r="O391" s="3260">
        <v>59.450820011165533</v>
      </c>
      <c r="P391" s="3260">
        <v>58.441081441054799</v>
      </c>
      <c r="Q391" s="3260">
        <v>57.05436004373373</v>
      </c>
      <c r="R391" s="3260">
        <v>62.50503979680358</v>
      </c>
      <c r="S391" s="3260">
        <v>60.464865831323898</v>
      </c>
      <c r="T391" s="3260">
        <v>56.292095359828267</v>
      </c>
      <c r="U391" s="3260">
        <v>48.361968529000137</v>
      </c>
      <c r="V391" s="3260">
        <v>56.415600679244747</v>
      </c>
      <c r="W391" s="3260">
        <v>49.477267507411923</v>
      </c>
      <c r="X391" s="3260">
        <v>57.935136143794473</v>
      </c>
      <c r="Y391" s="3260">
        <v>54.167148715803748</v>
      </c>
      <c r="Z391" s="3260">
        <v>54.076982164318302</v>
      </c>
      <c r="AA391" s="3260">
        <v>48.596296155159813</v>
      </c>
      <c r="AB391" s="3260">
        <v>50.806298822094881</v>
      </c>
      <c r="AC391" s="3261"/>
      <c r="AD391" s="413"/>
    </row>
    <row r="392" spans="1:30" s="7" customFormat="1" ht="12.75" customHeight="1" thickBot="1" x14ac:dyDescent="0.25">
      <c r="A392" s="170" t="s">
        <v>103</v>
      </c>
      <c r="B392" s="596"/>
      <c r="C392" s="2436"/>
      <c r="D392" s="446"/>
      <c r="E392" s="205">
        <v>1</v>
      </c>
      <c r="F392" s="206">
        <v>2</v>
      </c>
      <c r="G392" s="206">
        <v>3</v>
      </c>
      <c r="H392" s="361">
        <v>4</v>
      </c>
      <c r="I392" s="206">
        <v>5</v>
      </c>
      <c r="J392" s="206">
        <v>6</v>
      </c>
      <c r="K392" s="206">
        <v>7</v>
      </c>
      <c r="L392" s="206">
        <v>8</v>
      </c>
      <c r="M392" s="206">
        <v>9</v>
      </c>
      <c r="N392" s="361">
        <v>10</v>
      </c>
      <c r="O392" s="206">
        <v>11</v>
      </c>
      <c r="P392" s="206">
        <v>12</v>
      </c>
      <c r="Q392" s="206">
        <v>13</v>
      </c>
      <c r="R392" s="206">
        <v>14</v>
      </c>
      <c r="S392" s="206">
        <v>15</v>
      </c>
      <c r="T392" s="206">
        <v>16</v>
      </c>
      <c r="U392" s="206">
        <v>17</v>
      </c>
      <c r="V392" s="1218">
        <v>18</v>
      </c>
      <c r="W392" s="206">
        <v>19</v>
      </c>
      <c r="X392" s="206">
        <v>20</v>
      </c>
      <c r="Y392" s="1218">
        <v>21</v>
      </c>
      <c r="Z392" s="206">
        <v>22</v>
      </c>
      <c r="AA392" s="206">
        <v>23</v>
      </c>
      <c r="AB392" s="206">
        <v>24</v>
      </c>
      <c r="AC392" s="251"/>
      <c r="AD392" s="390"/>
    </row>
    <row r="393" spans="1:30" s="7" customFormat="1" ht="14.25" customHeight="1" x14ac:dyDescent="0.2">
      <c r="A393" s="1616" t="s">
        <v>114</v>
      </c>
      <c r="B393" s="1673"/>
      <c r="C393" s="2702" t="s">
        <v>339</v>
      </c>
      <c r="D393" s="1704" t="s">
        <v>110</v>
      </c>
      <c r="E393" s="4189">
        <v>10.42</v>
      </c>
      <c r="F393" s="4190">
        <v>10.41</v>
      </c>
      <c r="G393" s="4190">
        <v>10.42</v>
      </c>
      <c r="H393" s="4190">
        <v>10.41</v>
      </c>
      <c r="I393" s="4190">
        <v>10.31</v>
      </c>
      <c r="J393" s="4190">
        <v>10.32</v>
      </c>
      <c r="K393" s="4190">
        <v>10.32</v>
      </c>
      <c r="L393" s="4190">
        <v>10.31</v>
      </c>
      <c r="M393" s="4190">
        <v>10.29</v>
      </c>
      <c r="N393" s="4190">
        <v>10.27</v>
      </c>
      <c r="O393" s="4190">
        <v>10.32</v>
      </c>
      <c r="P393" s="4190">
        <v>10.33</v>
      </c>
      <c r="Q393" s="4190">
        <v>10.34</v>
      </c>
      <c r="R393" s="4190">
        <v>10.32</v>
      </c>
      <c r="S393" s="4190">
        <v>10.32</v>
      </c>
      <c r="T393" s="4190">
        <v>10.32</v>
      </c>
      <c r="U393" s="4190">
        <v>10.33</v>
      </c>
      <c r="V393" s="4190">
        <v>10.34</v>
      </c>
      <c r="W393" s="4190">
        <v>10.34</v>
      </c>
      <c r="X393" s="4190">
        <v>10.35</v>
      </c>
      <c r="Y393" s="4190">
        <v>10.35</v>
      </c>
      <c r="Z393" s="4190">
        <v>10.35</v>
      </c>
      <c r="AA393" s="4190">
        <v>10.35</v>
      </c>
      <c r="AB393" s="4191">
        <v>10.41</v>
      </c>
      <c r="AC393" s="3717"/>
      <c r="AD393" s="3718"/>
    </row>
    <row r="394" spans="1:30" s="7" customFormat="1" ht="15.75" customHeight="1" thickBot="1" x14ac:dyDescent="0.25">
      <c r="A394" s="1631" t="s">
        <v>115</v>
      </c>
      <c r="B394" s="1675"/>
      <c r="C394" s="2703" t="s">
        <v>339</v>
      </c>
      <c r="D394" s="1705" t="s">
        <v>110</v>
      </c>
      <c r="E394" s="4192">
        <v>10.43</v>
      </c>
      <c r="F394" s="4193">
        <v>10.41</v>
      </c>
      <c r="G394" s="4193">
        <v>10.42</v>
      </c>
      <c r="H394" s="4193">
        <v>10.42</v>
      </c>
      <c r="I394" s="4193">
        <v>10.32</v>
      </c>
      <c r="J394" s="4193">
        <v>10.33</v>
      </c>
      <c r="K394" s="4193">
        <v>10.32</v>
      </c>
      <c r="L394" s="4193">
        <v>10.31</v>
      </c>
      <c r="M394" s="4193">
        <v>10.29</v>
      </c>
      <c r="N394" s="4193">
        <v>10.28</v>
      </c>
      <c r="O394" s="4193">
        <v>10.33</v>
      </c>
      <c r="P394" s="4193">
        <v>10.34</v>
      </c>
      <c r="Q394" s="4193">
        <v>10.33</v>
      </c>
      <c r="R394" s="4193">
        <v>10.33</v>
      </c>
      <c r="S394" s="4193">
        <v>10.33</v>
      </c>
      <c r="T394" s="4193">
        <v>10.32</v>
      </c>
      <c r="U394" s="4193">
        <v>10.34</v>
      </c>
      <c r="V394" s="4193">
        <v>10.34</v>
      </c>
      <c r="W394" s="4193">
        <v>10.34</v>
      </c>
      <c r="X394" s="4193">
        <v>10.35</v>
      </c>
      <c r="Y394" s="4193">
        <v>10.35</v>
      </c>
      <c r="Z394" s="4193">
        <v>10.36</v>
      </c>
      <c r="AA394" s="4193">
        <v>10.35</v>
      </c>
      <c r="AB394" s="4194">
        <v>10.42</v>
      </c>
      <c r="AC394" s="3719"/>
      <c r="AD394" s="3718"/>
    </row>
    <row r="395" spans="1:30" s="7" customFormat="1" ht="12.75" customHeight="1" x14ac:dyDescent="0.2">
      <c r="A395" s="4934" t="s">
        <v>145</v>
      </c>
      <c r="B395" s="5264" t="s">
        <v>272</v>
      </c>
      <c r="C395" s="2434"/>
      <c r="D395" s="455" t="s">
        <v>106</v>
      </c>
      <c r="E395" s="3264"/>
      <c r="F395" s="226"/>
      <c r="G395" s="226"/>
      <c r="H395" s="853"/>
      <c r="I395" s="226"/>
      <c r="J395" s="226"/>
      <c r="K395" s="226"/>
      <c r="L395" s="226"/>
      <c r="M395" s="226"/>
      <c r="N395" s="3265"/>
      <c r="O395" s="226"/>
      <c r="P395" s="226"/>
      <c r="Q395" s="226"/>
      <c r="R395" s="226"/>
      <c r="S395" s="226"/>
      <c r="T395" s="226"/>
      <c r="U395" s="226"/>
      <c r="V395" s="226"/>
      <c r="W395" s="226"/>
      <c r="X395" s="226"/>
      <c r="Y395" s="853"/>
      <c r="Z395" s="226"/>
      <c r="AA395" s="226"/>
      <c r="AB395" s="1084"/>
      <c r="AC395" s="3181"/>
      <c r="AD395" s="390"/>
    </row>
    <row r="396" spans="1:30" s="7" customFormat="1" ht="12.75" customHeight="1" x14ac:dyDescent="0.2">
      <c r="A396" s="5111"/>
      <c r="B396" s="5265"/>
      <c r="C396" s="1370"/>
      <c r="D396" s="474" t="s">
        <v>107</v>
      </c>
      <c r="E396" s="227"/>
      <c r="F396" s="222"/>
      <c r="G396" s="222"/>
      <c r="H396" s="854"/>
      <c r="I396" s="222"/>
      <c r="J396" s="222"/>
      <c r="K396" s="222"/>
      <c r="L396" s="222"/>
      <c r="M396" s="222"/>
      <c r="N396" s="348"/>
      <c r="O396" s="222"/>
      <c r="P396" s="222"/>
      <c r="Q396" s="222"/>
      <c r="R396" s="222"/>
      <c r="S396" s="222"/>
      <c r="T396" s="222"/>
      <c r="U396" s="222"/>
      <c r="V396" s="222"/>
      <c r="W396" s="222"/>
      <c r="X396" s="222"/>
      <c r="Y396" s="854"/>
      <c r="Z396" s="222"/>
      <c r="AA396" s="222"/>
      <c r="AB396" s="1017"/>
      <c r="AC396" s="3182"/>
      <c r="AD396" s="390"/>
    </row>
    <row r="397" spans="1:30" s="7" customFormat="1" ht="12.75" customHeight="1" x14ac:dyDescent="0.2">
      <c r="A397" s="5112"/>
      <c r="B397" s="5265"/>
      <c r="C397" s="1365"/>
      <c r="D397" s="474" t="s">
        <v>108</v>
      </c>
      <c r="E397" s="3266"/>
      <c r="F397" s="3267"/>
      <c r="G397" s="3267"/>
      <c r="H397" s="3268"/>
      <c r="I397" s="3267"/>
      <c r="J397" s="3267"/>
      <c r="K397" s="3267"/>
      <c r="L397" s="3267"/>
      <c r="M397" s="3267"/>
      <c r="N397" s="3268"/>
      <c r="O397" s="3267"/>
      <c r="P397" s="3267"/>
      <c r="Q397" s="3267"/>
      <c r="R397" s="3267"/>
      <c r="S397" s="3267"/>
      <c r="T397" s="3267"/>
      <c r="U397" s="3267"/>
      <c r="V397" s="3267"/>
      <c r="W397" s="3267"/>
      <c r="X397" s="3267"/>
      <c r="Y397" s="3268"/>
      <c r="Z397" s="3267"/>
      <c r="AA397" s="3267"/>
      <c r="AB397" s="3269"/>
      <c r="AC397" s="3183"/>
      <c r="AD397" s="390"/>
    </row>
    <row r="398" spans="1:30" s="33" customFormat="1" ht="12.75" customHeight="1" thickBot="1" x14ac:dyDescent="0.25">
      <c r="A398" s="5112"/>
      <c r="B398" s="5266"/>
      <c r="C398" s="1365"/>
      <c r="D398" s="575" t="s">
        <v>109</v>
      </c>
      <c r="E398" s="769"/>
      <c r="F398" s="765"/>
      <c r="G398" s="765"/>
      <c r="H398" s="849"/>
      <c r="I398" s="765"/>
      <c r="J398" s="765"/>
      <c r="K398" s="765"/>
      <c r="L398" s="765"/>
      <c r="M398" s="765"/>
      <c r="N398" s="849"/>
      <c r="O398" s="765"/>
      <c r="P398" s="765"/>
      <c r="Q398" s="765"/>
      <c r="R398" s="765"/>
      <c r="S398" s="765"/>
      <c r="T398" s="765"/>
      <c r="U398" s="765"/>
      <c r="V398" s="766"/>
      <c r="W398" s="765"/>
      <c r="X398" s="765"/>
      <c r="Y398" s="849"/>
      <c r="Z398" s="765"/>
      <c r="AA398" s="765"/>
      <c r="AB398" s="767"/>
      <c r="AC398" s="761"/>
      <c r="AD398" s="422"/>
    </row>
    <row r="399" spans="1:30" s="7" customFormat="1" ht="17.25" customHeight="1" x14ac:dyDescent="0.2">
      <c r="A399" s="4934" t="s">
        <v>116</v>
      </c>
      <c r="B399" s="5114" t="s">
        <v>100</v>
      </c>
      <c r="C399" s="1319" t="s">
        <v>339</v>
      </c>
      <c r="D399" s="490" t="s">
        <v>106</v>
      </c>
      <c r="E399" s="3525">
        <v>0.6</v>
      </c>
      <c r="F399" s="3526">
        <v>0.6</v>
      </c>
      <c r="G399" s="3526">
        <v>0.8</v>
      </c>
      <c r="H399" s="3527">
        <v>0.8</v>
      </c>
      <c r="I399" s="3526">
        <v>0.8</v>
      </c>
      <c r="J399" s="3526">
        <v>1.4</v>
      </c>
      <c r="K399" s="3526">
        <v>0.8</v>
      </c>
      <c r="L399" s="3526">
        <v>1.2</v>
      </c>
      <c r="M399" s="3526">
        <v>1.2</v>
      </c>
      <c r="N399" s="3527">
        <v>1.2</v>
      </c>
      <c r="O399" s="3526">
        <v>0.8</v>
      </c>
      <c r="P399" s="3526">
        <v>0.6</v>
      </c>
      <c r="Q399" s="3526">
        <v>0.2</v>
      </c>
      <c r="R399" s="3526">
        <v>0.2</v>
      </c>
      <c r="S399" s="3526">
        <v>0.2</v>
      </c>
      <c r="T399" s="3526">
        <v>0.2</v>
      </c>
      <c r="U399" s="3526">
        <v>1</v>
      </c>
      <c r="V399" s="3526">
        <v>0.6</v>
      </c>
      <c r="W399" s="3526">
        <v>0.6</v>
      </c>
      <c r="X399" s="3526">
        <v>0</v>
      </c>
      <c r="Y399" s="3527">
        <v>1.2</v>
      </c>
      <c r="Z399" s="3526">
        <v>1.2</v>
      </c>
      <c r="AA399" s="3526">
        <v>1.2</v>
      </c>
      <c r="AB399" s="3528">
        <v>0.8</v>
      </c>
      <c r="AC399" s="3278">
        <f>SUM(E399:AB399)</f>
        <v>18.199999999999996</v>
      </c>
      <c r="AD399" s="390"/>
    </row>
    <row r="400" spans="1:30" s="7" customFormat="1" ht="15" customHeight="1" x14ac:dyDescent="0.2">
      <c r="A400" s="5111"/>
      <c r="B400" s="5107"/>
      <c r="C400" s="1328" t="s">
        <v>339</v>
      </c>
      <c r="D400" s="3723" t="s">
        <v>107</v>
      </c>
      <c r="E400" s="3537">
        <v>2.8</v>
      </c>
      <c r="F400" s="3538">
        <v>3.8</v>
      </c>
      <c r="G400" s="3538">
        <v>2.8</v>
      </c>
      <c r="H400" s="3539">
        <v>2.6</v>
      </c>
      <c r="I400" s="3538">
        <v>2.8</v>
      </c>
      <c r="J400" s="3538">
        <v>2.8</v>
      </c>
      <c r="K400" s="3538">
        <v>4</v>
      </c>
      <c r="L400" s="3538">
        <v>2.8</v>
      </c>
      <c r="M400" s="3538">
        <v>2.8</v>
      </c>
      <c r="N400" s="3539">
        <v>3.2</v>
      </c>
      <c r="O400" s="3538">
        <v>3.2</v>
      </c>
      <c r="P400" s="3538">
        <v>3.6</v>
      </c>
      <c r="Q400" s="3538">
        <v>3.6</v>
      </c>
      <c r="R400" s="3538">
        <v>3.6</v>
      </c>
      <c r="S400" s="3538">
        <v>3.8</v>
      </c>
      <c r="T400" s="3538">
        <v>3.6</v>
      </c>
      <c r="U400" s="3538">
        <v>3.2</v>
      </c>
      <c r="V400" s="3538">
        <v>2.8</v>
      </c>
      <c r="W400" s="3538">
        <v>2.8</v>
      </c>
      <c r="X400" s="3538">
        <v>4</v>
      </c>
      <c r="Y400" s="3539">
        <v>2.8</v>
      </c>
      <c r="Z400" s="3538">
        <v>2.8</v>
      </c>
      <c r="AA400" s="3538">
        <v>2.8</v>
      </c>
      <c r="AB400" s="3540">
        <v>2.6</v>
      </c>
      <c r="AC400" s="3279">
        <f>SUM(E400:AB400)</f>
        <v>75.59999999999998</v>
      </c>
      <c r="AD400" s="390"/>
    </row>
    <row r="401" spans="1:30" s="7" customFormat="1" ht="14.25" customHeight="1" x14ac:dyDescent="0.2">
      <c r="A401" s="5112"/>
      <c r="B401" s="5108"/>
      <c r="C401" s="2457" t="s">
        <v>312</v>
      </c>
      <c r="D401" s="439" t="s">
        <v>337</v>
      </c>
      <c r="E401" s="2830">
        <v>2.8635642126552705</v>
      </c>
      <c r="F401" s="2831">
        <v>3.8470768123342687</v>
      </c>
      <c r="G401" s="2831">
        <v>2.9120439557122069</v>
      </c>
      <c r="H401" s="2832">
        <v>2.7202941017470885</v>
      </c>
      <c r="I401" s="2831">
        <v>2.9120439557122069</v>
      </c>
      <c r="J401" s="2831">
        <v>3.1304951684997055</v>
      </c>
      <c r="K401" s="2831">
        <v>4.0792156108742281</v>
      </c>
      <c r="L401" s="2831">
        <v>3.0463092423455631</v>
      </c>
      <c r="M401" s="2831">
        <v>3.0463092423455631</v>
      </c>
      <c r="N401" s="2832">
        <v>3.4176014981270129</v>
      </c>
      <c r="O401" s="2831">
        <v>3.298484500494129</v>
      </c>
      <c r="P401" s="2831">
        <v>3.6496575181789317</v>
      </c>
      <c r="Q401" s="2831">
        <v>3.6055512754639891</v>
      </c>
      <c r="R401" s="2831">
        <v>3.6055512754639891</v>
      </c>
      <c r="S401" s="2831">
        <v>3.8052595180880893</v>
      </c>
      <c r="T401" s="2831">
        <v>3.6055512754639891</v>
      </c>
      <c r="U401" s="2831">
        <v>3.3526109228480423</v>
      </c>
      <c r="V401" s="2831">
        <v>2.8635642126552705</v>
      </c>
      <c r="W401" s="2831">
        <v>2.8635642126552705</v>
      </c>
      <c r="X401" s="2831">
        <v>4</v>
      </c>
      <c r="Y401" s="2832">
        <v>3.0463092423455631</v>
      </c>
      <c r="Z401" s="2831">
        <v>3.0463092423455631</v>
      </c>
      <c r="AA401" s="2831">
        <v>3.0463092423455631</v>
      </c>
      <c r="AB401" s="3280">
        <v>2.7202941017470885</v>
      </c>
      <c r="AC401" s="3281"/>
      <c r="AD401" s="390"/>
    </row>
    <row r="402" spans="1:30" s="7" customFormat="1" ht="12.75" customHeight="1" x14ac:dyDescent="0.2">
      <c r="A402" s="5112"/>
      <c r="B402" s="5108"/>
      <c r="C402" s="2457" t="s">
        <v>339</v>
      </c>
      <c r="D402" s="439" t="s">
        <v>108</v>
      </c>
      <c r="E402" s="3714">
        <v>0.18</v>
      </c>
      <c r="F402" s="3707">
        <v>0.18</v>
      </c>
      <c r="G402" s="3707">
        <v>0.18</v>
      </c>
      <c r="H402" s="3708">
        <v>0.18</v>
      </c>
      <c r="I402" s="3707">
        <v>0.2</v>
      </c>
      <c r="J402" s="3707">
        <v>0.18</v>
      </c>
      <c r="K402" s="3707">
        <v>0.24</v>
      </c>
      <c r="L402" s="3707">
        <v>0.18</v>
      </c>
      <c r="M402" s="3707">
        <v>0.2</v>
      </c>
      <c r="N402" s="3708">
        <v>0.22</v>
      </c>
      <c r="O402" s="3707">
        <v>0.22</v>
      </c>
      <c r="P402" s="3707">
        <v>0.22</v>
      </c>
      <c r="Q402" s="3707">
        <v>0.24</v>
      </c>
      <c r="R402" s="3707">
        <v>0.24</v>
      </c>
      <c r="S402" s="3707">
        <v>0.24</v>
      </c>
      <c r="T402" s="3707">
        <v>0.24</v>
      </c>
      <c r="U402" s="3707">
        <v>0.24</v>
      </c>
      <c r="V402" s="3709">
        <v>0.18</v>
      </c>
      <c r="W402" s="3707">
        <v>0.18</v>
      </c>
      <c r="X402" s="3707">
        <v>0.18</v>
      </c>
      <c r="Y402" s="3708">
        <v>0.2</v>
      </c>
      <c r="Z402" s="3707">
        <v>0.22</v>
      </c>
      <c r="AA402" s="3707">
        <v>0.2</v>
      </c>
      <c r="AB402" s="3725">
        <v>0.18</v>
      </c>
      <c r="AC402" s="3713"/>
      <c r="AD402" s="3706"/>
    </row>
    <row r="403" spans="1:30" s="33" customFormat="1" ht="12.75" customHeight="1" thickBot="1" x14ac:dyDescent="0.25">
      <c r="A403" s="5112"/>
      <c r="B403" s="5108"/>
      <c r="C403" s="2715" t="s">
        <v>312</v>
      </c>
      <c r="D403" s="440" t="s">
        <v>109</v>
      </c>
      <c r="E403" s="748">
        <v>4.666666666666667</v>
      </c>
      <c r="F403" s="749">
        <v>6.333333333333333</v>
      </c>
      <c r="G403" s="749">
        <v>3.4999999999999996</v>
      </c>
      <c r="H403" s="846">
        <v>3.25</v>
      </c>
      <c r="I403" s="749">
        <v>3.4999999999999996</v>
      </c>
      <c r="J403" s="749">
        <v>2</v>
      </c>
      <c r="K403" s="749">
        <v>5</v>
      </c>
      <c r="L403" s="749">
        <v>2.3333333333333335</v>
      </c>
      <c r="M403" s="749">
        <v>2.3333333333333335</v>
      </c>
      <c r="N403" s="846">
        <v>2.666666666666667</v>
      </c>
      <c r="O403" s="749">
        <v>4</v>
      </c>
      <c r="P403" s="749">
        <v>6</v>
      </c>
      <c r="Q403" s="749">
        <v>18</v>
      </c>
      <c r="R403" s="749">
        <v>18</v>
      </c>
      <c r="S403" s="749">
        <v>18.999999999999996</v>
      </c>
      <c r="T403" s="749">
        <v>18</v>
      </c>
      <c r="U403" s="749">
        <v>3.2</v>
      </c>
      <c r="V403" s="755">
        <v>4.666666666666667</v>
      </c>
      <c r="W403" s="749">
        <v>4.666666666666667</v>
      </c>
      <c r="X403" s="749" t="e">
        <v>#DIV/0!</v>
      </c>
      <c r="Y403" s="846">
        <v>2.3333333333333335</v>
      </c>
      <c r="Z403" s="749">
        <v>2.3333333333333335</v>
      </c>
      <c r="AA403" s="749">
        <v>2.3333333333333335</v>
      </c>
      <c r="AB403" s="750">
        <v>3.25</v>
      </c>
      <c r="AC403" s="751">
        <f>AC400/AC399</f>
        <v>4.1538461538461533</v>
      </c>
      <c r="AD403" s="422"/>
    </row>
    <row r="404" spans="1:30" s="7" customFormat="1" ht="12.75" customHeight="1" x14ac:dyDescent="0.2">
      <c r="A404" s="4934" t="s">
        <v>125</v>
      </c>
      <c r="B404" s="5264" t="s">
        <v>158</v>
      </c>
      <c r="C404" s="1369"/>
      <c r="D404" s="455" t="s">
        <v>106</v>
      </c>
      <c r="E404" s="3724"/>
      <c r="F404" s="810"/>
      <c r="G404" s="810"/>
      <c r="H404" s="861"/>
      <c r="I404" s="810"/>
      <c r="J404" s="810"/>
      <c r="K404" s="810"/>
      <c r="L404" s="810"/>
      <c r="M404" s="810"/>
      <c r="N404" s="861"/>
      <c r="O404" s="810"/>
      <c r="P404" s="810"/>
      <c r="Q404" s="810"/>
      <c r="R404" s="810"/>
      <c r="S404" s="810"/>
      <c r="T404" s="810"/>
      <c r="U404" s="810"/>
      <c r="V404" s="810"/>
      <c r="W404" s="810"/>
      <c r="X404" s="810"/>
      <c r="Y404" s="861"/>
      <c r="Z404" s="810"/>
      <c r="AA404" s="810"/>
      <c r="AB404" s="1514"/>
      <c r="AC404" s="3181"/>
      <c r="AD404" s="390"/>
    </row>
    <row r="405" spans="1:30" s="7" customFormat="1" ht="12.75" customHeight="1" x14ac:dyDescent="0.2">
      <c r="A405" s="5111"/>
      <c r="B405" s="5265"/>
      <c r="C405" s="1370"/>
      <c r="D405" s="474" t="s">
        <v>107</v>
      </c>
      <c r="E405" s="1092"/>
      <c r="F405" s="812"/>
      <c r="G405" s="812"/>
      <c r="H405" s="862"/>
      <c r="I405" s="812"/>
      <c r="J405" s="812"/>
      <c r="K405" s="812"/>
      <c r="L405" s="812"/>
      <c r="M405" s="812"/>
      <c r="N405" s="862"/>
      <c r="O405" s="812"/>
      <c r="P405" s="812"/>
      <c r="Q405" s="812"/>
      <c r="R405" s="812"/>
      <c r="S405" s="812"/>
      <c r="T405" s="812"/>
      <c r="U405" s="812"/>
      <c r="V405" s="812"/>
      <c r="W405" s="812"/>
      <c r="X405" s="812"/>
      <c r="Y405" s="862"/>
      <c r="Z405" s="812"/>
      <c r="AA405" s="812"/>
      <c r="AB405" s="2095"/>
      <c r="AC405" s="3182"/>
      <c r="AD405" s="390"/>
    </row>
    <row r="406" spans="1:30" s="7" customFormat="1" ht="12.75" customHeight="1" x14ac:dyDescent="0.2">
      <c r="A406" s="5112"/>
      <c r="B406" s="5265"/>
      <c r="C406" s="1365"/>
      <c r="D406" s="474" t="s">
        <v>108</v>
      </c>
      <c r="E406" s="746"/>
      <c r="F406" s="176"/>
      <c r="G406" s="176"/>
      <c r="H406" s="848"/>
      <c r="I406" s="176"/>
      <c r="J406" s="176"/>
      <c r="K406" s="176"/>
      <c r="L406" s="176"/>
      <c r="M406" s="176"/>
      <c r="N406" s="848"/>
      <c r="O406" s="176"/>
      <c r="P406" s="176"/>
      <c r="Q406" s="176"/>
      <c r="R406" s="176"/>
      <c r="S406" s="176"/>
      <c r="T406" s="176"/>
      <c r="U406" s="176"/>
      <c r="V406" s="176"/>
      <c r="W406" s="176"/>
      <c r="X406" s="176"/>
      <c r="Y406" s="848"/>
      <c r="Z406" s="176"/>
      <c r="AA406" s="176"/>
      <c r="AB406" s="258"/>
      <c r="AC406" s="3183"/>
      <c r="AD406" s="390"/>
    </row>
    <row r="407" spans="1:30" s="7" customFormat="1" ht="12.75" customHeight="1" thickBot="1" x14ac:dyDescent="0.25">
      <c r="A407" s="5112"/>
      <c r="B407" s="5266"/>
      <c r="C407" s="1365"/>
      <c r="D407" s="476" t="s">
        <v>109</v>
      </c>
      <c r="E407" s="998"/>
      <c r="F407" s="792"/>
      <c r="G407" s="792"/>
      <c r="H407" s="856"/>
      <c r="I407" s="792"/>
      <c r="J407" s="792"/>
      <c r="K407" s="792"/>
      <c r="L407" s="792"/>
      <c r="M407" s="792"/>
      <c r="N407" s="856"/>
      <c r="O407" s="792"/>
      <c r="P407" s="792"/>
      <c r="Q407" s="792"/>
      <c r="R407" s="792"/>
      <c r="S407" s="792"/>
      <c r="T407" s="792"/>
      <c r="U407" s="792"/>
      <c r="V407" s="793"/>
      <c r="W407" s="792"/>
      <c r="X407" s="792"/>
      <c r="Y407" s="856"/>
      <c r="Z407" s="792"/>
      <c r="AA407" s="792"/>
      <c r="AB407" s="794"/>
      <c r="AC407" s="3252"/>
      <c r="AD407" s="390"/>
    </row>
    <row r="408" spans="1:30" s="7" customFormat="1" ht="16.5" customHeight="1" x14ac:dyDescent="0.2">
      <c r="A408" s="4934" t="s">
        <v>142</v>
      </c>
      <c r="B408" s="5126" t="s">
        <v>648</v>
      </c>
      <c r="C408" s="1319" t="s">
        <v>339</v>
      </c>
      <c r="D408" s="484" t="s">
        <v>106</v>
      </c>
      <c r="E408" s="3720">
        <v>0.4</v>
      </c>
      <c r="F408" s="3727">
        <v>0.4</v>
      </c>
      <c r="G408" s="3727">
        <v>0.2</v>
      </c>
      <c r="H408" s="3744">
        <v>0.4</v>
      </c>
      <c r="I408" s="3727">
        <v>0.2</v>
      </c>
      <c r="J408" s="3727">
        <v>0.2</v>
      </c>
      <c r="K408" s="3727">
        <v>0.2</v>
      </c>
      <c r="L408" s="3727">
        <v>0.2</v>
      </c>
      <c r="M408" s="3727">
        <v>0.2</v>
      </c>
      <c r="N408" s="3744">
        <v>0.2</v>
      </c>
      <c r="O408" s="3727">
        <v>0.2</v>
      </c>
      <c r="P408" s="3727">
        <v>0.2</v>
      </c>
      <c r="Q408" s="3727">
        <v>0.2</v>
      </c>
      <c r="R408" s="3727">
        <v>0.2</v>
      </c>
      <c r="S408" s="3727">
        <v>0.2</v>
      </c>
      <c r="T408" s="3727">
        <v>0.2</v>
      </c>
      <c r="U408" s="3727">
        <v>0.2</v>
      </c>
      <c r="V408" s="3727">
        <v>0.2</v>
      </c>
      <c r="W408" s="3727">
        <v>0.2</v>
      </c>
      <c r="X408" s="3727">
        <v>0.2</v>
      </c>
      <c r="Y408" s="3744">
        <v>0.2</v>
      </c>
      <c r="Z408" s="3727">
        <v>0.2</v>
      </c>
      <c r="AA408" s="3727">
        <v>0.4</v>
      </c>
      <c r="AB408" s="3728">
        <v>0.4</v>
      </c>
      <c r="AC408" s="1134">
        <f>SUM(E408:AB408)</f>
        <v>5.8000000000000025</v>
      </c>
      <c r="AD408" s="390"/>
    </row>
    <row r="409" spans="1:30" s="7" customFormat="1" ht="23.25" customHeight="1" x14ac:dyDescent="0.2">
      <c r="A409" s="5111"/>
      <c r="B409" s="5127"/>
      <c r="C409" s="1328" t="s">
        <v>339</v>
      </c>
      <c r="D409" s="3723" t="s">
        <v>675</v>
      </c>
      <c r="E409" s="3530">
        <v>2.8</v>
      </c>
      <c r="F409" s="3530">
        <v>2.8</v>
      </c>
      <c r="G409" s="3530">
        <v>2.8</v>
      </c>
      <c r="H409" s="3531">
        <v>2.8</v>
      </c>
      <c r="I409" s="3530">
        <v>2.4</v>
      </c>
      <c r="J409" s="3530">
        <v>2.6</v>
      </c>
      <c r="K409" s="3530">
        <v>2.4</v>
      </c>
      <c r="L409" s="3530">
        <v>2.6</v>
      </c>
      <c r="M409" s="3530">
        <v>2.4</v>
      </c>
      <c r="N409" s="3531">
        <v>2.4</v>
      </c>
      <c r="O409" s="3530">
        <v>2.4</v>
      </c>
      <c r="P409" s="3530">
        <v>2.4</v>
      </c>
      <c r="Q409" s="3530">
        <v>2.6</v>
      </c>
      <c r="R409" s="3530">
        <v>2.4</v>
      </c>
      <c r="S409" s="3530">
        <v>2.6</v>
      </c>
      <c r="T409" s="3530">
        <v>2.4</v>
      </c>
      <c r="U409" s="3530">
        <v>2.4</v>
      </c>
      <c r="V409" s="3530">
        <v>2.4</v>
      </c>
      <c r="W409" s="3530">
        <v>2.6</v>
      </c>
      <c r="X409" s="3530">
        <v>2.4</v>
      </c>
      <c r="Y409" s="3531">
        <v>2.6</v>
      </c>
      <c r="Z409" s="3530">
        <v>2.6</v>
      </c>
      <c r="AA409" s="3530">
        <v>2.6</v>
      </c>
      <c r="AB409" s="3532">
        <v>2.6</v>
      </c>
      <c r="AC409" s="768">
        <f>SUM(E409:AB409)</f>
        <v>60.999999999999993</v>
      </c>
      <c r="AD409" s="390"/>
    </row>
    <row r="410" spans="1:30" s="7" customFormat="1" ht="17.25" customHeight="1" thickBot="1" x14ac:dyDescent="0.25">
      <c r="A410" s="5112"/>
      <c r="B410" s="5127"/>
      <c r="C410" s="2721" t="s">
        <v>339</v>
      </c>
      <c r="D410" s="2580" t="s">
        <v>108</v>
      </c>
      <c r="E410" s="3710">
        <v>0.06</v>
      </c>
      <c r="F410" s="3711">
        <v>0.06</v>
      </c>
      <c r="G410" s="3711">
        <v>0.06</v>
      </c>
      <c r="H410" s="3712">
        <v>0.06</v>
      </c>
      <c r="I410" s="3711">
        <v>0.06</v>
      </c>
      <c r="J410" s="3711">
        <v>0.06</v>
      </c>
      <c r="K410" s="3711">
        <v>0.06</v>
      </c>
      <c r="L410" s="3711">
        <v>0.06</v>
      </c>
      <c r="M410" s="3711">
        <v>0.06</v>
      </c>
      <c r="N410" s="3712">
        <v>0.06</v>
      </c>
      <c r="O410" s="3711">
        <v>0.06</v>
      </c>
      <c r="P410" s="3711">
        <v>0.06</v>
      </c>
      <c r="Q410" s="3711">
        <v>0.06</v>
      </c>
      <c r="R410" s="3711">
        <v>0.06</v>
      </c>
      <c r="S410" s="3711">
        <v>0.08</v>
      </c>
      <c r="T410" s="3711">
        <v>0.06</v>
      </c>
      <c r="U410" s="3711">
        <v>0.06</v>
      </c>
      <c r="V410" s="3711">
        <v>0.06</v>
      </c>
      <c r="W410" s="3711">
        <v>0.06</v>
      </c>
      <c r="X410" s="3711">
        <v>0.06</v>
      </c>
      <c r="Y410" s="3712">
        <v>0.06</v>
      </c>
      <c r="Z410" s="3711">
        <v>0.08</v>
      </c>
      <c r="AA410" s="3711">
        <v>0.08</v>
      </c>
      <c r="AB410" s="3689">
        <v>0.06</v>
      </c>
      <c r="AC410" s="3726"/>
      <c r="AD410" s="3706"/>
    </row>
    <row r="411" spans="1:30" s="7" customFormat="1" ht="0.75" hidden="1" customHeight="1" thickBot="1" x14ac:dyDescent="0.25">
      <c r="A411" s="5112"/>
      <c r="B411" s="5128"/>
      <c r="C411" s="1365"/>
      <c r="D411" s="548" t="s">
        <v>109</v>
      </c>
      <c r="E411" s="3270"/>
      <c r="F411" s="3271"/>
      <c r="G411" s="3271"/>
      <c r="H411" s="3272"/>
      <c r="I411" s="3271"/>
      <c r="J411" s="3271"/>
      <c r="K411" s="3271"/>
      <c r="L411" s="3271"/>
      <c r="M411" s="3271"/>
      <c r="N411" s="3272"/>
      <c r="O411" s="3271"/>
      <c r="P411" s="3271"/>
      <c r="Q411" s="3271"/>
      <c r="R411" s="3271"/>
      <c r="S411" s="3271"/>
      <c r="T411" s="3271"/>
      <c r="U411" s="3271"/>
      <c r="V411" s="3273"/>
      <c r="W411" s="3271"/>
      <c r="X411" s="3271"/>
      <c r="Y411" s="3272"/>
      <c r="Z411" s="3271"/>
      <c r="AA411" s="3271"/>
      <c r="AB411" s="3274"/>
      <c r="AC411" s="3275"/>
      <c r="AD411" s="390"/>
    </row>
    <row r="412" spans="1:30" s="7" customFormat="1" ht="12.75" customHeight="1" x14ac:dyDescent="0.2">
      <c r="A412" s="4934" t="s">
        <v>147</v>
      </c>
      <c r="B412" s="5271" t="s">
        <v>602</v>
      </c>
      <c r="C412" s="1369"/>
      <c r="D412" s="484" t="s">
        <v>106</v>
      </c>
      <c r="E412" s="292"/>
      <c r="F412" s="218"/>
      <c r="G412" s="218"/>
      <c r="H412" s="857"/>
      <c r="I412" s="218"/>
      <c r="J412" s="218"/>
      <c r="K412" s="218"/>
      <c r="L412" s="218"/>
      <c r="M412" s="218"/>
      <c r="N412" s="857"/>
      <c r="O412" s="218"/>
      <c r="P412" s="218"/>
      <c r="Q412" s="218"/>
      <c r="R412" s="218"/>
      <c r="S412" s="218"/>
      <c r="T412" s="218"/>
      <c r="U412" s="218"/>
      <c r="V412" s="218"/>
      <c r="W412" s="218"/>
      <c r="X412" s="218"/>
      <c r="Y412" s="857"/>
      <c r="Z412" s="218"/>
      <c r="AA412" s="218"/>
      <c r="AB412" s="3276"/>
      <c r="AC412" s="3251">
        <f>SUM(E412:AB412)</f>
        <v>0</v>
      </c>
      <c r="AD412" s="390"/>
    </row>
    <row r="413" spans="1:30" s="7" customFormat="1" ht="12.75" customHeight="1" x14ac:dyDescent="0.2">
      <c r="A413" s="5111"/>
      <c r="B413" s="5272"/>
      <c r="C413" s="1370"/>
      <c r="D413" s="485" t="s">
        <v>107</v>
      </c>
      <c r="E413" s="227"/>
      <c r="F413" s="222"/>
      <c r="G413" s="222"/>
      <c r="H413" s="854"/>
      <c r="I413" s="222"/>
      <c r="J413" s="222"/>
      <c r="K413" s="222"/>
      <c r="L413" s="222"/>
      <c r="M413" s="222"/>
      <c r="N413" s="854"/>
      <c r="O413" s="222"/>
      <c r="P413" s="222"/>
      <c r="Q413" s="222"/>
      <c r="R413" s="222"/>
      <c r="S413" s="222"/>
      <c r="T413" s="222"/>
      <c r="U413" s="222"/>
      <c r="V413" s="222"/>
      <c r="W413" s="222"/>
      <c r="X413" s="222"/>
      <c r="Y413" s="854"/>
      <c r="Z413" s="222"/>
      <c r="AA413" s="222"/>
      <c r="AB413" s="1017"/>
      <c r="AC413" s="758">
        <f>SUM(E413:AB413)</f>
        <v>0</v>
      </c>
      <c r="AD413" s="390"/>
    </row>
    <row r="414" spans="1:30" s="7" customFormat="1" ht="12.75" customHeight="1" x14ac:dyDescent="0.2">
      <c r="A414" s="5112"/>
      <c r="B414" s="5273"/>
      <c r="C414" s="1365"/>
      <c r="D414" s="485" t="s">
        <v>108</v>
      </c>
      <c r="E414" s="746"/>
      <c r="F414" s="176"/>
      <c r="G414" s="176"/>
      <c r="H414" s="848"/>
      <c r="I414" s="176"/>
      <c r="J414" s="176"/>
      <c r="K414" s="176"/>
      <c r="L414" s="176"/>
      <c r="M414" s="176"/>
      <c r="N414" s="848"/>
      <c r="O414" s="176"/>
      <c r="P414" s="176"/>
      <c r="Q414" s="176"/>
      <c r="R414" s="176"/>
      <c r="S414" s="176"/>
      <c r="T414" s="176"/>
      <c r="U414" s="176"/>
      <c r="V414" s="176"/>
      <c r="W414" s="176"/>
      <c r="X414" s="176"/>
      <c r="Y414" s="848"/>
      <c r="Z414" s="176"/>
      <c r="AA414" s="176"/>
      <c r="AB414" s="258"/>
      <c r="AC414" s="3183"/>
      <c r="AD414" s="390"/>
    </row>
    <row r="415" spans="1:30" s="7" customFormat="1" ht="12.75" customHeight="1" thickBot="1" x14ac:dyDescent="0.25">
      <c r="A415" s="5112"/>
      <c r="B415" s="5273"/>
      <c r="C415" s="1365"/>
      <c r="D415" s="548" t="s">
        <v>109</v>
      </c>
      <c r="E415" s="991"/>
      <c r="F415" s="839"/>
      <c r="G415" s="839"/>
      <c r="H415" s="867"/>
      <c r="I415" s="839"/>
      <c r="J415" s="839"/>
      <c r="K415" s="839"/>
      <c r="L415" s="839"/>
      <c r="M415" s="839"/>
      <c r="N415" s="867"/>
      <c r="O415" s="839"/>
      <c r="P415" s="839"/>
      <c r="Q415" s="839"/>
      <c r="R415" s="839"/>
      <c r="S415" s="839"/>
      <c r="T415" s="839"/>
      <c r="U415" s="839"/>
      <c r="V415" s="840"/>
      <c r="W415" s="839"/>
      <c r="X415" s="839"/>
      <c r="Y415" s="867"/>
      <c r="Z415" s="839"/>
      <c r="AA415" s="839"/>
      <c r="AB415" s="1072"/>
      <c r="AC415" s="3252"/>
      <c r="AD415" s="390"/>
    </row>
    <row r="416" spans="1:30" s="7" customFormat="1" ht="12.75" customHeight="1" x14ac:dyDescent="0.2">
      <c r="A416" s="4934" t="s">
        <v>126</v>
      </c>
      <c r="B416" s="5271" t="s">
        <v>603</v>
      </c>
      <c r="C416" s="1369"/>
      <c r="D416" s="455" t="s">
        <v>106</v>
      </c>
      <c r="E416" s="3264"/>
      <c r="F416" s="226"/>
      <c r="G416" s="226"/>
      <c r="H416" s="853"/>
      <c r="I416" s="226"/>
      <c r="J416" s="226"/>
      <c r="K416" s="226"/>
      <c r="L416" s="226"/>
      <c r="M416" s="226"/>
      <c r="N416" s="853"/>
      <c r="O416" s="226"/>
      <c r="P416" s="226"/>
      <c r="Q416" s="226"/>
      <c r="R416" s="226"/>
      <c r="S416" s="226"/>
      <c r="T416" s="226"/>
      <c r="U416" s="226"/>
      <c r="V416" s="226"/>
      <c r="W416" s="226"/>
      <c r="X416" s="226"/>
      <c r="Y416" s="853"/>
      <c r="Z416" s="226"/>
      <c r="AA416" s="226"/>
      <c r="AB416" s="1084"/>
      <c r="AC416" s="3181"/>
      <c r="AD416" s="390"/>
    </row>
    <row r="417" spans="1:30" s="7" customFormat="1" ht="12.75" customHeight="1" x14ac:dyDescent="0.2">
      <c r="A417" s="5111"/>
      <c r="B417" s="5272"/>
      <c r="C417" s="1370"/>
      <c r="D417" s="474" t="s">
        <v>107</v>
      </c>
      <c r="E417" s="227"/>
      <c r="F417" s="222"/>
      <c r="G417" s="222"/>
      <c r="H417" s="854"/>
      <c r="I417" s="222"/>
      <c r="J417" s="222"/>
      <c r="K417" s="222"/>
      <c r="L417" s="222"/>
      <c r="M417" s="222"/>
      <c r="N417" s="854"/>
      <c r="O417" s="222"/>
      <c r="P417" s="222"/>
      <c r="Q417" s="222"/>
      <c r="R417" s="222"/>
      <c r="S417" s="222"/>
      <c r="T417" s="222"/>
      <c r="U417" s="222"/>
      <c r="V417" s="222"/>
      <c r="W417" s="222"/>
      <c r="X417" s="222"/>
      <c r="Y417" s="854"/>
      <c r="Z417" s="222"/>
      <c r="AA417" s="222"/>
      <c r="AB417" s="1017"/>
      <c r="AC417" s="3182"/>
      <c r="AD417" s="390"/>
    </row>
    <row r="418" spans="1:30" s="7" customFormat="1" ht="12.75" customHeight="1" x14ac:dyDescent="0.2">
      <c r="A418" s="5112"/>
      <c r="B418" s="5273"/>
      <c r="C418" s="1365"/>
      <c r="D418" s="474" t="s">
        <v>108</v>
      </c>
      <c r="E418" s="175"/>
      <c r="F418" s="175"/>
      <c r="G418" s="175"/>
      <c r="H418" s="1221"/>
      <c r="I418" s="175"/>
      <c r="J418" s="175"/>
      <c r="K418" s="175"/>
      <c r="L418" s="175"/>
      <c r="M418" s="175"/>
      <c r="N418" s="1221"/>
      <c r="O418" s="175"/>
      <c r="P418" s="175"/>
      <c r="Q418" s="175"/>
      <c r="R418" s="175"/>
      <c r="S418" s="175"/>
      <c r="T418" s="175"/>
      <c r="U418" s="175"/>
      <c r="V418" s="175"/>
      <c r="W418" s="175"/>
      <c r="X418" s="175"/>
      <c r="Y418" s="1221"/>
      <c r="Z418" s="175"/>
      <c r="AA418" s="175"/>
      <c r="AB418" s="175"/>
      <c r="AC418" s="3277"/>
      <c r="AD418" s="390"/>
    </row>
    <row r="419" spans="1:30" s="7" customFormat="1" ht="12.75" customHeight="1" thickBot="1" x14ac:dyDescent="0.25">
      <c r="A419" s="5124"/>
      <c r="B419" s="5273"/>
      <c r="C419" s="1365"/>
      <c r="D419" s="476" t="s">
        <v>109</v>
      </c>
      <c r="E419" s="791"/>
      <c r="F419" s="792"/>
      <c r="G419" s="792"/>
      <c r="H419" s="856"/>
      <c r="I419" s="792"/>
      <c r="J419" s="792"/>
      <c r="K419" s="792"/>
      <c r="L419" s="792"/>
      <c r="M419" s="792"/>
      <c r="N419" s="856"/>
      <c r="O419" s="792"/>
      <c r="P419" s="792"/>
      <c r="Q419" s="792"/>
      <c r="R419" s="792"/>
      <c r="S419" s="792"/>
      <c r="T419" s="792"/>
      <c r="U419" s="792"/>
      <c r="V419" s="793"/>
      <c r="W419" s="792"/>
      <c r="X419" s="792"/>
      <c r="Y419" s="856"/>
      <c r="Z419" s="792"/>
      <c r="AA419" s="792"/>
      <c r="AB419" s="794"/>
      <c r="AC419" s="3252"/>
      <c r="AD419" s="390"/>
    </row>
    <row r="420" spans="1:30" s="7" customFormat="1" ht="12.75" customHeight="1" x14ac:dyDescent="0.2">
      <c r="A420" s="5274" t="s">
        <v>118</v>
      </c>
      <c r="B420" s="5114" t="s">
        <v>99</v>
      </c>
      <c r="C420" s="1319" t="s">
        <v>339</v>
      </c>
      <c r="D420" s="490" t="s">
        <v>106</v>
      </c>
      <c r="E420" s="3525">
        <v>42.8</v>
      </c>
      <c r="F420" s="3526">
        <v>33.799999999999997</v>
      </c>
      <c r="G420" s="3526">
        <v>33.799999999999997</v>
      </c>
      <c r="H420" s="3527">
        <v>35.799999999999997</v>
      </c>
      <c r="I420" s="3526">
        <v>34.200000000000003</v>
      </c>
      <c r="J420" s="3526">
        <v>34.799999999999997</v>
      </c>
      <c r="K420" s="3526">
        <v>39</v>
      </c>
      <c r="L420" s="3526">
        <v>45.199999999999996</v>
      </c>
      <c r="M420" s="3526">
        <v>40.599999999999994</v>
      </c>
      <c r="N420" s="3527">
        <v>45.8</v>
      </c>
      <c r="O420" s="3526">
        <v>55</v>
      </c>
      <c r="P420" s="3526">
        <v>53.8</v>
      </c>
      <c r="Q420" s="3526">
        <v>52.2</v>
      </c>
      <c r="R420" s="3526">
        <v>56.2</v>
      </c>
      <c r="S420" s="3526">
        <v>54.800000000000004</v>
      </c>
      <c r="T420" s="3526">
        <v>50.8</v>
      </c>
      <c r="U420" s="3526">
        <v>43.6</v>
      </c>
      <c r="V420" s="3526">
        <v>52.6</v>
      </c>
      <c r="W420" s="3526">
        <v>44.4</v>
      </c>
      <c r="X420" s="3526">
        <v>52</v>
      </c>
      <c r="Y420" s="3527">
        <v>49.8</v>
      </c>
      <c r="Z420" s="3526">
        <v>49.4</v>
      </c>
      <c r="AA420" s="3526">
        <v>44.2</v>
      </c>
      <c r="AB420" s="3528">
        <v>45.8</v>
      </c>
      <c r="AC420" s="3278">
        <f>SUM(E420:AB420)</f>
        <v>1090.3999999999999</v>
      </c>
      <c r="AD420" s="390"/>
    </row>
    <row r="421" spans="1:30" s="7" customFormat="1" ht="12.75" customHeight="1" x14ac:dyDescent="0.2">
      <c r="A421" s="5274"/>
      <c r="B421" s="5107"/>
      <c r="C421" s="1328" t="s">
        <v>339</v>
      </c>
      <c r="D421" s="491" t="s">
        <v>107</v>
      </c>
      <c r="E421" s="3529">
        <v>34.4</v>
      </c>
      <c r="F421" s="3530">
        <v>34.4</v>
      </c>
      <c r="G421" s="3530">
        <v>33.799999999999997</v>
      </c>
      <c r="H421" s="3531">
        <v>35</v>
      </c>
      <c r="I421" s="3530">
        <v>33.6</v>
      </c>
      <c r="J421" s="3530">
        <v>31.8</v>
      </c>
      <c r="K421" s="3530">
        <v>32.4</v>
      </c>
      <c r="L421" s="3530">
        <v>33.4</v>
      </c>
      <c r="M421" s="3530">
        <v>33.6</v>
      </c>
      <c r="N421" s="3531">
        <v>31.8</v>
      </c>
      <c r="O421" s="3530">
        <v>33.799999999999997</v>
      </c>
      <c r="P421" s="3530">
        <v>33</v>
      </c>
      <c r="Q421" s="3530">
        <v>31.8</v>
      </c>
      <c r="R421" s="3530">
        <v>36.200000000000003</v>
      </c>
      <c r="S421" s="3530">
        <v>34.4</v>
      </c>
      <c r="T421" s="3530">
        <v>32.599999999999994</v>
      </c>
      <c r="U421" s="3530">
        <v>32.200000000000003</v>
      </c>
      <c r="V421" s="3530">
        <v>32.4</v>
      </c>
      <c r="W421" s="3530">
        <v>33.799999999999997</v>
      </c>
      <c r="X421" s="3530">
        <v>33.4</v>
      </c>
      <c r="Y421" s="3531">
        <v>33.799999999999997</v>
      </c>
      <c r="Z421" s="3530">
        <v>35.200000000000003</v>
      </c>
      <c r="AA421" s="3530">
        <v>31.6</v>
      </c>
      <c r="AB421" s="3532">
        <v>33.799999999999997</v>
      </c>
      <c r="AC421" s="3279">
        <f>SUM(E421:AB421)</f>
        <v>802.19999999999993</v>
      </c>
      <c r="AD421" s="390"/>
    </row>
    <row r="422" spans="1:30" s="7" customFormat="1" ht="12.75" customHeight="1" x14ac:dyDescent="0.2">
      <c r="A422" s="5274"/>
      <c r="B422" s="5108"/>
      <c r="C422" s="2457" t="s">
        <v>312</v>
      </c>
      <c r="D422" s="439" t="s">
        <v>337</v>
      </c>
      <c r="E422" s="2830">
        <v>54.910836817517179</v>
      </c>
      <c r="F422" s="2831">
        <v>48.226548705044195</v>
      </c>
      <c r="G422" s="2831">
        <v>47.800418408210611</v>
      </c>
      <c r="H422" s="2832">
        <v>50.066355968853976</v>
      </c>
      <c r="I422" s="2831">
        <v>47.943717002335148</v>
      </c>
      <c r="J422" s="2831">
        <v>47.141064900996881</v>
      </c>
      <c r="K422" s="2831">
        <v>50.702662651975196</v>
      </c>
      <c r="L422" s="2831">
        <v>56.201423469517209</v>
      </c>
      <c r="M422" s="2831">
        <v>52.700284629212391</v>
      </c>
      <c r="N422" s="2832">
        <v>55.757331356513113</v>
      </c>
      <c r="O422" s="2831">
        <v>64.555712373112257</v>
      </c>
      <c r="P422" s="2831">
        <v>63.114499126587383</v>
      </c>
      <c r="Q422" s="2831">
        <v>61.123481576232223</v>
      </c>
      <c r="R422" s="2831">
        <v>66.849682123402815</v>
      </c>
      <c r="S422" s="2831">
        <v>64.702395627982739</v>
      </c>
      <c r="T422" s="2831">
        <v>60.36058316484359</v>
      </c>
      <c r="U422" s="2831">
        <v>54.201475994662729</v>
      </c>
      <c r="V422" s="2831">
        <v>61.777989607950182</v>
      </c>
      <c r="W422" s="2831">
        <v>55.801433673338536</v>
      </c>
      <c r="X422" s="2831">
        <v>61.802588942535408</v>
      </c>
      <c r="Y422" s="2832">
        <v>60.187041794725211</v>
      </c>
      <c r="Z422" s="2831">
        <v>60.658057997268585</v>
      </c>
      <c r="AA422" s="2831">
        <v>54.334151323085926</v>
      </c>
      <c r="AB422" s="3280">
        <v>56.921700607061979</v>
      </c>
      <c r="AC422" s="3281"/>
      <c r="AD422" s="390"/>
    </row>
    <row r="423" spans="1:30" s="7" customFormat="1" ht="12.75" customHeight="1" x14ac:dyDescent="0.2">
      <c r="A423" s="5274"/>
      <c r="B423" s="5108"/>
      <c r="C423" s="2457" t="s">
        <v>339</v>
      </c>
      <c r="D423" s="439" t="s">
        <v>108</v>
      </c>
      <c r="E423" s="3631">
        <v>3.02</v>
      </c>
      <c r="F423" s="3632">
        <v>2.74</v>
      </c>
      <c r="G423" s="3632">
        <v>2.88</v>
      </c>
      <c r="H423" s="3634">
        <v>2.84</v>
      </c>
      <c r="I423" s="3632">
        <v>2.58</v>
      </c>
      <c r="J423" s="3632">
        <v>2.72</v>
      </c>
      <c r="K423" s="3632">
        <v>2.86</v>
      </c>
      <c r="L423" s="3632">
        <v>3.24</v>
      </c>
      <c r="M423" s="3632">
        <v>2.88</v>
      </c>
      <c r="N423" s="3634">
        <v>3.26</v>
      </c>
      <c r="O423" s="3632">
        <v>3.62</v>
      </c>
      <c r="P423" s="3632">
        <v>3.46</v>
      </c>
      <c r="Q423" s="3632">
        <v>3.24</v>
      </c>
      <c r="R423" s="3632">
        <v>3.88</v>
      </c>
      <c r="S423" s="3632">
        <v>3.48</v>
      </c>
      <c r="T423" s="3632">
        <v>3.46</v>
      </c>
      <c r="U423" s="3632">
        <v>3.1</v>
      </c>
      <c r="V423" s="3632">
        <v>3.46</v>
      </c>
      <c r="W423" s="3632">
        <v>3.22</v>
      </c>
      <c r="X423" s="3632">
        <v>3.5</v>
      </c>
      <c r="Y423" s="3634">
        <v>3.38</v>
      </c>
      <c r="Z423" s="3632">
        <v>3.46</v>
      </c>
      <c r="AA423" s="3632">
        <v>3.08</v>
      </c>
      <c r="AB423" s="3656">
        <v>3.12</v>
      </c>
      <c r="AC423" s="3713"/>
      <c r="AD423" s="3706"/>
    </row>
    <row r="424" spans="1:30" s="33" customFormat="1" ht="12.75" customHeight="1" thickBot="1" x14ac:dyDescent="0.25">
      <c r="A424" s="5274"/>
      <c r="B424" s="5108"/>
      <c r="C424" s="2715" t="s">
        <v>312</v>
      </c>
      <c r="D424" s="440" t="s">
        <v>109</v>
      </c>
      <c r="E424" s="764">
        <v>0.80373831775700932</v>
      </c>
      <c r="F424" s="765">
        <v>1.0177514792899409</v>
      </c>
      <c r="G424" s="765">
        <v>1</v>
      </c>
      <c r="H424" s="849">
        <v>0.97765363128491622</v>
      </c>
      <c r="I424" s="765">
        <v>0.98245614035087714</v>
      </c>
      <c r="J424" s="765">
        <v>0.91379310344827591</v>
      </c>
      <c r="K424" s="765">
        <v>0.8307692307692307</v>
      </c>
      <c r="L424" s="765">
        <v>0.73893805309734517</v>
      </c>
      <c r="M424" s="765">
        <v>0.82758620689655182</v>
      </c>
      <c r="N424" s="849">
        <v>0.69432314410480356</v>
      </c>
      <c r="O424" s="765">
        <v>0.61454545454545451</v>
      </c>
      <c r="P424" s="765">
        <v>0.61338289962825288</v>
      </c>
      <c r="Q424" s="765">
        <v>0.60919540229885061</v>
      </c>
      <c r="R424" s="765">
        <v>0.64412811387900359</v>
      </c>
      <c r="S424" s="765">
        <v>0.62773722627737216</v>
      </c>
      <c r="T424" s="765">
        <v>0.6417322834645669</v>
      </c>
      <c r="U424" s="765">
        <v>0.73853211009174313</v>
      </c>
      <c r="V424" s="766">
        <v>0.61596958174904937</v>
      </c>
      <c r="W424" s="765">
        <v>0.76126126126126126</v>
      </c>
      <c r="X424" s="765">
        <v>0.64230769230769225</v>
      </c>
      <c r="Y424" s="849">
        <v>0.67871485943775101</v>
      </c>
      <c r="Z424" s="765">
        <v>0.71255060728744946</v>
      </c>
      <c r="AA424" s="765">
        <v>0.71493212669683259</v>
      </c>
      <c r="AB424" s="826">
        <v>0.7379912663755458</v>
      </c>
      <c r="AC424" s="751">
        <f t="shared" ref="AC424" si="70">AC421/AC420</f>
        <v>0.73569332355099049</v>
      </c>
      <c r="AD424" s="422"/>
    </row>
    <row r="425" spans="1:30" s="7" customFormat="1" ht="14.25" customHeight="1" x14ac:dyDescent="0.2">
      <c r="A425" s="4934" t="s">
        <v>123</v>
      </c>
      <c r="B425" s="5126" t="s">
        <v>528</v>
      </c>
      <c r="C425" s="1319" t="s">
        <v>339</v>
      </c>
      <c r="D425" s="2605" t="s">
        <v>106</v>
      </c>
      <c r="E425" s="3525">
        <v>0.4</v>
      </c>
      <c r="F425" s="3526">
        <v>0.4</v>
      </c>
      <c r="G425" s="3526">
        <v>0.4</v>
      </c>
      <c r="H425" s="3527">
        <v>0.4</v>
      </c>
      <c r="I425" s="3526">
        <v>0.2</v>
      </c>
      <c r="J425" s="3526">
        <v>0.4</v>
      </c>
      <c r="K425" s="3526">
        <v>0.4</v>
      </c>
      <c r="L425" s="3526">
        <v>0.4</v>
      </c>
      <c r="M425" s="3526">
        <v>0.4</v>
      </c>
      <c r="N425" s="3527">
        <v>0.4</v>
      </c>
      <c r="O425" s="3526">
        <v>0.4</v>
      </c>
      <c r="P425" s="3526">
        <v>0.4</v>
      </c>
      <c r="Q425" s="3526">
        <v>0.4</v>
      </c>
      <c r="R425" s="3526">
        <v>0.4</v>
      </c>
      <c r="S425" s="3526">
        <v>0.4</v>
      </c>
      <c r="T425" s="3526">
        <v>0.2</v>
      </c>
      <c r="U425" s="3526">
        <v>0.4</v>
      </c>
      <c r="V425" s="3526">
        <v>0.4</v>
      </c>
      <c r="W425" s="3526">
        <v>0.4</v>
      </c>
      <c r="X425" s="3526">
        <v>0.4</v>
      </c>
      <c r="Y425" s="3527">
        <v>0.4</v>
      </c>
      <c r="Z425" s="3526">
        <v>0.4</v>
      </c>
      <c r="AA425" s="3526">
        <v>0.4</v>
      </c>
      <c r="AB425" s="3528">
        <v>0.4</v>
      </c>
      <c r="AC425" s="3278">
        <f>SUM(E425:AB425)</f>
        <v>9.2000000000000046</v>
      </c>
      <c r="AD425" s="390"/>
    </row>
    <row r="426" spans="1:30" s="7" customFormat="1" ht="21" customHeight="1" x14ac:dyDescent="0.2">
      <c r="A426" s="5111"/>
      <c r="B426" s="5127"/>
      <c r="C426" s="1328" t="s">
        <v>339</v>
      </c>
      <c r="D426" s="3723" t="s">
        <v>675</v>
      </c>
      <c r="E426" s="3529">
        <v>8.6</v>
      </c>
      <c r="F426" s="3530">
        <v>8.8000000000000007</v>
      </c>
      <c r="G426" s="3530">
        <v>8.6</v>
      </c>
      <c r="H426" s="3531">
        <v>8.8000000000000007</v>
      </c>
      <c r="I426" s="3530">
        <v>8.6</v>
      </c>
      <c r="J426" s="3530">
        <v>8.6</v>
      </c>
      <c r="K426" s="3530">
        <v>8.6</v>
      </c>
      <c r="L426" s="3530">
        <v>8.6</v>
      </c>
      <c r="M426" s="3530">
        <v>8.6</v>
      </c>
      <c r="N426" s="3531">
        <v>8.6</v>
      </c>
      <c r="O426" s="3530">
        <v>8.6</v>
      </c>
      <c r="P426" s="3530">
        <v>8.6</v>
      </c>
      <c r="Q426" s="3530">
        <v>8.6</v>
      </c>
      <c r="R426" s="3530">
        <v>8.6</v>
      </c>
      <c r="S426" s="3530">
        <v>8.6</v>
      </c>
      <c r="T426" s="3530">
        <v>8.6</v>
      </c>
      <c r="U426" s="3530">
        <v>8.6</v>
      </c>
      <c r="V426" s="3530">
        <v>8.6</v>
      </c>
      <c r="W426" s="3530">
        <v>8.6</v>
      </c>
      <c r="X426" s="3530">
        <v>8.6</v>
      </c>
      <c r="Y426" s="3531">
        <v>8.6</v>
      </c>
      <c r="Z426" s="3530">
        <v>8.6</v>
      </c>
      <c r="AA426" s="3530">
        <v>8.6</v>
      </c>
      <c r="AB426" s="3532">
        <v>8.6</v>
      </c>
      <c r="AC426" s="3279">
        <f>SUM(E426:AB426)</f>
        <v>206.79999999999993</v>
      </c>
      <c r="AD426" s="390"/>
    </row>
    <row r="427" spans="1:30" s="7" customFormat="1" ht="12.75" customHeight="1" x14ac:dyDescent="0.2">
      <c r="A427" s="5112"/>
      <c r="B427" s="5127"/>
      <c r="C427" s="2457" t="s">
        <v>312</v>
      </c>
      <c r="D427" s="2606" t="s">
        <v>337</v>
      </c>
      <c r="E427" s="2830">
        <v>8.6092973000123525</v>
      </c>
      <c r="F427" s="2831">
        <v>8.8090862182180967</v>
      </c>
      <c r="G427" s="2831">
        <v>8.6092973000123525</v>
      </c>
      <c r="H427" s="2832">
        <v>8.8090862182180967</v>
      </c>
      <c r="I427" s="2831">
        <v>8.6023252670426267</v>
      </c>
      <c r="J427" s="2831">
        <v>8.6092973000123525</v>
      </c>
      <c r="K427" s="2831">
        <v>8.6092973000123525</v>
      </c>
      <c r="L427" s="2831">
        <v>8.6092973000123525</v>
      </c>
      <c r="M427" s="2831">
        <v>8.6092973000123525</v>
      </c>
      <c r="N427" s="2832">
        <v>8.6092973000123525</v>
      </c>
      <c r="O427" s="2831">
        <v>8.6092973000123525</v>
      </c>
      <c r="P427" s="2831">
        <v>8.6092973000123525</v>
      </c>
      <c r="Q427" s="2831">
        <v>8.6092973000123525</v>
      </c>
      <c r="R427" s="2831">
        <v>8.6092973000123525</v>
      </c>
      <c r="S427" s="2831">
        <v>8.6092973000123525</v>
      </c>
      <c r="T427" s="2831">
        <v>8.6023252670426267</v>
      </c>
      <c r="U427" s="2831">
        <v>8.6092973000123525</v>
      </c>
      <c r="V427" s="2831">
        <v>8.6092973000123525</v>
      </c>
      <c r="W427" s="2831">
        <v>8.6092973000123525</v>
      </c>
      <c r="X427" s="2831">
        <v>8.6092973000123525</v>
      </c>
      <c r="Y427" s="2832">
        <v>8.6092973000123525</v>
      </c>
      <c r="Z427" s="2831">
        <v>8.6092973000123525</v>
      </c>
      <c r="AA427" s="2831">
        <v>8.6092973000123525</v>
      </c>
      <c r="AB427" s="3280">
        <v>8.6092973000123525</v>
      </c>
      <c r="AC427" s="3281"/>
      <c r="AD427" s="390"/>
    </row>
    <row r="428" spans="1:30" s="7" customFormat="1" ht="15.75" customHeight="1" thickBot="1" x14ac:dyDescent="0.25">
      <c r="A428" s="5112"/>
      <c r="B428" s="5127"/>
      <c r="C428" s="2457" t="s">
        <v>339</v>
      </c>
      <c r="D428" s="2607" t="s">
        <v>108</v>
      </c>
      <c r="E428" s="3731">
        <v>0.48</v>
      </c>
      <c r="F428" s="3732">
        <v>0.5</v>
      </c>
      <c r="G428" s="3732">
        <v>0.48</v>
      </c>
      <c r="H428" s="3733">
        <v>0.48</v>
      </c>
      <c r="I428" s="3732">
        <v>0.48</v>
      </c>
      <c r="J428" s="3732">
        <v>0.48</v>
      </c>
      <c r="K428" s="3732">
        <v>0.48</v>
      </c>
      <c r="L428" s="3732">
        <v>0.48</v>
      </c>
      <c r="M428" s="3732">
        <v>0.48</v>
      </c>
      <c r="N428" s="3733">
        <v>0.48</v>
      </c>
      <c r="O428" s="3732">
        <v>0.48</v>
      </c>
      <c r="P428" s="3732">
        <v>0.48</v>
      </c>
      <c r="Q428" s="3732">
        <v>0.48</v>
      </c>
      <c r="R428" s="3732">
        <v>0.48</v>
      </c>
      <c r="S428" s="3732">
        <v>0.48</v>
      </c>
      <c r="T428" s="3732">
        <v>0.48</v>
      </c>
      <c r="U428" s="3732">
        <v>0.48</v>
      </c>
      <c r="V428" s="3734">
        <v>0.48</v>
      </c>
      <c r="W428" s="3732">
        <v>0.48</v>
      </c>
      <c r="X428" s="3732">
        <v>0.48</v>
      </c>
      <c r="Y428" s="3733">
        <v>0.48</v>
      </c>
      <c r="Z428" s="3732">
        <v>0.48</v>
      </c>
      <c r="AA428" s="3732">
        <v>0.48</v>
      </c>
      <c r="AB428" s="3735">
        <v>0.5</v>
      </c>
      <c r="AC428" s="3713"/>
      <c r="AD428" s="3706"/>
    </row>
    <row r="429" spans="1:30" s="33" customFormat="1" ht="0.75" hidden="1" customHeight="1" thickBot="1" x14ac:dyDescent="0.25">
      <c r="A429" s="5124"/>
      <c r="B429" s="5128"/>
      <c r="C429" s="2715" t="s">
        <v>312</v>
      </c>
      <c r="D429" s="440" t="s">
        <v>109</v>
      </c>
      <c r="E429" s="3729"/>
      <c r="F429" s="3343"/>
      <c r="G429" s="3343"/>
      <c r="H429" s="3344"/>
      <c r="I429" s="3343"/>
      <c r="J429" s="3343"/>
      <c r="K429" s="3343"/>
      <c r="L429" s="3343"/>
      <c r="M429" s="3343"/>
      <c r="N429" s="3344"/>
      <c r="O429" s="3343"/>
      <c r="P429" s="3343"/>
      <c r="Q429" s="3343"/>
      <c r="R429" s="3343"/>
      <c r="S429" s="3343"/>
      <c r="T429" s="3343"/>
      <c r="U429" s="3343"/>
      <c r="V429" s="3345"/>
      <c r="W429" s="3343"/>
      <c r="X429" s="3343"/>
      <c r="Y429" s="3344"/>
      <c r="Z429" s="3343"/>
      <c r="AA429" s="3343"/>
      <c r="AB429" s="3730"/>
      <c r="AC429" s="761"/>
      <c r="AD429" s="422"/>
    </row>
    <row r="430" spans="1:30" s="7" customFormat="1" ht="12.75" customHeight="1" x14ac:dyDescent="0.2">
      <c r="A430" s="4934" t="s">
        <v>150</v>
      </c>
      <c r="B430" s="5106" t="s">
        <v>604</v>
      </c>
      <c r="C430" s="1369"/>
      <c r="D430" s="455" t="s">
        <v>106</v>
      </c>
      <c r="E430" s="292"/>
      <c r="F430" s="218"/>
      <c r="G430" s="218"/>
      <c r="H430" s="857"/>
      <c r="I430" s="218"/>
      <c r="J430" s="218"/>
      <c r="K430" s="218"/>
      <c r="L430" s="218"/>
      <c r="M430" s="218"/>
      <c r="N430" s="857"/>
      <c r="O430" s="218"/>
      <c r="P430" s="218"/>
      <c r="Q430" s="218"/>
      <c r="R430" s="218"/>
      <c r="S430" s="218"/>
      <c r="T430" s="218"/>
      <c r="U430" s="218"/>
      <c r="V430" s="218"/>
      <c r="W430" s="218"/>
      <c r="X430" s="218"/>
      <c r="Y430" s="857"/>
      <c r="Z430" s="218"/>
      <c r="AA430" s="218"/>
      <c r="AB430" s="3276"/>
      <c r="AC430" s="3181"/>
      <c r="AD430" s="390"/>
    </row>
    <row r="431" spans="1:30" s="7" customFormat="1" ht="12.75" customHeight="1" x14ac:dyDescent="0.2">
      <c r="A431" s="5111"/>
      <c r="B431" s="5107"/>
      <c r="C431" s="1370"/>
      <c r="D431" s="474" t="s">
        <v>107</v>
      </c>
      <c r="E431" s="227"/>
      <c r="F431" s="221"/>
      <c r="G431" s="221"/>
      <c r="H431" s="3282"/>
      <c r="I431" s="221"/>
      <c r="J431" s="221"/>
      <c r="K431" s="221"/>
      <c r="L431" s="221"/>
      <c r="M431" s="221"/>
      <c r="N431" s="3282"/>
      <c r="O431" s="221"/>
      <c r="P431" s="221"/>
      <c r="Q431" s="221"/>
      <c r="R431" s="221"/>
      <c r="S431" s="221"/>
      <c r="T431" s="221"/>
      <c r="U431" s="221"/>
      <c r="V431" s="221"/>
      <c r="W431" s="221"/>
      <c r="X431" s="221"/>
      <c r="Y431" s="3282"/>
      <c r="Z431" s="221"/>
      <c r="AA431" s="221"/>
      <c r="AB431" s="3283"/>
      <c r="AC431" s="3182"/>
      <c r="AD431" s="390"/>
    </row>
    <row r="432" spans="1:30" s="7" customFormat="1" ht="12.75" customHeight="1" x14ac:dyDescent="0.2">
      <c r="A432" s="5112"/>
      <c r="B432" s="5108"/>
      <c r="C432" s="1365"/>
      <c r="D432" s="474" t="s">
        <v>108</v>
      </c>
      <c r="E432" s="175"/>
      <c r="F432" s="176"/>
      <c r="G432" s="176"/>
      <c r="H432" s="848"/>
      <c r="I432" s="176"/>
      <c r="J432" s="176"/>
      <c r="K432" s="176"/>
      <c r="L432" s="176"/>
      <c r="M432" s="176"/>
      <c r="N432" s="848"/>
      <c r="O432" s="176"/>
      <c r="P432" s="176"/>
      <c r="Q432" s="176"/>
      <c r="R432" s="176"/>
      <c r="S432" s="176"/>
      <c r="T432" s="176"/>
      <c r="U432" s="176"/>
      <c r="V432" s="176"/>
      <c r="W432" s="176"/>
      <c r="X432" s="176"/>
      <c r="Y432" s="848"/>
      <c r="Z432" s="176"/>
      <c r="AA432" s="176"/>
      <c r="AB432" s="258"/>
      <c r="AC432" s="3183"/>
      <c r="AD432" s="390"/>
    </row>
    <row r="433" spans="1:30" s="33" customFormat="1" ht="12.75" customHeight="1" thickBot="1" x14ac:dyDescent="0.25">
      <c r="A433" s="5112"/>
      <c r="B433" s="5108"/>
      <c r="C433" s="1365"/>
      <c r="D433" s="575" t="s">
        <v>109</v>
      </c>
      <c r="E433" s="784"/>
      <c r="F433" s="749"/>
      <c r="G433" s="749"/>
      <c r="H433" s="846"/>
      <c r="I433" s="749"/>
      <c r="J433" s="749"/>
      <c r="K433" s="749"/>
      <c r="L433" s="749"/>
      <c r="M433" s="749"/>
      <c r="N433" s="846"/>
      <c r="O433" s="749"/>
      <c r="P433" s="749"/>
      <c r="Q433" s="749"/>
      <c r="R433" s="749"/>
      <c r="S433" s="749"/>
      <c r="T433" s="749"/>
      <c r="U433" s="749"/>
      <c r="V433" s="755"/>
      <c r="W433" s="749"/>
      <c r="X433" s="749"/>
      <c r="Y433" s="846"/>
      <c r="Z433" s="749"/>
      <c r="AA433" s="749"/>
      <c r="AB433" s="760"/>
      <c r="AC433" s="761"/>
      <c r="AD433" s="422"/>
    </row>
    <row r="434" spans="1:30" s="7" customFormat="1" ht="12.75" customHeight="1" x14ac:dyDescent="0.2">
      <c r="A434" s="4934" t="s">
        <v>119</v>
      </c>
      <c r="B434" s="5264" t="s">
        <v>158</v>
      </c>
      <c r="C434" s="1369"/>
      <c r="D434" s="455" t="s">
        <v>106</v>
      </c>
      <c r="E434" s="813"/>
      <c r="F434" s="814"/>
      <c r="G434" s="814"/>
      <c r="H434" s="863"/>
      <c r="I434" s="814"/>
      <c r="J434" s="814"/>
      <c r="K434" s="814"/>
      <c r="L434" s="814"/>
      <c r="M434" s="814"/>
      <c r="N434" s="863"/>
      <c r="O434" s="814"/>
      <c r="P434" s="814"/>
      <c r="Q434" s="814"/>
      <c r="R434" s="814"/>
      <c r="S434" s="814"/>
      <c r="T434" s="814"/>
      <c r="U434" s="814"/>
      <c r="V434" s="814"/>
      <c r="W434" s="814"/>
      <c r="X434" s="814"/>
      <c r="Y434" s="863"/>
      <c r="Z434" s="814"/>
      <c r="AA434" s="814"/>
      <c r="AB434" s="1511"/>
      <c r="AC434" s="3181"/>
      <c r="AD434" s="390"/>
    </row>
    <row r="435" spans="1:30" s="7" customFormat="1" ht="12.75" customHeight="1" x14ac:dyDescent="0.2">
      <c r="A435" s="5111"/>
      <c r="B435" s="5265"/>
      <c r="C435" s="1370"/>
      <c r="D435" s="474" t="s">
        <v>107</v>
      </c>
      <c r="E435" s="811"/>
      <c r="F435" s="812"/>
      <c r="G435" s="812"/>
      <c r="H435" s="862"/>
      <c r="I435" s="812"/>
      <c r="J435" s="812"/>
      <c r="K435" s="812"/>
      <c r="L435" s="812"/>
      <c r="M435" s="812"/>
      <c r="N435" s="862"/>
      <c r="O435" s="812"/>
      <c r="P435" s="812"/>
      <c r="Q435" s="812"/>
      <c r="R435" s="812"/>
      <c r="S435" s="812"/>
      <c r="T435" s="812"/>
      <c r="U435" s="812"/>
      <c r="V435" s="812"/>
      <c r="W435" s="812"/>
      <c r="X435" s="812"/>
      <c r="Y435" s="862"/>
      <c r="Z435" s="812"/>
      <c r="AA435" s="812"/>
      <c r="AB435" s="2095"/>
      <c r="AC435" s="3182"/>
      <c r="AD435" s="390"/>
    </row>
    <row r="436" spans="1:30" s="7" customFormat="1" ht="12.75" customHeight="1" x14ac:dyDescent="0.2">
      <c r="A436" s="5112"/>
      <c r="B436" s="5265"/>
      <c r="C436" s="1365"/>
      <c r="D436" s="474" t="s">
        <v>108</v>
      </c>
      <c r="E436" s="175"/>
      <c r="F436" s="176"/>
      <c r="G436" s="176"/>
      <c r="H436" s="848"/>
      <c r="I436" s="176"/>
      <c r="J436" s="176"/>
      <c r="K436" s="176"/>
      <c r="L436" s="176"/>
      <c r="M436" s="176"/>
      <c r="N436" s="848"/>
      <c r="O436" s="176"/>
      <c r="P436" s="176"/>
      <c r="Q436" s="176"/>
      <c r="R436" s="176"/>
      <c r="S436" s="176"/>
      <c r="T436" s="176"/>
      <c r="U436" s="176"/>
      <c r="V436" s="176"/>
      <c r="W436" s="176"/>
      <c r="X436" s="176"/>
      <c r="Y436" s="848"/>
      <c r="Z436" s="176"/>
      <c r="AA436" s="176"/>
      <c r="AB436" s="258"/>
      <c r="AC436" s="3183"/>
      <c r="AD436" s="390"/>
    </row>
    <row r="437" spans="1:30" s="7" customFormat="1" ht="12.75" customHeight="1" thickBot="1" x14ac:dyDescent="0.25">
      <c r="A437" s="5112"/>
      <c r="B437" s="5266"/>
      <c r="C437" s="1365"/>
      <c r="D437" s="476" t="s">
        <v>109</v>
      </c>
      <c r="E437" s="791"/>
      <c r="F437" s="792"/>
      <c r="G437" s="792"/>
      <c r="H437" s="856"/>
      <c r="I437" s="792"/>
      <c r="J437" s="792"/>
      <c r="K437" s="792"/>
      <c r="L437" s="792"/>
      <c r="M437" s="792"/>
      <c r="N437" s="856"/>
      <c r="O437" s="792"/>
      <c r="P437" s="792"/>
      <c r="Q437" s="792"/>
      <c r="R437" s="792"/>
      <c r="S437" s="792"/>
      <c r="T437" s="792"/>
      <c r="U437" s="792"/>
      <c r="V437" s="793"/>
      <c r="W437" s="792"/>
      <c r="X437" s="792"/>
      <c r="Y437" s="856"/>
      <c r="Z437" s="792"/>
      <c r="AA437" s="792"/>
      <c r="AB437" s="794"/>
      <c r="AC437" s="3252"/>
      <c r="AD437" s="390"/>
    </row>
    <row r="438" spans="1:30" s="7" customFormat="1" ht="12.75" customHeight="1" x14ac:dyDescent="0.2">
      <c r="A438" s="4934" t="s">
        <v>121</v>
      </c>
      <c r="B438" s="5126" t="s">
        <v>619</v>
      </c>
      <c r="C438" s="1319" t="s">
        <v>339</v>
      </c>
      <c r="D438" s="490" t="s">
        <v>106</v>
      </c>
      <c r="E438" s="3525">
        <v>0</v>
      </c>
      <c r="F438" s="3526">
        <v>0</v>
      </c>
      <c r="G438" s="3526">
        <v>0</v>
      </c>
      <c r="H438" s="3527">
        <v>0</v>
      </c>
      <c r="I438" s="3526">
        <v>0</v>
      </c>
      <c r="J438" s="3526">
        <v>0</v>
      </c>
      <c r="K438" s="3526">
        <v>0</v>
      </c>
      <c r="L438" s="3526">
        <v>0</v>
      </c>
      <c r="M438" s="3526">
        <v>0</v>
      </c>
      <c r="N438" s="3527">
        <v>0</v>
      </c>
      <c r="O438" s="3526">
        <v>0</v>
      </c>
      <c r="P438" s="3526">
        <v>0</v>
      </c>
      <c r="Q438" s="3526">
        <v>0</v>
      </c>
      <c r="R438" s="3526">
        <v>0</v>
      </c>
      <c r="S438" s="3526">
        <v>0</v>
      </c>
      <c r="T438" s="3526">
        <v>0</v>
      </c>
      <c r="U438" s="3526">
        <v>0</v>
      </c>
      <c r="V438" s="3526">
        <v>0</v>
      </c>
      <c r="W438" s="3526">
        <v>0</v>
      </c>
      <c r="X438" s="3526">
        <v>0</v>
      </c>
      <c r="Y438" s="3527">
        <v>0</v>
      </c>
      <c r="Z438" s="3526">
        <v>0</v>
      </c>
      <c r="AA438" s="3526">
        <v>0</v>
      </c>
      <c r="AB438" s="3528">
        <v>0</v>
      </c>
      <c r="AC438" s="3736">
        <f>SUM(E438:AB438)</f>
        <v>0</v>
      </c>
      <c r="AD438" s="390"/>
    </row>
    <row r="439" spans="1:30" s="7" customFormat="1" ht="12.75" customHeight="1" x14ac:dyDescent="0.2">
      <c r="A439" s="5111"/>
      <c r="B439" s="5127"/>
      <c r="C439" s="1328" t="s">
        <v>339</v>
      </c>
      <c r="D439" s="491" t="s">
        <v>107</v>
      </c>
      <c r="E439" s="3529">
        <v>0</v>
      </c>
      <c r="F439" s="3530">
        <v>0</v>
      </c>
      <c r="G439" s="3530">
        <v>0</v>
      </c>
      <c r="H439" s="3531">
        <v>0</v>
      </c>
      <c r="I439" s="3530">
        <v>0</v>
      </c>
      <c r="J439" s="3530">
        <v>0</v>
      </c>
      <c r="K439" s="3530">
        <v>0</v>
      </c>
      <c r="L439" s="3530">
        <v>0</v>
      </c>
      <c r="M439" s="3530">
        <v>0</v>
      </c>
      <c r="N439" s="3531">
        <v>0</v>
      </c>
      <c r="O439" s="3530">
        <v>0</v>
      </c>
      <c r="P439" s="3530">
        <v>0</v>
      </c>
      <c r="Q439" s="3530">
        <v>0</v>
      </c>
      <c r="R439" s="3530">
        <v>0</v>
      </c>
      <c r="S439" s="3530">
        <v>0</v>
      </c>
      <c r="T439" s="3530">
        <v>0</v>
      </c>
      <c r="U439" s="3530">
        <v>0</v>
      </c>
      <c r="V439" s="3530">
        <v>0</v>
      </c>
      <c r="W439" s="3530">
        <v>0</v>
      </c>
      <c r="X439" s="3530">
        <v>0</v>
      </c>
      <c r="Y439" s="3531">
        <v>0</v>
      </c>
      <c r="Z439" s="3530">
        <v>0</v>
      </c>
      <c r="AA439" s="3530">
        <v>0</v>
      </c>
      <c r="AB439" s="3532">
        <v>0</v>
      </c>
      <c r="AC439" s="3279">
        <f>SUM(E439:AB439)</f>
        <v>0</v>
      </c>
      <c r="AD439" s="390"/>
    </row>
    <row r="440" spans="1:30" s="7" customFormat="1" ht="12.75" customHeight="1" x14ac:dyDescent="0.2">
      <c r="A440" s="5112"/>
      <c r="B440" s="5127"/>
      <c r="C440" s="2457" t="s">
        <v>312</v>
      </c>
      <c r="D440" s="439" t="s">
        <v>337</v>
      </c>
      <c r="E440" s="2830">
        <v>0</v>
      </c>
      <c r="F440" s="2831">
        <v>0</v>
      </c>
      <c r="G440" s="2831">
        <v>0</v>
      </c>
      <c r="H440" s="2832">
        <v>0</v>
      </c>
      <c r="I440" s="2831">
        <v>0</v>
      </c>
      <c r="J440" s="2831">
        <v>0</v>
      </c>
      <c r="K440" s="2831">
        <v>0</v>
      </c>
      <c r="L440" s="2831">
        <v>0</v>
      </c>
      <c r="M440" s="2831">
        <v>0</v>
      </c>
      <c r="N440" s="2832">
        <v>0</v>
      </c>
      <c r="O440" s="2831">
        <v>0</v>
      </c>
      <c r="P440" s="2831">
        <v>0</v>
      </c>
      <c r="Q440" s="2831">
        <v>0</v>
      </c>
      <c r="R440" s="2831">
        <v>0</v>
      </c>
      <c r="S440" s="2831">
        <v>0</v>
      </c>
      <c r="T440" s="2831">
        <v>0</v>
      </c>
      <c r="U440" s="2831">
        <v>0</v>
      </c>
      <c r="V440" s="2831">
        <v>0</v>
      </c>
      <c r="W440" s="2831">
        <v>0</v>
      </c>
      <c r="X440" s="2831">
        <v>0</v>
      </c>
      <c r="Y440" s="2832">
        <v>0</v>
      </c>
      <c r="Z440" s="2831">
        <v>0</v>
      </c>
      <c r="AA440" s="2831">
        <v>0</v>
      </c>
      <c r="AB440" s="3280">
        <v>0</v>
      </c>
      <c r="AC440" s="3737"/>
      <c r="AD440" s="390"/>
    </row>
    <row r="441" spans="1:30" s="7" customFormat="1" ht="14.25" customHeight="1" x14ac:dyDescent="0.2">
      <c r="A441" s="5112"/>
      <c r="B441" s="5127"/>
      <c r="C441" s="2457" t="s">
        <v>339</v>
      </c>
      <c r="D441" s="439" t="s">
        <v>108</v>
      </c>
      <c r="E441" s="3715">
        <v>0</v>
      </c>
      <c r="F441" s="3716">
        <v>0</v>
      </c>
      <c r="G441" s="3716">
        <v>0</v>
      </c>
      <c r="H441" s="3663">
        <v>0</v>
      </c>
      <c r="I441" s="3716">
        <v>0</v>
      </c>
      <c r="J441" s="3716">
        <v>0</v>
      </c>
      <c r="K441" s="3716">
        <v>0</v>
      </c>
      <c r="L441" s="3716">
        <v>0</v>
      </c>
      <c r="M441" s="3716">
        <v>0</v>
      </c>
      <c r="N441" s="3663">
        <v>0</v>
      </c>
      <c r="O441" s="3716">
        <v>0</v>
      </c>
      <c r="P441" s="3716">
        <v>0</v>
      </c>
      <c r="Q441" s="3716">
        <v>0</v>
      </c>
      <c r="R441" s="3716">
        <v>0</v>
      </c>
      <c r="S441" s="3716">
        <v>0</v>
      </c>
      <c r="T441" s="3716">
        <v>0</v>
      </c>
      <c r="U441" s="3716">
        <v>0</v>
      </c>
      <c r="V441" s="3662">
        <v>0</v>
      </c>
      <c r="W441" s="3716">
        <v>0</v>
      </c>
      <c r="X441" s="3716">
        <v>0</v>
      </c>
      <c r="Y441" s="3663">
        <v>0</v>
      </c>
      <c r="Z441" s="3716">
        <v>0</v>
      </c>
      <c r="AA441" s="3716">
        <v>0</v>
      </c>
      <c r="AB441" s="3738">
        <v>0</v>
      </c>
      <c r="AC441" s="3713"/>
      <c r="AD441" s="3706"/>
    </row>
    <row r="442" spans="1:30" s="33" customFormat="1" ht="0.75" customHeight="1" thickBot="1" x14ac:dyDescent="0.25">
      <c r="A442" s="5112"/>
      <c r="B442" s="5128"/>
      <c r="C442" s="2715" t="s">
        <v>312</v>
      </c>
      <c r="D442" s="440" t="s">
        <v>109</v>
      </c>
      <c r="E442" s="764" t="e">
        <v>#DIV/0!</v>
      </c>
      <c r="F442" s="765" t="e">
        <v>#DIV/0!</v>
      </c>
      <c r="G442" s="765" t="e">
        <v>#DIV/0!</v>
      </c>
      <c r="H442" s="849" t="e">
        <v>#DIV/0!</v>
      </c>
      <c r="I442" s="765" t="e">
        <v>#DIV/0!</v>
      </c>
      <c r="J442" s="765" t="e">
        <v>#DIV/0!</v>
      </c>
      <c r="K442" s="765" t="e">
        <v>#DIV/0!</v>
      </c>
      <c r="L442" s="765" t="e">
        <v>#DIV/0!</v>
      </c>
      <c r="M442" s="765" t="e">
        <v>#DIV/0!</v>
      </c>
      <c r="N442" s="849" t="e">
        <v>#DIV/0!</v>
      </c>
      <c r="O442" s="765" t="e">
        <v>#DIV/0!</v>
      </c>
      <c r="P442" s="765" t="e">
        <v>#DIV/0!</v>
      </c>
      <c r="Q442" s="765" t="e">
        <v>#DIV/0!</v>
      </c>
      <c r="R442" s="765" t="e">
        <v>#DIV/0!</v>
      </c>
      <c r="S442" s="765" t="e">
        <v>#DIV/0!</v>
      </c>
      <c r="T442" s="765" t="e">
        <v>#DIV/0!</v>
      </c>
      <c r="U442" s="765" t="e">
        <v>#DIV/0!</v>
      </c>
      <c r="V442" s="766" t="e">
        <v>#DIV/0!</v>
      </c>
      <c r="W442" s="765" t="e">
        <v>#DIV/0!</v>
      </c>
      <c r="X442" s="765" t="e">
        <v>#DIV/0!</v>
      </c>
      <c r="Y442" s="849" t="e">
        <v>#DIV/0!</v>
      </c>
      <c r="Z442" s="765" t="e">
        <v>#DIV/0!</v>
      </c>
      <c r="AA442" s="765" t="e">
        <v>#DIV/0!</v>
      </c>
      <c r="AB442" s="826" t="e">
        <v>#DIV/0!</v>
      </c>
      <c r="AC442" s="751" t="e">
        <f t="shared" ref="AC442" si="71">AC439/AC438</f>
        <v>#DIV/0!</v>
      </c>
      <c r="AD442" s="422"/>
    </row>
    <row r="443" spans="1:30" s="7" customFormat="1" ht="16.5" customHeight="1" x14ac:dyDescent="0.2">
      <c r="A443" s="604"/>
      <c r="B443" s="435" t="s">
        <v>6</v>
      </c>
      <c r="C443" s="1369" t="s">
        <v>339</v>
      </c>
      <c r="D443" s="484" t="s">
        <v>106</v>
      </c>
      <c r="E443" s="4195">
        <v>0.78200000000000003</v>
      </c>
      <c r="F443" s="4196">
        <v>0.77280000000000004</v>
      </c>
      <c r="G443" s="4196">
        <v>0.47839999999999999</v>
      </c>
      <c r="H443" s="4197">
        <v>0.46920000000000001</v>
      </c>
      <c r="I443" s="4196">
        <v>0.39560000000000001</v>
      </c>
      <c r="J443" s="4196">
        <v>0.40479999999999999</v>
      </c>
      <c r="K443" s="4196">
        <v>0.40479999999999999</v>
      </c>
      <c r="L443" s="4196">
        <v>0.39560000000000001</v>
      </c>
      <c r="M443" s="4196">
        <v>0.46920000000000001</v>
      </c>
      <c r="N443" s="4197">
        <v>0.39560000000000001</v>
      </c>
      <c r="O443" s="4196">
        <v>0.40479999999999999</v>
      </c>
      <c r="P443" s="4196">
        <v>0.40479999999999999</v>
      </c>
      <c r="Q443" s="4196">
        <v>0.47839999999999999</v>
      </c>
      <c r="R443" s="4196">
        <v>0.40479999999999999</v>
      </c>
      <c r="S443" s="4196">
        <v>0.40479999999999999</v>
      </c>
      <c r="T443" s="4196">
        <v>0.39560000000000001</v>
      </c>
      <c r="U443" s="4196">
        <v>0.40479999999999999</v>
      </c>
      <c r="V443" s="4196">
        <v>0.40479999999999999</v>
      </c>
      <c r="W443" s="4196">
        <v>0.39560000000000001</v>
      </c>
      <c r="X443" s="4196">
        <v>0.46920000000000001</v>
      </c>
      <c r="Y443" s="4197">
        <v>0.39560000000000001</v>
      </c>
      <c r="Z443" s="4196">
        <v>0.49680000000000002</v>
      </c>
      <c r="AA443" s="4196">
        <v>0.61639999999999995</v>
      </c>
      <c r="AB443" s="4198">
        <v>0.55200000000000005</v>
      </c>
      <c r="AC443" s="3278">
        <f>SUM(E443:AB443)</f>
        <v>11.196400000000001</v>
      </c>
      <c r="AD443" s="577"/>
    </row>
    <row r="444" spans="1:30" s="7" customFormat="1" ht="16.5" customHeight="1" thickBot="1" x14ac:dyDescent="0.25">
      <c r="A444" s="605"/>
      <c r="B444" s="437" t="s">
        <v>6</v>
      </c>
      <c r="C444" s="1372" t="s">
        <v>339</v>
      </c>
      <c r="D444" s="578" t="s">
        <v>106</v>
      </c>
      <c r="E444" s="3741">
        <v>0</v>
      </c>
      <c r="F444" s="3742">
        <v>0</v>
      </c>
      <c r="G444" s="3742">
        <v>0</v>
      </c>
      <c r="H444" s="3745">
        <v>0</v>
      </c>
      <c r="I444" s="3742">
        <v>0</v>
      </c>
      <c r="J444" s="3742">
        <v>0</v>
      </c>
      <c r="K444" s="3742">
        <v>0</v>
      </c>
      <c r="L444" s="3742">
        <v>0</v>
      </c>
      <c r="M444" s="3742">
        <v>0</v>
      </c>
      <c r="N444" s="3745">
        <v>0</v>
      </c>
      <c r="O444" s="3742">
        <v>0</v>
      </c>
      <c r="P444" s="3742">
        <v>0</v>
      </c>
      <c r="Q444" s="3742">
        <v>0</v>
      </c>
      <c r="R444" s="3742">
        <v>0</v>
      </c>
      <c r="S444" s="3742">
        <v>0</v>
      </c>
      <c r="T444" s="3742">
        <v>0</v>
      </c>
      <c r="U444" s="3742">
        <v>0</v>
      </c>
      <c r="V444" s="3742">
        <v>0</v>
      </c>
      <c r="W444" s="3742">
        <v>0</v>
      </c>
      <c r="X444" s="3742">
        <v>0</v>
      </c>
      <c r="Y444" s="3745">
        <v>0</v>
      </c>
      <c r="Z444" s="3742">
        <v>0</v>
      </c>
      <c r="AA444" s="3742">
        <v>0</v>
      </c>
      <c r="AB444" s="3743">
        <v>0</v>
      </c>
      <c r="AC444" s="3739">
        <f>SUM(E444:AB444)</f>
        <v>0</v>
      </c>
      <c r="AD444" s="577"/>
    </row>
    <row r="445" spans="1:30" s="7" customFormat="1" ht="12.75" customHeight="1" x14ac:dyDescent="0.2">
      <c r="A445" s="4957" t="s">
        <v>132</v>
      </c>
      <c r="B445" s="5122"/>
      <c r="C445" s="1241" t="s">
        <v>312</v>
      </c>
      <c r="D445" s="475" t="s">
        <v>106</v>
      </c>
      <c r="E445" s="786">
        <f>E395+E399+E404+E408+E420+E425+E438</f>
        <v>44.199999999999996</v>
      </c>
      <c r="F445" s="786">
        <f t="shared" ref="F445:AB445" si="72">F395+F399+F404+F408+F420+F425+F438</f>
        <v>35.199999999999996</v>
      </c>
      <c r="G445" s="786">
        <f t="shared" si="72"/>
        <v>35.199999999999996</v>
      </c>
      <c r="H445" s="858">
        <f t="shared" si="72"/>
        <v>37.4</v>
      </c>
      <c r="I445" s="786">
        <f t="shared" si="72"/>
        <v>35.400000000000006</v>
      </c>
      <c r="J445" s="786">
        <f t="shared" si="72"/>
        <v>36.799999999999997</v>
      </c>
      <c r="K445" s="786">
        <f t="shared" si="72"/>
        <v>40.4</v>
      </c>
      <c r="L445" s="786">
        <f t="shared" si="72"/>
        <v>46.999999999999993</v>
      </c>
      <c r="M445" s="786">
        <f t="shared" si="72"/>
        <v>42.399999999999991</v>
      </c>
      <c r="N445" s="858">
        <f>N395+N399+N404+N408+N420+N425+N438</f>
        <v>47.599999999999994</v>
      </c>
      <c r="O445" s="786">
        <f t="shared" si="72"/>
        <v>56.4</v>
      </c>
      <c r="P445" s="786">
        <f t="shared" si="72"/>
        <v>54.999999999999993</v>
      </c>
      <c r="Q445" s="786">
        <f t="shared" si="72"/>
        <v>53</v>
      </c>
      <c r="R445" s="786">
        <f t="shared" si="72"/>
        <v>57</v>
      </c>
      <c r="S445" s="786">
        <f t="shared" si="72"/>
        <v>55.6</v>
      </c>
      <c r="T445" s="786">
        <f t="shared" si="72"/>
        <v>51.4</v>
      </c>
      <c r="U445" s="786">
        <f t="shared" si="72"/>
        <v>45.2</v>
      </c>
      <c r="V445" s="869">
        <f t="shared" si="72"/>
        <v>53.8</v>
      </c>
      <c r="W445" s="786">
        <f t="shared" si="72"/>
        <v>45.599999999999994</v>
      </c>
      <c r="X445" s="786">
        <f t="shared" si="72"/>
        <v>52.6</v>
      </c>
      <c r="Y445" s="858">
        <f t="shared" si="72"/>
        <v>51.599999999999994</v>
      </c>
      <c r="Z445" s="786">
        <f t="shared" si="72"/>
        <v>51.199999999999996</v>
      </c>
      <c r="AA445" s="786">
        <f t="shared" si="72"/>
        <v>46.2</v>
      </c>
      <c r="AB445" s="2099">
        <f t="shared" si="72"/>
        <v>47.4</v>
      </c>
      <c r="AC445" s="2339">
        <f>AC395+AC399+AC404+AC408+AC420+AC425+AC438</f>
        <v>1123.5999999999999</v>
      </c>
      <c r="AD445" s="390"/>
    </row>
    <row r="446" spans="1:30" s="7" customFormat="1" ht="12.75" customHeight="1" thickBot="1" x14ac:dyDescent="0.25">
      <c r="A446" s="5123"/>
      <c r="B446" s="5122"/>
      <c r="C446" s="2722" t="s">
        <v>312</v>
      </c>
      <c r="D446" s="2608" t="s">
        <v>108</v>
      </c>
      <c r="E446" s="817">
        <f>E441+E428+E423+E410+E402</f>
        <v>3.74</v>
      </c>
      <c r="F446" s="817">
        <f t="shared" ref="F446:AB446" si="73">F441+F428+F423+F410+F402</f>
        <v>3.4800000000000004</v>
      </c>
      <c r="G446" s="817">
        <f t="shared" si="73"/>
        <v>3.6</v>
      </c>
      <c r="H446" s="1539">
        <f t="shared" si="73"/>
        <v>3.56</v>
      </c>
      <c r="I446" s="817">
        <f t="shared" si="73"/>
        <v>3.3200000000000003</v>
      </c>
      <c r="J446" s="817">
        <f t="shared" si="73"/>
        <v>3.4400000000000004</v>
      </c>
      <c r="K446" s="817">
        <f t="shared" si="73"/>
        <v>3.6399999999999997</v>
      </c>
      <c r="L446" s="817">
        <f t="shared" si="73"/>
        <v>3.9600000000000004</v>
      </c>
      <c r="M446" s="817">
        <f t="shared" si="73"/>
        <v>3.62</v>
      </c>
      <c r="N446" s="1539">
        <f t="shared" si="73"/>
        <v>4.0199999999999996</v>
      </c>
      <c r="O446" s="817">
        <f t="shared" si="73"/>
        <v>4.379999999999999</v>
      </c>
      <c r="P446" s="817">
        <f t="shared" si="73"/>
        <v>4.22</v>
      </c>
      <c r="Q446" s="817">
        <f t="shared" si="73"/>
        <v>4.0200000000000005</v>
      </c>
      <c r="R446" s="817">
        <f t="shared" si="73"/>
        <v>4.6599999999999993</v>
      </c>
      <c r="S446" s="817">
        <f t="shared" si="73"/>
        <v>4.28</v>
      </c>
      <c r="T446" s="817">
        <f t="shared" si="73"/>
        <v>4.24</v>
      </c>
      <c r="U446" s="817">
        <f t="shared" si="73"/>
        <v>3.88</v>
      </c>
      <c r="V446" s="1090">
        <f t="shared" si="73"/>
        <v>4.18</v>
      </c>
      <c r="W446" s="817">
        <f t="shared" si="73"/>
        <v>3.9400000000000004</v>
      </c>
      <c r="X446" s="817">
        <f t="shared" si="73"/>
        <v>4.22</v>
      </c>
      <c r="Y446" s="1539">
        <f t="shared" si="73"/>
        <v>4.12</v>
      </c>
      <c r="Z446" s="817">
        <f t="shared" si="73"/>
        <v>4.2399999999999993</v>
      </c>
      <c r="AA446" s="817">
        <f t="shared" si="73"/>
        <v>3.8400000000000003</v>
      </c>
      <c r="AB446" s="817">
        <f t="shared" si="73"/>
        <v>3.8600000000000003</v>
      </c>
      <c r="AC446" s="3284"/>
      <c r="AD446" s="390"/>
    </row>
    <row r="447" spans="1:30" s="7" customFormat="1" ht="12.75" customHeight="1" x14ac:dyDescent="0.2">
      <c r="A447" s="5267" t="s">
        <v>133</v>
      </c>
      <c r="B447" s="5268"/>
      <c r="C447" s="1241" t="s">
        <v>312</v>
      </c>
      <c r="D447" s="455" t="s">
        <v>106</v>
      </c>
      <c r="E447" s="795">
        <f>E380-E445+E384</f>
        <v>-0.19999999999999574</v>
      </c>
      <c r="F447" s="795">
        <f t="shared" ref="F447:AB447" si="74">F380-F445+F384</f>
        <v>1.6000000000000014</v>
      </c>
      <c r="G447" s="795">
        <f t="shared" si="74"/>
        <v>7.1054273576010019E-15</v>
      </c>
      <c r="H447" s="3285">
        <f t="shared" si="74"/>
        <v>-0.20000000000000284</v>
      </c>
      <c r="I447" s="795">
        <f t="shared" si="74"/>
        <v>0.59999999999999432</v>
      </c>
      <c r="J447" s="795">
        <f t="shared" si="74"/>
        <v>-0.79999999999999716</v>
      </c>
      <c r="K447" s="795">
        <f t="shared" si="74"/>
        <v>0.80000000000000426</v>
      </c>
      <c r="L447" s="795">
        <f t="shared" si="74"/>
        <v>-0.99999999999999289</v>
      </c>
      <c r="M447" s="795">
        <f t="shared" si="74"/>
        <v>-0.39999999999999147</v>
      </c>
      <c r="N447" s="3285">
        <f>N380-N445+N384</f>
        <v>-0.39999999999999858</v>
      </c>
      <c r="O447" s="795">
        <f t="shared" si="74"/>
        <v>0</v>
      </c>
      <c r="P447" s="795">
        <f t="shared" si="74"/>
        <v>0.60000000000000142</v>
      </c>
      <c r="Q447" s="795">
        <f t="shared" si="74"/>
        <v>1.3999999999999986</v>
      </c>
      <c r="R447" s="795">
        <f t="shared" si="74"/>
        <v>1.7999999999999972</v>
      </c>
      <c r="S447" s="795">
        <f t="shared" si="74"/>
        <v>1.6000000000000014</v>
      </c>
      <c r="T447" s="795">
        <f t="shared" si="74"/>
        <v>1.7999999999999972</v>
      </c>
      <c r="U447" s="795">
        <f t="shared" si="74"/>
        <v>-7.1054273576010019E-15</v>
      </c>
      <c r="V447" s="3286">
        <f t="shared" si="74"/>
        <v>-0.19999999999999574</v>
      </c>
      <c r="W447" s="795">
        <f t="shared" si="74"/>
        <v>7.1054273576010019E-15</v>
      </c>
      <c r="X447" s="795">
        <f t="shared" si="74"/>
        <v>2.2000000000000028</v>
      </c>
      <c r="Y447" s="3285">
        <f t="shared" si="74"/>
        <v>-0.79999999999999716</v>
      </c>
      <c r="Z447" s="795">
        <f t="shared" si="74"/>
        <v>-0.79999999999999716</v>
      </c>
      <c r="AA447" s="795">
        <f t="shared" si="74"/>
        <v>-0.60000000000000142</v>
      </c>
      <c r="AB447" s="3287">
        <f t="shared" si="74"/>
        <v>-0.20000000000000284</v>
      </c>
      <c r="AC447" s="1976">
        <f>SUM(E447:AB447)</f>
        <v>6.8000000000000327</v>
      </c>
      <c r="AD447" s="2327">
        <f>AC447/(AC380+AC384)</f>
        <v>6.0155697098372551E-3</v>
      </c>
    </row>
    <row r="448" spans="1:30" s="7" customFormat="1" ht="15" customHeight="1" thickBot="1" x14ac:dyDescent="0.25">
      <c r="A448" s="5269"/>
      <c r="B448" s="5270"/>
      <c r="C448" s="2722" t="s">
        <v>312</v>
      </c>
      <c r="D448" s="1416" t="s">
        <v>108</v>
      </c>
      <c r="E448" s="1975">
        <f>E382+E387-E397-E402-E410-E423-E428-E441</f>
        <v>-1.1000000000000001</v>
      </c>
      <c r="F448" s="1975">
        <f t="shared" ref="F448:AB448" si="75">F382+F387-F397-F402-F410-F423-F428-F441</f>
        <v>-1.1600000000000006</v>
      </c>
      <c r="G448" s="1975">
        <f t="shared" si="75"/>
        <v>-1.4399999999999997</v>
      </c>
      <c r="H448" s="3288">
        <f t="shared" si="75"/>
        <v>-1.3599999999999999</v>
      </c>
      <c r="I448" s="1975">
        <f t="shared" si="75"/>
        <v>-1.0000000000000004</v>
      </c>
      <c r="J448" s="1975">
        <f t="shared" si="75"/>
        <v>-1.36</v>
      </c>
      <c r="K448" s="1975">
        <f t="shared" si="75"/>
        <v>-1.0799999999999996</v>
      </c>
      <c r="L448" s="1975">
        <f t="shared" si="75"/>
        <v>-1.0400000000000005</v>
      </c>
      <c r="M448" s="1975">
        <f t="shared" si="75"/>
        <v>-1.1400000000000001</v>
      </c>
      <c r="N448" s="3288">
        <f t="shared" si="75"/>
        <v>-1.02</v>
      </c>
      <c r="O448" s="1975">
        <f t="shared" si="75"/>
        <v>-1.0600000000000005</v>
      </c>
      <c r="P448" s="1975">
        <f t="shared" si="75"/>
        <v>-1.02</v>
      </c>
      <c r="Q448" s="1975">
        <f t="shared" si="75"/>
        <v>-1.0200000000000005</v>
      </c>
      <c r="R448" s="1975">
        <f t="shared" si="75"/>
        <v>-1.58</v>
      </c>
      <c r="S448" s="1975">
        <f t="shared" si="75"/>
        <v>-1</v>
      </c>
      <c r="T448" s="1975">
        <f t="shared" si="75"/>
        <v>-1</v>
      </c>
      <c r="U448" s="1975">
        <f t="shared" si="75"/>
        <v>-0.80000000000000027</v>
      </c>
      <c r="V448" s="3289">
        <f t="shared" si="75"/>
        <v>-1.3000000000000003</v>
      </c>
      <c r="W448" s="1975">
        <f t="shared" si="75"/>
        <v>-1.0600000000000005</v>
      </c>
      <c r="X448" s="1975">
        <f t="shared" si="75"/>
        <v>-0.98</v>
      </c>
      <c r="Y448" s="3288">
        <f t="shared" si="75"/>
        <v>-1.08</v>
      </c>
      <c r="Z448" s="1975">
        <f t="shared" si="75"/>
        <v>-1.1200000000000001</v>
      </c>
      <c r="AA448" s="1975">
        <f t="shared" si="75"/>
        <v>-1.0800000000000005</v>
      </c>
      <c r="AB448" s="1975">
        <f t="shared" si="75"/>
        <v>-1.0600000000000005</v>
      </c>
      <c r="AC448" s="3275"/>
      <c r="AD448" s="390"/>
    </row>
    <row r="449" spans="1:30" s="7" customFormat="1" ht="12.75" customHeight="1" x14ac:dyDescent="0.2">
      <c r="A449" s="4928" t="s">
        <v>134</v>
      </c>
      <c r="B449" s="4997"/>
      <c r="C449" s="171"/>
      <c r="D449" s="434" t="s">
        <v>106</v>
      </c>
      <c r="E449" s="3290"/>
      <c r="F449" s="3291"/>
      <c r="G449" s="3291"/>
      <c r="H449" s="3746"/>
      <c r="I449" s="3291"/>
      <c r="J449" s="3291"/>
      <c r="K449" s="3291"/>
      <c r="L449" s="3291"/>
      <c r="M449" s="3291"/>
      <c r="N449" s="3292"/>
      <c r="O449" s="3291"/>
      <c r="P449" s="3291"/>
      <c r="Q449" s="3291"/>
      <c r="R449" s="3291"/>
      <c r="S449" s="3291"/>
      <c r="T449" s="3291"/>
      <c r="U449" s="3291"/>
      <c r="V449" s="3293"/>
      <c r="W449" s="3291"/>
      <c r="X449" s="3291"/>
      <c r="Y449" s="3293"/>
      <c r="Z449" s="3291"/>
      <c r="AA449" s="3291"/>
      <c r="AB449" s="3291"/>
      <c r="AC449" s="3294"/>
      <c r="AD449" s="390"/>
    </row>
    <row r="450" spans="1:30" s="7" customFormat="1" ht="12.75" customHeight="1" thickBot="1" x14ac:dyDescent="0.25">
      <c r="A450" s="4914"/>
      <c r="B450" s="4915"/>
      <c r="C450" s="172"/>
      <c r="D450" s="488" t="s">
        <v>107</v>
      </c>
      <c r="E450" s="1967"/>
      <c r="F450" s="238"/>
      <c r="G450" s="238"/>
      <c r="H450" s="980"/>
      <c r="I450" s="238"/>
      <c r="J450" s="238"/>
      <c r="K450" s="238"/>
      <c r="L450" s="238"/>
      <c r="M450" s="238"/>
      <c r="N450" s="3295"/>
      <c r="O450" s="238"/>
      <c r="P450" s="238"/>
      <c r="Q450" s="238"/>
      <c r="R450" s="238"/>
      <c r="S450" s="238"/>
      <c r="T450" s="238"/>
      <c r="U450" s="238"/>
      <c r="V450" s="1225"/>
      <c r="W450" s="238"/>
      <c r="X450" s="238"/>
      <c r="Y450" s="1225"/>
      <c r="Z450" s="238"/>
      <c r="AA450" s="238"/>
      <c r="AB450" s="238"/>
      <c r="AC450" s="239"/>
      <c r="AD450" s="429"/>
    </row>
    <row r="451" spans="1:30" s="7" customFormat="1" ht="29.25" customHeight="1" thickBot="1" x14ac:dyDescent="0.25">
      <c r="A451" s="10"/>
      <c r="B451" s="14"/>
      <c r="C451" s="11"/>
      <c r="D451" s="30"/>
      <c r="E451" s="20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</row>
    <row r="452" spans="1:30" s="4" customFormat="1" ht="35.25" customHeight="1" thickBot="1" x14ac:dyDescent="0.25">
      <c r="A452" s="118" t="s">
        <v>4</v>
      </c>
      <c r="B452" s="597" t="s">
        <v>0</v>
      </c>
      <c r="C452" s="463" t="s">
        <v>286</v>
      </c>
      <c r="D452" s="501" t="s">
        <v>3</v>
      </c>
      <c r="E452" s="4924" t="s">
        <v>136</v>
      </c>
      <c r="F452" s="4925"/>
      <c r="G452" s="4925"/>
      <c r="H452" s="4925"/>
      <c r="I452" s="4925"/>
      <c r="J452" s="4925"/>
      <c r="K452" s="4925"/>
      <c r="L452" s="4925"/>
      <c r="M452" s="4925"/>
      <c r="N452" s="4925"/>
      <c r="O452" s="4925"/>
      <c r="P452" s="4925"/>
      <c r="Q452" s="4925"/>
      <c r="R452" s="4925"/>
      <c r="S452" s="4925"/>
      <c r="T452" s="4925"/>
      <c r="U452" s="4925"/>
      <c r="V452" s="4925"/>
      <c r="W452" s="4925"/>
      <c r="X452" s="4925"/>
      <c r="Y452" s="4925"/>
      <c r="Z452" s="4925"/>
      <c r="AA452" s="4925"/>
      <c r="AB452" s="4926"/>
      <c r="AC452" s="149" t="s">
        <v>2</v>
      </c>
      <c r="AD452" s="1362" t="s">
        <v>309</v>
      </c>
    </row>
    <row r="453" spans="1:30" s="8" customFormat="1" ht="18.75" customHeight="1" thickBot="1" x14ac:dyDescent="0.25">
      <c r="A453" s="4937" t="s">
        <v>203</v>
      </c>
      <c r="B453" s="5177"/>
      <c r="C453" s="5177"/>
      <c r="D453" s="4923"/>
      <c r="E453" s="121">
        <v>1</v>
      </c>
      <c r="F453" s="122">
        <v>2</v>
      </c>
      <c r="G453" s="122">
        <v>3</v>
      </c>
      <c r="H453" s="372">
        <v>4</v>
      </c>
      <c r="I453" s="122">
        <v>5</v>
      </c>
      <c r="J453" s="122">
        <v>6</v>
      </c>
      <c r="K453" s="122">
        <v>7</v>
      </c>
      <c r="L453" s="122">
        <v>8</v>
      </c>
      <c r="M453" s="122">
        <v>9</v>
      </c>
      <c r="N453" s="372">
        <v>10</v>
      </c>
      <c r="O453" s="122">
        <v>11</v>
      </c>
      <c r="P453" s="122">
        <v>12</v>
      </c>
      <c r="Q453" s="122">
        <v>13</v>
      </c>
      <c r="R453" s="122">
        <v>14</v>
      </c>
      <c r="S453" s="122">
        <v>15</v>
      </c>
      <c r="T453" s="122">
        <v>16</v>
      </c>
      <c r="U453" s="122">
        <v>17</v>
      </c>
      <c r="V453" s="1163">
        <v>18</v>
      </c>
      <c r="W453" s="122">
        <v>19</v>
      </c>
      <c r="X453" s="122">
        <v>20</v>
      </c>
      <c r="Y453" s="1163">
        <v>21</v>
      </c>
      <c r="Z453" s="122">
        <v>22</v>
      </c>
      <c r="AA453" s="122">
        <v>23</v>
      </c>
      <c r="AB453" s="122">
        <v>24</v>
      </c>
      <c r="AC453" s="150"/>
      <c r="AD453" s="151"/>
    </row>
    <row r="454" spans="1:30" s="14" customFormat="1" ht="15.75" customHeight="1" x14ac:dyDescent="0.2">
      <c r="A454" s="4526" t="s">
        <v>104</v>
      </c>
      <c r="B454" s="4540"/>
      <c r="C454" s="2662"/>
      <c r="D454" s="4717"/>
      <c r="E454" s="2743">
        <v>8</v>
      </c>
      <c r="F454" s="2322">
        <v>8</v>
      </c>
      <c r="G454" s="2322">
        <v>8</v>
      </c>
      <c r="H454" s="3386">
        <v>7</v>
      </c>
      <c r="I454" s="2322">
        <v>7</v>
      </c>
      <c r="J454" s="2322">
        <v>8</v>
      </c>
      <c r="K454" s="2322">
        <v>8</v>
      </c>
      <c r="L454" s="2322">
        <v>8</v>
      </c>
      <c r="M454" s="2322">
        <v>8</v>
      </c>
      <c r="N454" s="3386">
        <v>8</v>
      </c>
      <c r="O454" s="2322">
        <v>8</v>
      </c>
      <c r="P454" s="2322">
        <v>8</v>
      </c>
      <c r="Q454" s="2322">
        <v>8</v>
      </c>
      <c r="R454" s="2322">
        <v>8</v>
      </c>
      <c r="S454" s="2322">
        <v>8</v>
      </c>
      <c r="T454" s="2322">
        <v>8</v>
      </c>
      <c r="U454" s="2322">
        <v>8</v>
      </c>
      <c r="V454" s="3387">
        <v>8</v>
      </c>
      <c r="W454" s="2322">
        <v>8</v>
      </c>
      <c r="X454" s="2322">
        <v>8</v>
      </c>
      <c r="Y454" s="2323">
        <v>8</v>
      </c>
      <c r="Z454" s="2322">
        <v>8</v>
      </c>
      <c r="AA454" s="2322">
        <v>8</v>
      </c>
      <c r="AB454" s="2322">
        <v>8</v>
      </c>
      <c r="AC454" s="241"/>
      <c r="AD454" s="153"/>
    </row>
    <row r="455" spans="1:30" s="14" customFormat="1" ht="17.25" customHeight="1" thickBot="1" x14ac:dyDescent="0.25">
      <c r="A455" s="4528" t="s">
        <v>105</v>
      </c>
      <c r="B455" s="4541"/>
      <c r="C455" s="2647"/>
      <c r="D455" s="508"/>
      <c r="E455" s="2743">
        <v>8</v>
      </c>
      <c r="F455" s="2322">
        <v>8</v>
      </c>
      <c r="G455" s="2322">
        <v>8</v>
      </c>
      <c r="H455" s="3386">
        <v>8</v>
      </c>
      <c r="I455" s="2322">
        <v>8</v>
      </c>
      <c r="J455" s="2322">
        <v>8</v>
      </c>
      <c r="K455" s="2322">
        <v>8</v>
      </c>
      <c r="L455" s="2322">
        <v>8</v>
      </c>
      <c r="M455" s="2322">
        <v>8</v>
      </c>
      <c r="N455" s="3386">
        <v>8</v>
      </c>
      <c r="O455" s="2322">
        <v>8</v>
      </c>
      <c r="P455" s="2322">
        <v>8</v>
      </c>
      <c r="Q455" s="2322">
        <v>8</v>
      </c>
      <c r="R455" s="2322">
        <v>8</v>
      </c>
      <c r="S455" s="2322">
        <v>8</v>
      </c>
      <c r="T455" s="2322">
        <v>8</v>
      </c>
      <c r="U455" s="2322">
        <v>8</v>
      </c>
      <c r="V455" s="3387">
        <v>8</v>
      </c>
      <c r="W455" s="2322">
        <v>8</v>
      </c>
      <c r="X455" s="2322">
        <v>8</v>
      </c>
      <c r="Y455" s="2323">
        <v>8</v>
      </c>
      <c r="Z455" s="2322">
        <v>8</v>
      </c>
      <c r="AA455" s="2322">
        <v>8</v>
      </c>
      <c r="AB455" s="2322">
        <v>8</v>
      </c>
      <c r="AC455" s="1421"/>
      <c r="AD455" s="153"/>
    </row>
    <row r="456" spans="1:30" s="14" customFormat="1" ht="12.75" customHeight="1" x14ac:dyDescent="0.2">
      <c r="A456" s="5283" t="s">
        <v>487</v>
      </c>
      <c r="B456" s="5283" t="s">
        <v>487</v>
      </c>
      <c r="C456" s="1369" t="s">
        <v>339</v>
      </c>
      <c r="D456" s="512" t="s">
        <v>106</v>
      </c>
      <c r="E456" s="4714">
        <v>16700</v>
      </c>
      <c r="F456" s="4221">
        <v>16540</v>
      </c>
      <c r="G456" s="4221">
        <v>16379.999999999998</v>
      </c>
      <c r="H456" s="4222">
        <v>16510</v>
      </c>
      <c r="I456" s="4221">
        <v>16420</v>
      </c>
      <c r="J456" s="4221">
        <v>16920</v>
      </c>
      <c r="K456" s="4221">
        <v>17780</v>
      </c>
      <c r="L456" s="4221">
        <v>18800</v>
      </c>
      <c r="M456" s="4221">
        <v>19690</v>
      </c>
      <c r="N456" s="4222">
        <v>20100</v>
      </c>
      <c r="O456" s="4221">
        <v>20080</v>
      </c>
      <c r="P456" s="4221">
        <v>20550</v>
      </c>
      <c r="Q456" s="4221">
        <v>19830</v>
      </c>
      <c r="R456" s="4221">
        <v>19620</v>
      </c>
      <c r="S456" s="4221">
        <v>19480</v>
      </c>
      <c r="T456" s="4221">
        <v>19510</v>
      </c>
      <c r="U456" s="4221">
        <v>19210</v>
      </c>
      <c r="V456" s="4223">
        <v>19380</v>
      </c>
      <c r="W456" s="4221">
        <v>19910</v>
      </c>
      <c r="X456" s="4221">
        <v>19390</v>
      </c>
      <c r="Y456" s="4224">
        <v>19310</v>
      </c>
      <c r="Z456" s="4221">
        <v>18630</v>
      </c>
      <c r="AA456" s="4221">
        <v>17730</v>
      </c>
      <c r="AB456" s="4225">
        <v>17280</v>
      </c>
      <c r="AC456" s="2063">
        <f>SUM(E456:AB456)</f>
        <v>445750</v>
      </c>
      <c r="AD456" s="1420"/>
    </row>
    <row r="457" spans="1:30" s="14" customFormat="1" ht="12.75" customHeight="1" x14ac:dyDescent="0.2">
      <c r="A457" s="5284"/>
      <c r="B457" s="5284"/>
      <c r="C457" s="1370" t="s">
        <v>339</v>
      </c>
      <c r="D457" s="513" t="s">
        <v>107</v>
      </c>
      <c r="E457" s="4715">
        <v>1860</v>
      </c>
      <c r="F457" s="4227">
        <v>1860</v>
      </c>
      <c r="G457" s="4227">
        <v>1820</v>
      </c>
      <c r="H457" s="4228">
        <v>1910</v>
      </c>
      <c r="I457" s="4227">
        <v>1690</v>
      </c>
      <c r="J457" s="4227">
        <v>1650</v>
      </c>
      <c r="K457" s="4227">
        <v>1740</v>
      </c>
      <c r="L457" s="4227">
        <v>1950</v>
      </c>
      <c r="M457" s="4227">
        <v>2520</v>
      </c>
      <c r="N457" s="4229">
        <v>2460</v>
      </c>
      <c r="O457" s="4227">
        <v>2690</v>
      </c>
      <c r="P457" s="4227">
        <v>2430</v>
      </c>
      <c r="Q457" s="4227">
        <v>2320</v>
      </c>
      <c r="R457" s="4227">
        <v>2470</v>
      </c>
      <c r="S457" s="4227">
        <v>2520</v>
      </c>
      <c r="T457" s="4227">
        <v>2650</v>
      </c>
      <c r="U457" s="4227">
        <v>2350</v>
      </c>
      <c r="V457" s="4230">
        <v>2190</v>
      </c>
      <c r="W457" s="4227">
        <v>2240</v>
      </c>
      <c r="X457" s="4227">
        <v>2160</v>
      </c>
      <c r="Y457" s="4229">
        <v>2060</v>
      </c>
      <c r="Z457" s="4227">
        <v>2060</v>
      </c>
      <c r="AA457" s="4227">
        <v>1950</v>
      </c>
      <c r="AB457" s="4231">
        <v>1830</v>
      </c>
      <c r="AC457" s="2082">
        <f>SUM(E457:AB457)</f>
        <v>51380</v>
      </c>
      <c r="AD457" s="1420"/>
    </row>
    <row r="458" spans="1:30" s="14" customFormat="1" ht="12.75" customHeight="1" x14ac:dyDescent="0.2">
      <c r="A458" s="5284"/>
      <c r="B458" s="5284"/>
      <c r="C458" s="2432" t="s">
        <v>312</v>
      </c>
      <c r="D458" s="513" t="s">
        <v>109</v>
      </c>
      <c r="E458" s="259">
        <v>0.11137724550898204</v>
      </c>
      <c r="F458" s="260">
        <v>0.1124546553808948</v>
      </c>
      <c r="G458" s="260">
        <v>0.11111111111111112</v>
      </c>
      <c r="H458" s="1292">
        <v>0.11568746214415505</v>
      </c>
      <c r="I458" s="260">
        <v>0.10292326431181487</v>
      </c>
      <c r="J458" s="260">
        <v>9.7517730496453903E-2</v>
      </c>
      <c r="K458" s="260">
        <v>9.7862767154105731E-2</v>
      </c>
      <c r="L458" s="260">
        <v>0.10372340425531915</v>
      </c>
      <c r="M458" s="260">
        <v>0.12798374809547994</v>
      </c>
      <c r="N458" s="1292">
        <v>0.12238805970149254</v>
      </c>
      <c r="O458" s="260">
        <v>0.13396414342629481</v>
      </c>
      <c r="P458" s="260">
        <v>0.11824817518248175</v>
      </c>
      <c r="Q458" s="260">
        <v>0.11699445284921836</v>
      </c>
      <c r="R458" s="260">
        <v>0.12589194699286443</v>
      </c>
      <c r="S458" s="260">
        <v>0.12936344969199179</v>
      </c>
      <c r="T458" s="260">
        <v>0.13582778062532036</v>
      </c>
      <c r="U458" s="260">
        <v>0.12233211868818324</v>
      </c>
      <c r="V458" s="2192">
        <v>0.1130030959752322</v>
      </c>
      <c r="W458" s="260">
        <v>0.11250627825213461</v>
      </c>
      <c r="X458" s="260">
        <v>0.111397627643115</v>
      </c>
      <c r="Y458" s="1292">
        <v>0.10668047643707923</v>
      </c>
      <c r="Z458" s="260">
        <v>0.11057434245840043</v>
      </c>
      <c r="AA458" s="260">
        <v>0.10998307952622674</v>
      </c>
      <c r="AB458" s="261">
        <v>0.10590277777777778</v>
      </c>
      <c r="AC458" s="2082">
        <f t="shared" ref="AC458" si="76">AC457/AC456</f>
        <v>0.11526640493550196</v>
      </c>
      <c r="AD458" s="1420"/>
    </row>
    <row r="459" spans="1:30" s="14" customFormat="1" ht="12.75" customHeight="1" x14ac:dyDescent="0.2">
      <c r="A459" s="5284"/>
      <c r="B459" s="5284"/>
      <c r="C459" s="1370" t="s">
        <v>339</v>
      </c>
      <c r="D459" s="524" t="s">
        <v>108</v>
      </c>
      <c r="E459" s="3672">
        <v>84.5</v>
      </c>
      <c r="F459" s="3626">
        <v>83.5</v>
      </c>
      <c r="G459" s="3626">
        <v>82.6</v>
      </c>
      <c r="H459" s="3628">
        <v>83.8</v>
      </c>
      <c r="I459" s="3626">
        <v>83.8</v>
      </c>
      <c r="J459" s="3626">
        <v>86.2</v>
      </c>
      <c r="K459" s="3626">
        <v>90.2</v>
      </c>
      <c r="L459" s="3626">
        <v>95.3</v>
      </c>
      <c r="M459" s="3626">
        <v>100.3</v>
      </c>
      <c r="N459" s="3628">
        <v>102.6</v>
      </c>
      <c r="O459" s="3626">
        <v>101.9</v>
      </c>
      <c r="P459" s="3626">
        <v>104.8</v>
      </c>
      <c r="Q459" s="3626">
        <v>101</v>
      </c>
      <c r="R459" s="3626">
        <v>100</v>
      </c>
      <c r="S459" s="3626">
        <v>100.9</v>
      </c>
      <c r="T459" s="3626">
        <v>99.2</v>
      </c>
      <c r="U459" s="3626">
        <v>97.7</v>
      </c>
      <c r="V459" s="3629">
        <v>98.2</v>
      </c>
      <c r="W459" s="3626">
        <v>101.3</v>
      </c>
      <c r="X459" s="3626">
        <v>98.3</v>
      </c>
      <c r="Y459" s="3628">
        <v>98</v>
      </c>
      <c r="Z459" s="3626">
        <v>94.1</v>
      </c>
      <c r="AA459" s="3626">
        <v>90.1</v>
      </c>
      <c r="AB459" s="3630">
        <v>87.7</v>
      </c>
      <c r="AC459" s="2082"/>
      <c r="AD459" s="1420"/>
    </row>
    <row r="460" spans="1:30" s="14" customFormat="1" ht="12.75" customHeight="1" thickBot="1" x14ac:dyDescent="0.25">
      <c r="A460" s="5285"/>
      <c r="B460" s="5285"/>
      <c r="C460" s="1372" t="s">
        <v>339</v>
      </c>
      <c r="D460" s="514" t="s">
        <v>110</v>
      </c>
      <c r="E460" s="791">
        <v>121.7</v>
      </c>
      <c r="F460" s="792">
        <v>121</v>
      </c>
      <c r="G460" s="792">
        <v>121</v>
      </c>
      <c r="H460" s="856">
        <v>120.4</v>
      </c>
      <c r="I460" s="792">
        <v>120.8</v>
      </c>
      <c r="J460" s="792">
        <v>121</v>
      </c>
      <c r="K460" s="792">
        <v>120.8</v>
      </c>
      <c r="L460" s="792">
        <v>120.8</v>
      </c>
      <c r="M460" s="792">
        <v>119.8</v>
      </c>
      <c r="N460" s="856">
        <v>120.4</v>
      </c>
      <c r="O460" s="792">
        <v>119.8</v>
      </c>
      <c r="P460" s="792">
        <v>121</v>
      </c>
      <c r="Q460" s="792">
        <v>121</v>
      </c>
      <c r="R460" s="792">
        <v>120.6</v>
      </c>
      <c r="S460" s="792">
        <v>121</v>
      </c>
      <c r="T460" s="792">
        <v>120.8</v>
      </c>
      <c r="U460" s="792">
        <v>121.2</v>
      </c>
      <c r="V460" s="793">
        <v>119.8</v>
      </c>
      <c r="W460" s="792">
        <v>121.2</v>
      </c>
      <c r="X460" s="792">
        <v>120.2</v>
      </c>
      <c r="Y460" s="856">
        <v>120.2</v>
      </c>
      <c r="Z460" s="792">
        <v>121.5</v>
      </c>
      <c r="AA460" s="792">
        <v>121.2</v>
      </c>
      <c r="AB460" s="794">
        <v>120.4</v>
      </c>
      <c r="AC460" s="2064"/>
      <c r="AD460" s="1420"/>
    </row>
    <row r="461" spans="1:30" s="14" customFormat="1" ht="12.75" customHeight="1" x14ac:dyDescent="0.2">
      <c r="A461" s="4916" t="s">
        <v>196</v>
      </c>
      <c r="B461" s="4916" t="s">
        <v>196</v>
      </c>
      <c r="C461" s="1369" t="s">
        <v>339</v>
      </c>
      <c r="D461" s="512" t="s">
        <v>106</v>
      </c>
      <c r="E461" s="4714">
        <v>12160</v>
      </c>
      <c r="F461" s="4221">
        <v>12210</v>
      </c>
      <c r="G461" s="4221">
        <v>12180</v>
      </c>
      <c r="H461" s="4224">
        <v>12250</v>
      </c>
      <c r="I461" s="4221">
        <v>12200</v>
      </c>
      <c r="J461" s="4221">
        <v>12360</v>
      </c>
      <c r="K461" s="4221">
        <v>12490</v>
      </c>
      <c r="L461" s="4221">
        <v>12650</v>
      </c>
      <c r="M461" s="4221">
        <v>12590</v>
      </c>
      <c r="N461" s="4224">
        <v>12570</v>
      </c>
      <c r="O461" s="4221">
        <v>12300</v>
      </c>
      <c r="P461" s="4221">
        <v>12570</v>
      </c>
      <c r="Q461" s="4221">
        <v>12280</v>
      </c>
      <c r="R461" s="4221">
        <v>12290</v>
      </c>
      <c r="S461" s="4221">
        <v>12130</v>
      </c>
      <c r="T461" s="4221">
        <v>12210</v>
      </c>
      <c r="U461" s="4221">
        <v>12080</v>
      </c>
      <c r="V461" s="4223">
        <v>12140</v>
      </c>
      <c r="W461" s="4221">
        <v>12390</v>
      </c>
      <c r="X461" s="4221">
        <v>12500</v>
      </c>
      <c r="Y461" s="4224">
        <v>12450</v>
      </c>
      <c r="Z461" s="4221">
        <v>12390</v>
      </c>
      <c r="AA461" s="4221">
        <v>12220</v>
      </c>
      <c r="AB461" s="4225">
        <v>12160</v>
      </c>
      <c r="AC461" s="2063">
        <f>SUM(E461:AB461)</f>
        <v>295770</v>
      </c>
      <c r="AD461" s="1420"/>
    </row>
    <row r="462" spans="1:30" s="14" customFormat="1" x14ac:dyDescent="0.2">
      <c r="A462" s="4900"/>
      <c r="B462" s="4900"/>
      <c r="C462" s="1370" t="s">
        <v>339</v>
      </c>
      <c r="D462" s="4718" t="s">
        <v>107</v>
      </c>
      <c r="E462" s="4715">
        <v>-30</v>
      </c>
      <c r="F462" s="4227">
        <v>0</v>
      </c>
      <c r="G462" s="4227">
        <v>40</v>
      </c>
      <c r="H462" s="4229">
        <v>110</v>
      </c>
      <c r="I462" s="4227">
        <v>-10</v>
      </c>
      <c r="J462" s="4232">
        <v>-40</v>
      </c>
      <c r="K462" s="4227">
        <v>0</v>
      </c>
      <c r="L462" s="4227">
        <v>-30</v>
      </c>
      <c r="M462" s="4232">
        <v>-10</v>
      </c>
      <c r="N462" s="4233">
        <v>160</v>
      </c>
      <c r="O462" s="4227">
        <v>200</v>
      </c>
      <c r="P462" s="4232">
        <v>320</v>
      </c>
      <c r="Q462" s="4232">
        <v>-50</v>
      </c>
      <c r="R462" s="4232">
        <v>120</v>
      </c>
      <c r="S462" s="4227">
        <v>220</v>
      </c>
      <c r="T462" s="4232">
        <v>250</v>
      </c>
      <c r="U462" s="4232">
        <v>120</v>
      </c>
      <c r="V462" s="4234">
        <v>80</v>
      </c>
      <c r="W462" s="4232">
        <v>30</v>
      </c>
      <c r="X462" s="4232">
        <v>120</v>
      </c>
      <c r="Y462" s="4233">
        <v>80</v>
      </c>
      <c r="Z462" s="4232">
        <v>240</v>
      </c>
      <c r="AA462" s="4232">
        <v>-80</v>
      </c>
      <c r="AB462" s="4235">
        <v>-50</v>
      </c>
      <c r="AC462" s="2082">
        <f>SUM(E462:AB462)</f>
        <v>1790</v>
      </c>
      <c r="AD462" s="1420"/>
    </row>
    <row r="463" spans="1:30" s="14" customFormat="1" ht="15" customHeight="1" x14ac:dyDescent="0.2">
      <c r="A463" s="4900"/>
      <c r="B463" s="4900"/>
      <c r="C463" s="2432" t="s">
        <v>312</v>
      </c>
      <c r="D463" s="513" t="s">
        <v>109</v>
      </c>
      <c r="E463" s="259">
        <v>12.18</v>
      </c>
      <c r="F463" s="260">
        <v>0</v>
      </c>
      <c r="G463" s="260">
        <v>3.2840722495894909E-3</v>
      </c>
      <c r="H463" s="1292">
        <v>8.979591836734694E-3</v>
      </c>
      <c r="I463" s="260">
        <v>-8.1967213114754098E-4</v>
      </c>
      <c r="J463" s="260">
        <v>-3.2362459546925568E-3</v>
      </c>
      <c r="K463" s="260">
        <v>0</v>
      </c>
      <c r="L463" s="260">
        <v>-2.3715415019762848E-3</v>
      </c>
      <c r="M463" s="260">
        <v>-7.9428117553613975E-4</v>
      </c>
      <c r="N463" s="1292">
        <v>1.2728719172633254E-2</v>
      </c>
      <c r="O463" s="260">
        <v>1.6260162601626018E-2</v>
      </c>
      <c r="P463" s="260">
        <v>2.5457438345266509E-2</v>
      </c>
      <c r="Q463" s="260">
        <v>-4.0716612377850164E-3</v>
      </c>
      <c r="R463" s="260">
        <v>9.7640358014646055E-3</v>
      </c>
      <c r="S463" s="260">
        <v>1.8136850783182192E-2</v>
      </c>
      <c r="T463" s="260">
        <v>2.0475020475020474E-2</v>
      </c>
      <c r="U463" s="260">
        <v>9.9337748344370865E-3</v>
      </c>
      <c r="V463" s="2192">
        <v>6.5897858319604614E-3</v>
      </c>
      <c r="W463" s="260">
        <v>2.4213075060532689E-3</v>
      </c>
      <c r="X463" s="260">
        <v>9.5999999999999992E-3</v>
      </c>
      <c r="Y463" s="1292">
        <v>6.4257028112449802E-3</v>
      </c>
      <c r="Z463" s="260">
        <v>1.9370460048426151E-2</v>
      </c>
      <c r="AA463" s="260">
        <v>-6.5466448445171853E-3</v>
      </c>
      <c r="AB463" s="261">
        <v>-4.1118421052631577E-3</v>
      </c>
      <c r="AC463" s="2082">
        <f t="shared" ref="AC463" si="77">AC462/AC461</f>
        <v>6.0519998647597792E-3</v>
      </c>
      <c r="AD463" s="1420"/>
    </row>
    <row r="464" spans="1:30" s="14" customFormat="1" ht="12.75" customHeight="1" x14ac:dyDescent="0.2">
      <c r="A464" s="4901"/>
      <c r="B464" s="4901"/>
      <c r="C464" s="1370" t="s">
        <v>339</v>
      </c>
      <c r="D464" s="524" t="s">
        <v>108</v>
      </c>
      <c r="E464" s="3672">
        <v>61.6</v>
      </c>
      <c r="F464" s="3626">
        <v>61.9</v>
      </c>
      <c r="G464" s="3626">
        <v>61.8</v>
      </c>
      <c r="H464" s="3627">
        <v>62.2</v>
      </c>
      <c r="I464" s="3626">
        <v>62.5</v>
      </c>
      <c r="J464" s="3626">
        <v>63.1</v>
      </c>
      <c r="K464" s="3626">
        <v>64.099999999999994</v>
      </c>
      <c r="L464" s="3626">
        <v>65</v>
      </c>
      <c r="M464" s="3626">
        <v>64.900000000000006</v>
      </c>
      <c r="N464" s="3628">
        <v>65.3</v>
      </c>
      <c r="O464" s="3626">
        <v>63.2</v>
      </c>
      <c r="P464" s="3626">
        <v>64.599999999999994</v>
      </c>
      <c r="Q464" s="3626">
        <v>63.1</v>
      </c>
      <c r="R464" s="3626">
        <v>63.4</v>
      </c>
      <c r="S464" s="3626">
        <v>63.7</v>
      </c>
      <c r="T464" s="3626">
        <v>63</v>
      </c>
      <c r="U464" s="3626">
        <v>62.2</v>
      </c>
      <c r="V464" s="3629">
        <v>62.4</v>
      </c>
      <c r="W464" s="3626">
        <v>63.6</v>
      </c>
      <c r="X464" s="3626">
        <v>64.099999999999994</v>
      </c>
      <c r="Y464" s="3628">
        <v>63.8</v>
      </c>
      <c r="Z464" s="3626">
        <v>63.5</v>
      </c>
      <c r="AA464" s="3626">
        <v>62.9</v>
      </c>
      <c r="AB464" s="3630">
        <v>62.4</v>
      </c>
      <c r="AC464" s="2082"/>
      <c r="AD464" s="1420"/>
    </row>
    <row r="465" spans="1:33" s="14" customFormat="1" ht="12.75" customHeight="1" thickBot="1" x14ac:dyDescent="0.25">
      <c r="A465" s="5287"/>
      <c r="B465" s="5287"/>
      <c r="C465" s="1372" t="s">
        <v>339</v>
      </c>
      <c r="D465" s="514" t="s">
        <v>110</v>
      </c>
      <c r="E465" s="944">
        <v>122.3</v>
      </c>
      <c r="F465" s="839">
        <v>122.7</v>
      </c>
      <c r="G465" s="839">
        <v>122.7</v>
      </c>
      <c r="H465" s="4236">
        <v>122.7</v>
      </c>
      <c r="I465" s="839">
        <v>121.5</v>
      </c>
      <c r="J465" s="839">
        <v>121.5</v>
      </c>
      <c r="K465" s="839">
        <v>121.3</v>
      </c>
      <c r="L465" s="839">
        <v>121.3</v>
      </c>
      <c r="M465" s="839">
        <v>121.5</v>
      </c>
      <c r="N465" s="4236">
        <v>121.2</v>
      </c>
      <c r="O465" s="839">
        <v>121.7</v>
      </c>
      <c r="P465" s="839">
        <v>121.7</v>
      </c>
      <c r="Q465" s="839">
        <v>121.7</v>
      </c>
      <c r="R465" s="839">
        <v>121.7</v>
      </c>
      <c r="S465" s="839">
        <v>121.7</v>
      </c>
      <c r="T465" s="839">
        <v>121.3</v>
      </c>
      <c r="U465" s="839">
        <v>121.7</v>
      </c>
      <c r="V465" s="840">
        <v>121.9</v>
      </c>
      <c r="W465" s="839">
        <v>121.7</v>
      </c>
      <c r="X465" s="839">
        <v>122.3</v>
      </c>
      <c r="Y465" s="867">
        <v>122.5</v>
      </c>
      <c r="Z465" s="839">
        <v>121.9</v>
      </c>
      <c r="AA465" s="839">
        <v>121.7</v>
      </c>
      <c r="AB465" s="1072">
        <v>122.7</v>
      </c>
      <c r="AC465" s="2262"/>
      <c r="AD465" s="1420"/>
    </row>
    <row r="466" spans="1:33" s="14" customFormat="1" ht="12.75" customHeight="1" x14ac:dyDescent="0.2">
      <c r="A466" s="5286" t="s">
        <v>145</v>
      </c>
      <c r="B466" s="5288" t="s">
        <v>167</v>
      </c>
      <c r="C466" s="1369" t="s">
        <v>644</v>
      </c>
      <c r="D466" s="512" t="s">
        <v>106</v>
      </c>
      <c r="E466" s="4210">
        <v>2124</v>
      </c>
      <c r="F466" s="4200">
        <v>1932</v>
      </c>
      <c r="G466" s="4200">
        <v>1854</v>
      </c>
      <c r="H466" s="4201">
        <v>1842</v>
      </c>
      <c r="I466" s="4200">
        <v>1872</v>
      </c>
      <c r="J466" s="4200">
        <v>2064</v>
      </c>
      <c r="K466" s="4200">
        <v>2400</v>
      </c>
      <c r="L466" s="4200">
        <v>2754</v>
      </c>
      <c r="M466" s="4200">
        <v>3168</v>
      </c>
      <c r="N466" s="4201">
        <v>3390</v>
      </c>
      <c r="O466" s="4200">
        <v>3576</v>
      </c>
      <c r="P466" s="4200">
        <v>3654</v>
      </c>
      <c r="Q466" s="4200">
        <v>3618</v>
      </c>
      <c r="R466" s="4200">
        <v>3468</v>
      </c>
      <c r="S466" s="4200">
        <v>3504</v>
      </c>
      <c r="T466" s="4200">
        <v>3504</v>
      </c>
      <c r="U466" s="4200">
        <v>3468</v>
      </c>
      <c r="V466" s="4202">
        <v>3534</v>
      </c>
      <c r="W466" s="4200">
        <v>3666</v>
      </c>
      <c r="X466" s="4200">
        <v>3654</v>
      </c>
      <c r="Y466" s="4203">
        <v>3540</v>
      </c>
      <c r="Z466" s="4200">
        <v>3246</v>
      </c>
      <c r="AA466" s="4200">
        <v>2784</v>
      </c>
      <c r="AB466" s="4200">
        <v>2466</v>
      </c>
      <c r="AC466" s="2821">
        <f>SUM(E466:AB466)</f>
        <v>71082</v>
      </c>
      <c r="AD466" s="178"/>
      <c r="AF466" s="71"/>
      <c r="AG466" s="44"/>
    </row>
    <row r="467" spans="1:33" s="14" customFormat="1" ht="12.75" customHeight="1" x14ac:dyDescent="0.2">
      <c r="A467" s="4902"/>
      <c r="B467" s="5145"/>
      <c r="C467" s="1370" t="s">
        <v>644</v>
      </c>
      <c r="D467" s="524" t="s">
        <v>107</v>
      </c>
      <c r="E467" s="4209">
        <v>864</v>
      </c>
      <c r="F467" s="3547">
        <v>834</v>
      </c>
      <c r="G467" s="3547">
        <v>822</v>
      </c>
      <c r="H467" s="4204">
        <v>816</v>
      </c>
      <c r="I467" s="3547">
        <v>798</v>
      </c>
      <c r="J467" s="3547">
        <v>768</v>
      </c>
      <c r="K467" s="3547">
        <v>810</v>
      </c>
      <c r="L467" s="3547">
        <v>858</v>
      </c>
      <c r="M467" s="3547">
        <v>906</v>
      </c>
      <c r="N467" s="4204">
        <v>942</v>
      </c>
      <c r="O467" s="3547">
        <v>996</v>
      </c>
      <c r="P467" s="3547">
        <v>1008</v>
      </c>
      <c r="Q467" s="3547">
        <v>1002</v>
      </c>
      <c r="R467" s="3547">
        <v>1014</v>
      </c>
      <c r="S467" s="3547">
        <v>1002</v>
      </c>
      <c r="T467" s="3547">
        <v>1038</v>
      </c>
      <c r="U467" s="3547">
        <v>1014</v>
      </c>
      <c r="V467" s="3549">
        <v>1014</v>
      </c>
      <c r="W467" s="3547">
        <v>990</v>
      </c>
      <c r="X467" s="3547">
        <v>984</v>
      </c>
      <c r="Y467" s="3548">
        <v>942</v>
      </c>
      <c r="Z467" s="3547">
        <v>906</v>
      </c>
      <c r="AA467" s="3547">
        <v>846</v>
      </c>
      <c r="AB467" s="3547">
        <v>846</v>
      </c>
      <c r="AC467" s="2822">
        <f>SUM(E467:AB467)</f>
        <v>22020</v>
      </c>
      <c r="AD467" s="178"/>
    </row>
    <row r="468" spans="1:33" s="14" customFormat="1" ht="12.75" customHeight="1" x14ac:dyDescent="0.2">
      <c r="A468" s="4909"/>
      <c r="B468" s="5146"/>
      <c r="C468" s="2432" t="s">
        <v>312</v>
      </c>
      <c r="D468" s="2100" t="s">
        <v>337</v>
      </c>
      <c r="E468" s="249">
        <v>12.65</v>
      </c>
      <c r="F468" s="198">
        <v>2104.3241195215151</v>
      </c>
      <c r="G468" s="198">
        <v>2028.0532537386684</v>
      </c>
      <c r="H468" s="349">
        <v>2014.6513345986198</v>
      </c>
      <c r="I468" s="198">
        <v>2034.9909090706033</v>
      </c>
      <c r="J468" s="198">
        <v>2202.2533914152568</v>
      </c>
      <c r="K468" s="198">
        <v>2533.0021713374035</v>
      </c>
      <c r="L468" s="198">
        <v>2884.5588917545087</v>
      </c>
      <c r="M468" s="198">
        <v>3295.0053110731096</v>
      </c>
      <c r="N468" s="349">
        <v>3518.4462479907234</v>
      </c>
      <c r="O468" s="198">
        <v>3712.1142223805559</v>
      </c>
      <c r="P468" s="198">
        <v>3790.4854570358134</v>
      </c>
      <c r="Q468" s="198">
        <v>3754.1880613522812</v>
      </c>
      <c r="R468" s="198">
        <v>3613.2007970772952</v>
      </c>
      <c r="S468" s="198">
        <v>3644.4505758756009</v>
      </c>
      <c r="T468" s="198">
        <v>3654.5122793609548</v>
      </c>
      <c r="U468" s="198">
        <v>3613.2007970772952</v>
      </c>
      <c r="V468" s="198">
        <v>3676.5951640070462</v>
      </c>
      <c r="W468" s="198">
        <v>3797.322214403197</v>
      </c>
      <c r="X468" s="198">
        <v>3784.1738860681335</v>
      </c>
      <c r="Y468" s="725">
        <v>3663.1904127413304</v>
      </c>
      <c r="Z468" s="198">
        <v>3370.0670616472903</v>
      </c>
      <c r="AA468" s="198">
        <v>2909.7030776352422</v>
      </c>
      <c r="AB468" s="264">
        <v>2607.0811264707509</v>
      </c>
      <c r="AC468" s="2280">
        <f t="shared" ref="AC468" si="78">SQRT(AC466^2+AC467^2)</f>
        <v>74414.589456638132</v>
      </c>
      <c r="AD468" s="178"/>
    </row>
    <row r="469" spans="1:33" s="14" customFormat="1" ht="12.75" customHeight="1" x14ac:dyDescent="0.2">
      <c r="A469" s="4909"/>
      <c r="B469" s="5146"/>
      <c r="C469" s="1370" t="s">
        <v>339</v>
      </c>
      <c r="D469" s="524" t="s">
        <v>108</v>
      </c>
      <c r="E469" s="3649">
        <v>121.8</v>
      </c>
      <c r="F469" s="3632">
        <v>114</v>
      </c>
      <c r="G469" s="3632">
        <v>111</v>
      </c>
      <c r="H469" s="3633">
        <v>108.6</v>
      </c>
      <c r="I469" s="3632">
        <v>112.2</v>
      </c>
      <c r="J469" s="3632">
        <v>126.6</v>
      </c>
      <c r="K469" s="3632">
        <v>144</v>
      </c>
      <c r="L469" s="3632">
        <v>166.8</v>
      </c>
      <c r="M469" s="3632">
        <v>189.6</v>
      </c>
      <c r="N469" s="3633">
        <v>202.2</v>
      </c>
      <c r="O469" s="3632">
        <v>207</v>
      </c>
      <c r="P469" s="3632">
        <v>212.4</v>
      </c>
      <c r="Q469" s="3632">
        <v>204</v>
      </c>
      <c r="R469" s="3632">
        <v>191.4</v>
      </c>
      <c r="S469" s="3632">
        <v>199.2</v>
      </c>
      <c r="T469" s="3632">
        <v>200.4</v>
      </c>
      <c r="U469" s="3632">
        <v>199.2</v>
      </c>
      <c r="V469" s="3632">
        <v>210.6</v>
      </c>
      <c r="W469" s="3632">
        <v>218.4</v>
      </c>
      <c r="X469" s="3632">
        <v>206.4</v>
      </c>
      <c r="Y469" s="3634">
        <v>202.8</v>
      </c>
      <c r="Z469" s="3632">
        <v>179.4</v>
      </c>
      <c r="AA469" s="3632">
        <v>154.19999999999999</v>
      </c>
      <c r="AB469" s="3635">
        <v>141.6</v>
      </c>
      <c r="AC469" s="2823"/>
      <c r="AD469" s="2443"/>
      <c r="AG469" s="44"/>
    </row>
    <row r="470" spans="1:33" s="34" customFormat="1" ht="12.75" customHeight="1" thickBot="1" x14ac:dyDescent="0.25">
      <c r="A470" s="5143"/>
      <c r="B470" s="5157"/>
      <c r="C470" s="1372" t="s">
        <v>312</v>
      </c>
      <c r="D470" s="525" t="s">
        <v>109</v>
      </c>
      <c r="E470" s="192">
        <v>12.57</v>
      </c>
      <c r="F470" s="193">
        <v>0.43167701863354035</v>
      </c>
      <c r="G470" s="193">
        <v>0.44336569579288027</v>
      </c>
      <c r="H470" s="356">
        <v>0.44299674267100975</v>
      </c>
      <c r="I470" s="193">
        <v>0.42628205128205127</v>
      </c>
      <c r="J470" s="193">
        <v>0.37209302325581395</v>
      </c>
      <c r="K470" s="193">
        <v>0.33750000000000002</v>
      </c>
      <c r="L470" s="193">
        <v>0.31154684095860569</v>
      </c>
      <c r="M470" s="193">
        <v>0.28598484848484851</v>
      </c>
      <c r="N470" s="356">
        <v>0.27787610619469028</v>
      </c>
      <c r="O470" s="193">
        <v>0.27852348993288589</v>
      </c>
      <c r="P470" s="193">
        <v>0.27586206896551724</v>
      </c>
      <c r="Q470" s="193">
        <v>0.27694859038142622</v>
      </c>
      <c r="R470" s="193">
        <v>0.29238754325259514</v>
      </c>
      <c r="S470" s="193">
        <v>0.28595890410958902</v>
      </c>
      <c r="T470" s="193">
        <v>0.29623287671232879</v>
      </c>
      <c r="U470" s="193">
        <v>0.29238754325259514</v>
      </c>
      <c r="V470" s="194">
        <v>0.28692699490662138</v>
      </c>
      <c r="W470" s="193">
        <v>0.27004909983633391</v>
      </c>
      <c r="X470" s="193">
        <v>0.26929392446633826</v>
      </c>
      <c r="Y470" s="1179">
        <v>0.26610169491525426</v>
      </c>
      <c r="Z470" s="193">
        <v>0.27911275415896486</v>
      </c>
      <c r="AA470" s="193">
        <v>0.30387931034482757</v>
      </c>
      <c r="AB470" s="220">
        <v>0.34306569343065696</v>
      </c>
      <c r="AC470" s="2824">
        <f t="shared" ref="AC470" si="79">AC467/AC466</f>
        <v>0.30978306744323458</v>
      </c>
      <c r="AD470" s="2444"/>
    </row>
    <row r="471" spans="1:33" s="14" customFormat="1" ht="12.75" customHeight="1" x14ac:dyDescent="0.2">
      <c r="A471" s="5142" t="s">
        <v>173</v>
      </c>
      <c r="B471" s="5144" t="s">
        <v>168</v>
      </c>
      <c r="C471" s="1369" t="s">
        <v>644</v>
      </c>
      <c r="D471" s="530" t="s">
        <v>106</v>
      </c>
      <c r="E471" s="4208">
        <v>2520</v>
      </c>
      <c r="F471" s="3542">
        <v>2382</v>
      </c>
      <c r="G471" s="3542">
        <v>2280</v>
      </c>
      <c r="H471" s="4205">
        <v>2244</v>
      </c>
      <c r="I471" s="3542">
        <v>2232</v>
      </c>
      <c r="J471" s="3542">
        <v>2328</v>
      </c>
      <c r="K471" s="3542">
        <v>2610</v>
      </c>
      <c r="L471" s="3542">
        <v>2886</v>
      </c>
      <c r="M471" s="3542">
        <v>3588</v>
      </c>
      <c r="N471" s="4205">
        <v>3924</v>
      </c>
      <c r="O471" s="3542">
        <v>4008</v>
      </c>
      <c r="P471" s="3542">
        <v>4074</v>
      </c>
      <c r="Q471" s="3542">
        <v>3924</v>
      </c>
      <c r="R471" s="3542">
        <v>3834</v>
      </c>
      <c r="S471" s="3542">
        <v>3810</v>
      </c>
      <c r="T471" s="3542">
        <v>3744</v>
      </c>
      <c r="U471" s="3542">
        <v>3642</v>
      </c>
      <c r="V471" s="3544">
        <v>3474</v>
      </c>
      <c r="W471" s="3542">
        <v>3462</v>
      </c>
      <c r="X471" s="3542">
        <v>3276</v>
      </c>
      <c r="Y471" s="3543">
        <v>3288</v>
      </c>
      <c r="Z471" s="3542">
        <v>3096</v>
      </c>
      <c r="AA471" s="3542">
        <v>2814</v>
      </c>
      <c r="AB471" s="4206">
        <v>2640</v>
      </c>
      <c r="AC471" s="2821">
        <f>SUM(E471:AB471)</f>
        <v>76080</v>
      </c>
      <c r="AD471" s="178"/>
    </row>
    <row r="472" spans="1:33" s="14" customFormat="1" ht="12.75" customHeight="1" x14ac:dyDescent="0.2">
      <c r="A472" s="4902"/>
      <c r="B472" s="5145"/>
      <c r="C472" s="1370" t="s">
        <v>644</v>
      </c>
      <c r="D472" s="524" t="s">
        <v>107</v>
      </c>
      <c r="E472" s="4209">
        <v>822</v>
      </c>
      <c r="F472" s="3547">
        <v>804</v>
      </c>
      <c r="G472" s="3547">
        <v>762</v>
      </c>
      <c r="H472" s="4204">
        <v>744</v>
      </c>
      <c r="I472" s="3547">
        <v>744</v>
      </c>
      <c r="J472" s="3547">
        <v>702</v>
      </c>
      <c r="K472" s="3547">
        <v>720</v>
      </c>
      <c r="L472" s="3547">
        <v>756</v>
      </c>
      <c r="M472" s="3547">
        <v>1068</v>
      </c>
      <c r="N472" s="4204">
        <v>1146</v>
      </c>
      <c r="O472" s="3547">
        <v>1128</v>
      </c>
      <c r="P472" s="3547">
        <v>1086</v>
      </c>
      <c r="Q472" s="3547">
        <v>1032</v>
      </c>
      <c r="R472" s="3547">
        <v>1092</v>
      </c>
      <c r="S472" s="3547">
        <v>1080</v>
      </c>
      <c r="T472" s="3547">
        <v>1068</v>
      </c>
      <c r="U472" s="3547">
        <v>1038</v>
      </c>
      <c r="V472" s="3549">
        <v>966</v>
      </c>
      <c r="W472" s="3547">
        <v>924</v>
      </c>
      <c r="X472" s="3547">
        <v>876</v>
      </c>
      <c r="Y472" s="3548">
        <v>834</v>
      </c>
      <c r="Z472" s="3547">
        <v>804</v>
      </c>
      <c r="AA472" s="3547">
        <v>714</v>
      </c>
      <c r="AB472" s="4207">
        <v>684</v>
      </c>
      <c r="AC472" s="2822">
        <f>SUM(E472:AB472)</f>
        <v>21594</v>
      </c>
      <c r="AD472" s="178"/>
    </row>
    <row r="473" spans="1:33" s="14" customFormat="1" ht="12.75" customHeight="1" x14ac:dyDescent="0.2">
      <c r="A473" s="4909"/>
      <c r="B473" s="5146"/>
      <c r="C473" s="2432" t="s">
        <v>312</v>
      </c>
      <c r="D473" s="2100" t="s">
        <v>337</v>
      </c>
      <c r="E473" s="249">
        <v>12.28</v>
      </c>
      <c r="F473" s="198">
        <v>2514.0286394550085</v>
      </c>
      <c r="G473" s="198">
        <v>2403.9642260233409</v>
      </c>
      <c r="H473" s="349">
        <v>2364.1218242721757</v>
      </c>
      <c r="I473" s="198">
        <v>2352.7345791652742</v>
      </c>
      <c r="J473" s="198">
        <v>2431.5402525971062</v>
      </c>
      <c r="K473" s="198">
        <v>2707.4896121684383</v>
      </c>
      <c r="L473" s="198">
        <v>2983.3759401054372</v>
      </c>
      <c r="M473" s="198">
        <v>3743.576899170097</v>
      </c>
      <c r="N473" s="349">
        <v>4087.9202536253079</v>
      </c>
      <c r="O473" s="198">
        <v>4163.7060414971656</v>
      </c>
      <c r="P473" s="198">
        <v>4216.2628001584535</v>
      </c>
      <c r="Q473" s="198">
        <v>4057.4376150472112</v>
      </c>
      <c r="R473" s="198">
        <v>3986.4796500170423</v>
      </c>
      <c r="S473" s="198">
        <v>3960.1136347332258</v>
      </c>
      <c r="T473" s="198">
        <v>3893.3481734876987</v>
      </c>
      <c r="U473" s="198">
        <v>3787.0315551893677</v>
      </c>
      <c r="V473" s="198">
        <v>3605.8053192040193</v>
      </c>
      <c r="W473" s="198">
        <v>3583.1857333942376</v>
      </c>
      <c r="X473" s="198">
        <v>3391.0989369229555</v>
      </c>
      <c r="Y473" s="725">
        <v>3392.1232288936676</v>
      </c>
      <c r="Z473" s="198">
        <v>3198.6922327726375</v>
      </c>
      <c r="AA473" s="198">
        <v>2903.1693026759567</v>
      </c>
      <c r="AB473" s="264">
        <v>2727.1699617002237</v>
      </c>
      <c r="AC473" s="2280">
        <f t="shared" ref="AC473" si="80">SQRT(AC471^2+AC472^2)</f>
        <v>79085.189738660934</v>
      </c>
      <c r="AD473" s="178"/>
    </row>
    <row r="474" spans="1:33" s="14" customFormat="1" ht="12.75" customHeight="1" x14ac:dyDescent="0.2">
      <c r="A474" s="4909"/>
      <c r="B474" s="5146"/>
      <c r="C474" s="1370" t="s">
        <v>339</v>
      </c>
      <c r="D474" s="524" t="s">
        <v>108</v>
      </c>
      <c r="E474" s="4716">
        <v>139.19999999999999</v>
      </c>
      <c r="F474" s="3637">
        <v>134.4</v>
      </c>
      <c r="G474" s="3637">
        <v>131.4</v>
      </c>
      <c r="H474" s="3633">
        <v>136.19999999999999</v>
      </c>
      <c r="I474" s="3637">
        <v>127.8</v>
      </c>
      <c r="J474" s="3637">
        <v>133.80000000000001</v>
      </c>
      <c r="K474" s="3637">
        <v>154.80000000000001</v>
      </c>
      <c r="L474" s="3637">
        <v>177.6</v>
      </c>
      <c r="M474" s="3637">
        <v>230.4</v>
      </c>
      <c r="N474" s="3633">
        <v>232.8</v>
      </c>
      <c r="O474" s="3637">
        <v>233.4</v>
      </c>
      <c r="P474" s="3637">
        <v>238.2</v>
      </c>
      <c r="Q474" s="3637">
        <v>222</v>
      </c>
      <c r="R474" s="3637">
        <v>222</v>
      </c>
      <c r="S474" s="3637">
        <v>217.8</v>
      </c>
      <c r="T474" s="3637">
        <v>214.8</v>
      </c>
      <c r="U474" s="3637">
        <v>201.6</v>
      </c>
      <c r="V474" s="3632">
        <v>200.4</v>
      </c>
      <c r="W474" s="3637">
        <v>190.2</v>
      </c>
      <c r="X474" s="3637">
        <v>181.8</v>
      </c>
      <c r="Y474" s="3634">
        <v>185.4</v>
      </c>
      <c r="Z474" s="3637">
        <v>169.2</v>
      </c>
      <c r="AA474" s="3637">
        <v>153</v>
      </c>
      <c r="AB474" s="3638">
        <v>147</v>
      </c>
      <c r="AC474" s="2064"/>
      <c r="AD474" s="2443"/>
    </row>
    <row r="475" spans="1:33" s="34" customFormat="1" ht="12.75" customHeight="1" thickBot="1" x14ac:dyDescent="0.25">
      <c r="A475" s="5149"/>
      <c r="B475" s="5147"/>
      <c r="C475" s="1372" t="s">
        <v>312</v>
      </c>
      <c r="D475" s="525" t="s">
        <v>109</v>
      </c>
      <c r="E475" s="219">
        <v>12.13</v>
      </c>
      <c r="F475" s="202">
        <v>0.33753148614609574</v>
      </c>
      <c r="G475" s="202">
        <v>0.33421052631578946</v>
      </c>
      <c r="H475" s="351">
        <v>0.33155080213903743</v>
      </c>
      <c r="I475" s="202">
        <v>0.33333333333333331</v>
      </c>
      <c r="J475" s="202">
        <v>0.3015463917525773</v>
      </c>
      <c r="K475" s="202">
        <v>0.27586206896551724</v>
      </c>
      <c r="L475" s="202">
        <v>0.26195426195426197</v>
      </c>
      <c r="M475" s="202">
        <v>0.2976588628762542</v>
      </c>
      <c r="N475" s="351">
        <v>0.29204892966360857</v>
      </c>
      <c r="O475" s="202">
        <v>0.28143712574850299</v>
      </c>
      <c r="P475" s="202">
        <v>0.26656848306332842</v>
      </c>
      <c r="Q475" s="202">
        <v>0.26299694189602446</v>
      </c>
      <c r="R475" s="202">
        <v>0.28482003129890454</v>
      </c>
      <c r="S475" s="202">
        <v>0.28346456692913385</v>
      </c>
      <c r="T475" s="202">
        <v>0.28525641025641024</v>
      </c>
      <c r="U475" s="202">
        <v>0.28500823723228996</v>
      </c>
      <c r="V475" s="203">
        <v>0.27806563039723664</v>
      </c>
      <c r="W475" s="202">
        <v>0.26689774696707108</v>
      </c>
      <c r="X475" s="202">
        <v>0.26739926739926739</v>
      </c>
      <c r="Y475" s="1177">
        <v>0.25364963503649635</v>
      </c>
      <c r="Z475" s="202">
        <v>0.25968992248062017</v>
      </c>
      <c r="AA475" s="202">
        <v>0.2537313432835821</v>
      </c>
      <c r="AB475" s="195">
        <v>0.25909090909090909</v>
      </c>
      <c r="AC475" s="2468">
        <f t="shared" ref="AC475" si="81">AC472/AC471</f>
        <v>0.2838328075709779</v>
      </c>
      <c r="AD475" s="2444"/>
    </row>
    <row r="476" spans="1:33" s="71" customFormat="1" ht="12.75" customHeight="1" x14ac:dyDescent="0.2">
      <c r="A476" s="1732" t="s">
        <v>287</v>
      </c>
      <c r="B476" s="1733"/>
      <c r="C476" s="1622" t="s">
        <v>312</v>
      </c>
      <c r="D476" s="1734"/>
      <c r="E476" s="1289">
        <v>4644</v>
      </c>
      <c r="F476" s="1289">
        <v>4314</v>
      </c>
      <c r="G476" s="1289">
        <v>4134</v>
      </c>
      <c r="H476" s="1289">
        <v>4086</v>
      </c>
      <c r="I476" s="1289">
        <v>4104</v>
      </c>
      <c r="J476" s="1289">
        <v>4392</v>
      </c>
      <c r="K476" s="1289">
        <v>5010</v>
      </c>
      <c r="L476" s="1289">
        <v>5640</v>
      </c>
      <c r="M476" s="1289">
        <v>6756</v>
      </c>
      <c r="N476" s="1289">
        <v>7314</v>
      </c>
      <c r="O476" s="1289">
        <v>7584</v>
      </c>
      <c r="P476" s="1289">
        <v>7728</v>
      </c>
      <c r="Q476" s="1289">
        <v>7542</v>
      </c>
      <c r="R476" s="1289">
        <v>7302</v>
      </c>
      <c r="S476" s="1289">
        <v>7314</v>
      </c>
      <c r="T476" s="1289">
        <v>7248</v>
      </c>
      <c r="U476" s="1289">
        <v>7110</v>
      </c>
      <c r="V476" s="1289">
        <v>7008</v>
      </c>
      <c r="W476" s="1289">
        <v>7128</v>
      </c>
      <c r="X476" s="1289">
        <v>6930</v>
      </c>
      <c r="Y476" s="1289">
        <v>6828</v>
      </c>
      <c r="Z476" s="1289">
        <v>6342</v>
      </c>
      <c r="AA476" s="1289">
        <v>5598</v>
      </c>
      <c r="AB476" s="2266">
        <v>5106</v>
      </c>
      <c r="AC476" s="2281"/>
      <c r="AD476" s="2445"/>
    </row>
    <row r="477" spans="1:33" s="71" customFormat="1" ht="12.75" customHeight="1" x14ac:dyDescent="0.2">
      <c r="A477" s="1736" t="s">
        <v>304</v>
      </c>
      <c r="B477" s="1737"/>
      <c r="C477" s="1625" t="s">
        <v>312</v>
      </c>
      <c r="D477" s="1738"/>
      <c r="E477" s="1290">
        <v>1686</v>
      </c>
      <c r="F477" s="1290">
        <v>1638</v>
      </c>
      <c r="G477" s="1290">
        <v>1584</v>
      </c>
      <c r="H477" s="1290">
        <v>1560</v>
      </c>
      <c r="I477" s="1290">
        <v>1542</v>
      </c>
      <c r="J477" s="1290">
        <v>1470</v>
      </c>
      <c r="K477" s="1290">
        <v>1530</v>
      </c>
      <c r="L477" s="1290">
        <v>1614</v>
      </c>
      <c r="M477" s="1290">
        <v>1974</v>
      </c>
      <c r="N477" s="1290">
        <v>2088</v>
      </c>
      <c r="O477" s="1290">
        <v>2124</v>
      </c>
      <c r="P477" s="1290">
        <v>2094</v>
      </c>
      <c r="Q477" s="1290">
        <v>2034</v>
      </c>
      <c r="R477" s="1290">
        <v>2106</v>
      </c>
      <c r="S477" s="1290">
        <v>2082</v>
      </c>
      <c r="T477" s="1290">
        <v>2106</v>
      </c>
      <c r="U477" s="1290">
        <v>2052</v>
      </c>
      <c r="V477" s="1290">
        <v>1980</v>
      </c>
      <c r="W477" s="1290">
        <v>1914</v>
      </c>
      <c r="X477" s="1290">
        <v>1860</v>
      </c>
      <c r="Y477" s="1290">
        <v>1776</v>
      </c>
      <c r="Z477" s="1290">
        <v>1710</v>
      </c>
      <c r="AA477" s="1290">
        <v>1560</v>
      </c>
      <c r="AB477" s="1740">
        <v>1530</v>
      </c>
      <c r="AC477" s="2282"/>
      <c r="AD477" s="2445"/>
    </row>
    <row r="478" spans="1:33" s="71" customFormat="1" ht="12.75" customHeight="1" thickBot="1" x14ac:dyDescent="0.25">
      <c r="A478" s="1741" t="s">
        <v>305</v>
      </c>
      <c r="B478" s="1742"/>
      <c r="C478" s="1628" t="s">
        <v>312</v>
      </c>
      <c r="D478" s="1743"/>
      <c r="E478" s="1291">
        <v>4940.5801278797207</v>
      </c>
      <c r="F478" s="1291">
        <v>4614.5032235333847</v>
      </c>
      <c r="G478" s="1291">
        <v>4427.0771396035107</v>
      </c>
      <c r="H478" s="1291">
        <v>4373.6707695024324</v>
      </c>
      <c r="I478" s="1291">
        <v>4384.1281915564468</v>
      </c>
      <c r="J478" s="1291">
        <v>4631.4753588894328</v>
      </c>
      <c r="K478" s="1291">
        <v>5238.4157910574449</v>
      </c>
      <c r="L478" s="1291">
        <v>5866.3954861567254</v>
      </c>
      <c r="M478" s="1291">
        <v>7038.4808019912934</v>
      </c>
      <c r="N478" s="1291">
        <v>7606.2040466976696</v>
      </c>
      <c r="O478" s="1291">
        <v>7875.8131008804421</v>
      </c>
      <c r="P478" s="1291">
        <v>8006.6734665527601</v>
      </c>
      <c r="Q478" s="1291">
        <v>7811.4608108855027</v>
      </c>
      <c r="R478" s="1291">
        <v>7599.6342017231327</v>
      </c>
      <c r="S478" s="1291">
        <v>7604.5591588204506</v>
      </c>
      <c r="T478" s="1291">
        <v>7547.7639072774391</v>
      </c>
      <c r="U478" s="1291">
        <v>7400.189457034191</v>
      </c>
      <c r="V478" s="1291">
        <v>7282.3391846301693</v>
      </c>
      <c r="W478" s="1291">
        <v>7380.4999830634779</v>
      </c>
      <c r="X478" s="1291">
        <v>7175.2700297619458</v>
      </c>
      <c r="Y478" s="1291">
        <v>7055.1938314974732</v>
      </c>
      <c r="Z478" s="1291">
        <v>6568.4902374898902</v>
      </c>
      <c r="AA478" s="1291">
        <v>5811.2996825150913</v>
      </c>
      <c r="AB478" s="1745">
        <v>5330.3035560838371</v>
      </c>
      <c r="AC478" s="2283"/>
      <c r="AD478" s="2445"/>
    </row>
    <row r="479" spans="1:33" s="7" customFormat="1" ht="12.75" customHeight="1" thickBot="1" x14ac:dyDescent="0.25">
      <c r="A479" s="1746" t="s">
        <v>103</v>
      </c>
      <c r="B479" s="1747"/>
      <c r="C479" s="2437"/>
      <c r="D479" s="1748"/>
      <c r="E479" s="1749">
        <v>12.39</v>
      </c>
      <c r="F479" s="1218">
        <v>2</v>
      </c>
      <c r="G479" s="1218">
        <v>3</v>
      </c>
      <c r="H479" s="1218">
        <v>4</v>
      </c>
      <c r="I479" s="1218">
        <v>5</v>
      </c>
      <c r="J479" s="1218">
        <v>6</v>
      </c>
      <c r="K479" s="1218">
        <v>7</v>
      </c>
      <c r="L479" s="1218">
        <v>8</v>
      </c>
      <c r="M479" s="1218">
        <v>9</v>
      </c>
      <c r="N479" s="1218">
        <v>10</v>
      </c>
      <c r="O479" s="1218">
        <v>11</v>
      </c>
      <c r="P479" s="1218">
        <v>12</v>
      </c>
      <c r="Q479" s="1218">
        <v>13</v>
      </c>
      <c r="R479" s="1218">
        <v>14</v>
      </c>
      <c r="S479" s="1218">
        <v>15</v>
      </c>
      <c r="T479" s="1218">
        <v>16</v>
      </c>
      <c r="U479" s="1218">
        <v>17</v>
      </c>
      <c r="V479" s="1218">
        <v>18</v>
      </c>
      <c r="W479" s="1218">
        <v>19</v>
      </c>
      <c r="X479" s="1218">
        <v>20</v>
      </c>
      <c r="Y479" s="1218">
        <v>21</v>
      </c>
      <c r="Z479" s="1218">
        <v>22</v>
      </c>
      <c r="AA479" s="1218">
        <v>23</v>
      </c>
      <c r="AB479" s="2441">
        <v>24</v>
      </c>
      <c r="AC479" s="2452"/>
      <c r="AD479" s="1420"/>
    </row>
    <row r="480" spans="1:33" s="7" customFormat="1" ht="12.75" customHeight="1" x14ac:dyDescent="0.2">
      <c r="A480" s="1616" t="s">
        <v>114</v>
      </c>
      <c r="B480" s="1673"/>
      <c r="C480" s="2702" t="s">
        <v>339</v>
      </c>
      <c r="D480" s="1674" t="s">
        <v>110</v>
      </c>
      <c r="E480" s="4162">
        <v>10.5</v>
      </c>
      <c r="F480" s="4162">
        <v>10.5</v>
      </c>
      <c r="G480" s="4162">
        <v>10.5</v>
      </c>
      <c r="H480" s="4162">
        <v>10.5</v>
      </c>
      <c r="I480" s="4162">
        <v>10.4</v>
      </c>
      <c r="J480" s="4162">
        <v>10.4</v>
      </c>
      <c r="K480" s="4162">
        <v>10.4</v>
      </c>
      <c r="L480" s="4162">
        <v>10.4</v>
      </c>
      <c r="M480" s="4162">
        <v>10.3</v>
      </c>
      <c r="N480" s="4162">
        <v>10.4</v>
      </c>
      <c r="O480" s="4162">
        <v>10.4</v>
      </c>
      <c r="P480" s="4162">
        <v>10.4</v>
      </c>
      <c r="Q480" s="4162">
        <v>10.4</v>
      </c>
      <c r="R480" s="4162">
        <v>10.4</v>
      </c>
      <c r="S480" s="4162">
        <v>10.4</v>
      </c>
      <c r="T480" s="4162">
        <v>10.4</v>
      </c>
      <c r="U480" s="4162">
        <v>10.4</v>
      </c>
      <c r="V480" s="4162">
        <v>10.4</v>
      </c>
      <c r="W480" s="4162">
        <v>10.4</v>
      </c>
      <c r="X480" s="4162">
        <v>10.4</v>
      </c>
      <c r="Y480" s="4162">
        <v>10.4</v>
      </c>
      <c r="Z480" s="4162">
        <v>10.4</v>
      </c>
      <c r="AA480" s="4162">
        <v>10.4</v>
      </c>
      <c r="AB480" s="4163">
        <v>10.5</v>
      </c>
      <c r="AC480" s="2392"/>
      <c r="AD480" s="2446"/>
    </row>
    <row r="481" spans="1:30" s="7" customFormat="1" ht="12.75" customHeight="1" thickBot="1" x14ac:dyDescent="0.25">
      <c r="A481" s="1631" t="s">
        <v>115</v>
      </c>
      <c r="B481" s="1675"/>
      <c r="C481" s="2713" t="s">
        <v>339</v>
      </c>
      <c r="D481" s="1676" t="s">
        <v>110</v>
      </c>
      <c r="E481" s="4237">
        <v>10.5</v>
      </c>
      <c r="F481" s="4237">
        <v>10.5</v>
      </c>
      <c r="G481" s="4237">
        <v>10.5</v>
      </c>
      <c r="H481" s="4237">
        <v>10.5</v>
      </c>
      <c r="I481" s="4237">
        <v>10.4</v>
      </c>
      <c r="J481" s="4237">
        <v>10.4</v>
      </c>
      <c r="K481" s="4237">
        <v>10.4</v>
      </c>
      <c r="L481" s="4237">
        <v>10.4</v>
      </c>
      <c r="M481" s="4237">
        <v>10.4</v>
      </c>
      <c r="N481" s="4237">
        <v>10.4</v>
      </c>
      <c r="O481" s="4237">
        <v>10.4</v>
      </c>
      <c r="P481" s="4237">
        <v>10.4</v>
      </c>
      <c r="Q481" s="4237">
        <v>10.4</v>
      </c>
      <c r="R481" s="4237">
        <v>10.4</v>
      </c>
      <c r="S481" s="4237">
        <v>10.4</v>
      </c>
      <c r="T481" s="4237">
        <v>10.4</v>
      </c>
      <c r="U481" s="4237">
        <v>10.4</v>
      </c>
      <c r="V481" s="4237">
        <v>10.4</v>
      </c>
      <c r="W481" s="4237">
        <v>10.5</v>
      </c>
      <c r="X481" s="4237">
        <v>10.5</v>
      </c>
      <c r="Y481" s="4237">
        <v>10.5</v>
      </c>
      <c r="Z481" s="4237">
        <v>10.5</v>
      </c>
      <c r="AA481" s="4237">
        <v>10.5</v>
      </c>
      <c r="AB481" s="4238">
        <v>10.5</v>
      </c>
      <c r="AC481" s="2393"/>
      <c r="AD481" s="2446"/>
    </row>
    <row r="482" spans="1:30" s="8" customFormat="1" ht="12.75" customHeight="1" x14ac:dyDescent="0.2">
      <c r="A482" s="5280" t="s">
        <v>117</v>
      </c>
      <c r="B482" s="5276" t="s">
        <v>158</v>
      </c>
      <c r="C482" s="1369"/>
      <c r="D482" s="517" t="s">
        <v>106</v>
      </c>
      <c r="E482" s="1772"/>
      <c r="F482" s="1773"/>
      <c r="G482" s="1773"/>
      <c r="H482" s="1774"/>
      <c r="I482" s="1773"/>
      <c r="J482" s="1773"/>
      <c r="K482" s="1773"/>
      <c r="L482" s="1773"/>
      <c r="M482" s="1773"/>
      <c r="N482" s="1774"/>
      <c r="O482" s="1773"/>
      <c r="P482" s="1773"/>
      <c r="Q482" s="1773"/>
      <c r="R482" s="1773"/>
      <c r="S482" s="1773"/>
      <c r="T482" s="1773"/>
      <c r="U482" s="1773"/>
      <c r="V482" s="2193"/>
      <c r="W482" s="1773"/>
      <c r="X482" s="1773"/>
      <c r="Y482" s="1775"/>
      <c r="Z482" s="1773"/>
      <c r="AA482" s="1773"/>
      <c r="AB482" s="1776"/>
      <c r="AC482" s="2453"/>
      <c r="AD482" s="2447"/>
    </row>
    <row r="483" spans="1:30" s="8" customFormat="1" ht="12.75" customHeight="1" x14ac:dyDescent="0.2">
      <c r="A483" s="5281"/>
      <c r="B483" s="5277"/>
      <c r="C483" s="1370"/>
      <c r="D483" s="518" t="s">
        <v>107</v>
      </c>
      <c r="E483" s="255"/>
      <c r="F483" s="256"/>
      <c r="G483" s="256"/>
      <c r="H483" s="363"/>
      <c r="I483" s="256"/>
      <c r="J483" s="256"/>
      <c r="K483" s="256"/>
      <c r="L483" s="256"/>
      <c r="M483" s="256"/>
      <c r="N483" s="363"/>
      <c r="O483" s="256"/>
      <c r="P483" s="256"/>
      <c r="Q483" s="256"/>
      <c r="R483" s="256"/>
      <c r="S483" s="256"/>
      <c r="T483" s="256"/>
      <c r="U483" s="256"/>
      <c r="V483" s="216"/>
      <c r="W483" s="256"/>
      <c r="X483" s="256"/>
      <c r="Y483" s="1220"/>
      <c r="Z483" s="256"/>
      <c r="AA483" s="256"/>
      <c r="AB483" s="257"/>
      <c r="AC483" s="2454"/>
      <c r="AD483" s="2447"/>
    </row>
    <row r="484" spans="1:30" s="8" customFormat="1" ht="12.75" customHeight="1" x14ac:dyDescent="0.2">
      <c r="A484" s="5282"/>
      <c r="B484" s="5278"/>
      <c r="C484" s="1370"/>
      <c r="D484" s="518" t="s">
        <v>108</v>
      </c>
      <c r="E484" s="175"/>
      <c r="F484" s="176"/>
      <c r="G484" s="176"/>
      <c r="H484" s="364"/>
      <c r="I484" s="176"/>
      <c r="J484" s="176"/>
      <c r="K484" s="176"/>
      <c r="L484" s="176"/>
      <c r="M484" s="176"/>
      <c r="N484" s="364"/>
      <c r="O484" s="176"/>
      <c r="P484" s="176"/>
      <c r="Q484" s="176"/>
      <c r="R484" s="176"/>
      <c r="S484" s="176"/>
      <c r="T484" s="176"/>
      <c r="U484" s="176"/>
      <c r="V484" s="176"/>
      <c r="W484" s="176"/>
      <c r="X484" s="176"/>
      <c r="Y484" s="848"/>
      <c r="Z484" s="176"/>
      <c r="AA484" s="176"/>
      <c r="AB484" s="258"/>
      <c r="AC484" s="2454"/>
      <c r="AD484" s="2448"/>
    </row>
    <row r="485" spans="1:30" s="36" customFormat="1" ht="12.75" customHeight="1" thickBot="1" x14ac:dyDescent="0.25">
      <c r="A485" s="5143"/>
      <c r="B485" s="5278"/>
      <c r="C485" s="1372"/>
      <c r="D485" s="519" t="s">
        <v>109</v>
      </c>
      <c r="E485" s="259"/>
      <c r="F485" s="260"/>
      <c r="G485" s="260"/>
      <c r="H485" s="365"/>
      <c r="I485" s="260"/>
      <c r="J485" s="260"/>
      <c r="K485" s="260"/>
      <c r="L485" s="260"/>
      <c r="M485" s="260"/>
      <c r="N485" s="365"/>
      <c r="O485" s="260"/>
      <c r="P485" s="260"/>
      <c r="Q485" s="260"/>
      <c r="R485" s="260"/>
      <c r="S485" s="260"/>
      <c r="T485" s="260"/>
      <c r="U485" s="260"/>
      <c r="V485" s="2192"/>
      <c r="W485" s="260"/>
      <c r="X485" s="260"/>
      <c r="Y485" s="1292"/>
      <c r="Z485" s="260"/>
      <c r="AA485" s="260"/>
      <c r="AB485" s="261"/>
      <c r="AC485" s="2082"/>
      <c r="AD485" s="2449"/>
    </row>
    <row r="486" spans="1:30" s="8" customFormat="1" ht="12.75" customHeight="1" x14ac:dyDescent="0.2">
      <c r="A486" s="5142" t="s">
        <v>135</v>
      </c>
      <c r="B486" s="5144" t="s">
        <v>302</v>
      </c>
      <c r="C486" s="1370"/>
      <c r="D486" s="520" t="s">
        <v>106</v>
      </c>
      <c r="E486" s="2083"/>
      <c r="F486" s="2084"/>
      <c r="G486" s="2084"/>
      <c r="H486" s="2085"/>
      <c r="I486" s="2084"/>
      <c r="J486" s="2084"/>
      <c r="K486" s="2084"/>
      <c r="L486" s="2084"/>
      <c r="M486" s="2084"/>
      <c r="N486" s="2085"/>
      <c r="O486" s="2084"/>
      <c r="P486" s="2084"/>
      <c r="Q486" s="2084"/>
      <c r="R486" s="2084"/>
      <c r="S486" s="2084"/>
      <c r="T486" s="2084"/>
      <c r="U486" s="2084"/>
      <c r="V486" s="2096"/>
      <c r="W486" s="2084"/>
      <c r="X486" s="2084"/>
      <c r="Y486" s="2086"/>
      <c r="Z486" s="2084"/>
      <c r="AA486" s="2084"/>
      <c r="AB486" s="2087"/>
      <c r="AC486" s="2453"/>
      <c r="AD486" s="2448"/>
    </row>
    <row r="487" spans="1:30" s="8" customFormat="1" ht="12.75" customHeight="1" x14ac:dyDescent="0.2">
      <c r="A487" s="5148"/>
      <c r="B487" s="5293"/>
      <c r="C487" s="1370"/>
      <c r="D487" s="521" t="s">
        <v>107</v>
      </c>
      <c r="E487" s="2088"/>
      <c r="F487" s="2089"/>
      <c r="G487" s="2089"/>
      <c r="H487" s="2090"/>
      <c r="I487" s="2089"/>
      <c r="J487" s="2089"/>
      <c r="K487" s="2089"/>
      <c r="L487" s="2089"/>
      <c r="M487" s="2089"/>
      <c r="N487" s="2090"/>
      <c r="O487" s="2089"/>
      <c r="P487" s="2089"/>
      <c r="Q487" s="2089"/>
      <c r="R487" s="2089"/>
      <c r="S487" s="2089"/>
      <c r="T487" s="2089"/>
      <c r="U487" s="2089"/>
      <c r="V487" s="2097"/>
      <c r="W487" s="2089"/>
      <c r="X487" s="2089"/>
      <c r="Y487" s="2091"/>
      <c r="Z487" s="2089"/>
      <c r="AA487" s="2089"/>
      <c r="AB487" s="2092"/>
      <c r="AC487" s="2454"/>
      <c r="AD487" s="2448"/>
    </row>
    <row r="488" spans="1:30" s="8" customFormat="1" ht="12.75" customHeight="1" x14ac:dyDescent="0.2">
      <c r="A488" s="5143"/>
      <c r="B488" s="5157"/>
      <c r="C488" s="1370" t="s">
        <v>339</v>
      </c>
      <c r="D488" s="521" t="s">
        <v>108</v>
      </c>
      <c r="E488" s="3639">
        <v>0.8</v>
      </c>
      <c r="F488" s="3640">
        <v>0.8</v>
      </c>
      <c r="G488" s="3640">
        <v>0.8</v>
      </c>
      <c r="H488" s="3641">
        <v>0.8</v>
      </c>
      <c r="I488" s="3640">
        <v>0.8</v>
      </c>
      <c r="J488" s="3640">
        <v>0.8</v>
      </c>
      <c r="K488" s="3640">
        <v>0.8</v>
      </c>
      <c r="L488" s="3640">
        <v>0.8</v>
      </c>
      <c r="M488" s="3640">
        <v>0.8</v>
      </c>
      <c r="N488" s="3641">
        <v>0.8</v>
      </c>
      <c r="O488" s="3640">
        <v>0.8</v>
      </c>
      <c r="P488" s="3640">
        <v>0.8</v>
      </c>
      <c r="Q488" s="3640">
        <v>0.8</v>
      </c>
      <c r="R488" s="3640">
        <v>0.8</v>
      </c>
      <c r="S488" s="3640">
        <v>0.8</v>
      </c>
      <c r="T488" s="3640">
        <v>0.8</v>
      </c>
      <c r="U488" s="3640">
        <v>0.8</v>
      </c>
      <c r="V488" s="3640">
        <v>0.8</v>
      </c>
      <c r="W488" s="3640">
        <v>0.8</v>
      </c>
      <c r="X488" s="3640">
        <v>0.8</v>
      </c>
      <c r="Y488" s="3642">
        <v>0.8</v>
      </c>
      <c r="Z488" s="3640">
        <v>0.8</v>
      </c>
      <c r="AA488" s="3640">
        <v>0.8</v>
      </c>
      <c r="AB488" s="3643">
        <v>0.8</v>
      </c>
      <c r="AC488" s="2455"/>
      <c r="AD488" s="2448"/>
    </row>
    <row r="489" spans="1:30" s="8" customFormat="1" ht="12.75" customHeight="1" thickBot="1" x14ac:dyDescent="0.25">
      <c r="A489" s="5149"/>
      <c r="B489" s="5147"/>
      <c r="C489" s="1372"/>
      <c r="D489" s="522" t="s">
        <v>109</v>
      </c>
      <c r="E489" s="223"/>
      <c r="F489" s="224"/>
      <c r="G489" s="224"/>
      <c r="H489" s="360"/>
      <c r="I489" s="224"/>
      <c r="J489" s="224"/>
      <c r="K489" s="224"/>
      <c r="L489" s="224"/>
      <c r="M489" s="224"/>
      <c r="N489" s="360"/>
      <c r="O489" s="224"/>
      <c r="P489" s="224"/>
      <c r="Q489" s="224"/>
      <c r="R489" s="224"/>
      <c r="S489" s="224"/>
      <c r="T489" s="224"/>
      <c r="U489" s="224"/>
      <c r="V489" s="225"/>
      <c r="W489" s="224"/>
      <c r="X489" s="224"/>
      <c r="Y489" s="1175"/>
      <c r="Z489" s="224"/>
      <c r="AA489" s="224"/>
      <c r="AB489" s="191"/>
      <c r="AC489" s="2825"/>
      <c r="AD489" s="2448"/>
    </row>
    <row r="490" spans="1:30" s="8" customFormat="1" ht="12.75" customHeight="1" x14ac:dyDescent="0.2">
      <c r="A490" s="5142" t="s">
        <v>118</v>
      </c>
      <c r="B490" s="5144" t="s">
        <v>98</v>
      </c>
      <c r="C490" s="1369" t="s">
        <v>644</v>
      </c>
      <c r="D490" s="523" t="s">
        <v>106</v>
      </c>
      <c r="E490" s="3541">
        <v>243.6</v>
      </c>
      <c r="F490" s="3542">
        <v>230.4</v>
      </c>
      <c r="G490" s="3542">
        <v>222</v>
      </c>
      <c r="H490" s="4205">
        <v>219.6</v>
      </c>
      <c r="I490" s="3542">
        <v>225</v>
      </c>
      <c r="J490" s="3542">
        <v>255.6</v>
      </c>
      <c r="K490" s="3542">
        <v>291.60000000000002</v>
      </c>
      <c r="L490" s="3542">
        <v>319.2</v>
      </c>
      <c r="M490" s="3542">
        <v>351</v>
      </c>
      <c r="N490" s="4205">
        <v>341.4</v>
      </c>
      <c r="O490" s="3542">
        <v>344.4</v>
      </c>
      <c r="P490" s="3542">
        <v>346.8</v>
      </c>
      <c r="Q490" s="3542">
        <v>333.6</v>
      </c>
      <c r="R490" s="3542">
        <v>321.60000000000002</v>
      </c>
      <c r="S490" s="3542">
        <v>316.2</v>
      </c>
      <c r="T490" s="3542">
        <v>324</v>
      </c>
      <c r="U490" s="3542">
        <v>313.8</v>
      </c>
      <c r="V490" s="3544">
        <v>321.60000000000002</v>
      </c>
      <c r="W490" s="3542">
        <v>346.8</v>
      </c>
      <c r="X490" s="3542">
        <v>349.8</v>
      </c>
      <c r="Y490" s="3543">
        <v>349.2</v>
      </c>
      <c r="Z490" s="3542">
        <v>322.8</v>
      </c>
      <c r="AA490" s="3542">
        <v>284.39999999999998</v>
      </c>
      <c r="AB490" s="4206">
        <v>247.2</v>
      </c>
      <c r="AC490" s="2826">
        <f>SUM(E490:AB490)</f>
        <v>7221.6</v>
      </c>
      <c r="AD490" s="2450"/>
    </row>
    <row r="491" spans="1:30" s="8" customFormat="1" ht="12.75" customHeight="1" x14ac:dyDescent="0.2">
      <c r="A491" s="4902"/>
      <c r="B491" s="5145"/>
      <c r="C491" s="1370" t="s">
        <v>644</v>
      </c>
      <c r="D491" s="492" t="s">
        <v>107</v>
      </c>
      <c r="E491" s="3546">
        <v>111.6</v>
      </c>
      <c r="F491" s="3547">
        <v>109.2</v>
      </c>
      <c r="G491" s="3547">
        <v>111</v>
      </c>
      <c r="H491" s="4204">
        <v>108.6</v>
      </c>
      <c r="I491" s="3547">
        <v>108.6</v>
      </c>
      <c r="J491" s="3547">
        <v>106.8</v>
      </c>
      <c r="K491" s="3547">
        <v>113.4</v>
      </c>
      <c r="L491" s="3547">
        <v>112.8</v>
      </c>
      <c r="M491" s="3547">
        <v>114</v>
      </c>
      <c r="N491" s="4204">
        <v>115.8</v>
      </c>
      <c r="O491" s="3547">
        <v>114.6</v>
      </c>
      <c r="P491" s="3547">
        <v>115.8</v>
      </c>
      <c r="Q491" s="3547">
        <v>117</v>
      </c>
      <c r="R491" s="3547">
        <v>117</v>
      </c>
      <c r="S491" s="3547">
        <v>120</v>
      </c>
      <c r="T491" s="3547">
        <v>120</v>
      </c>
      <c r="U491" s="3547">
        <v>120</v>
      </c>
      <c r="V491" s="3549">
        <v>117</v>
      </c>
      <c r="W491" s="3547">
        <v>118.8</v>
      </c>
      <c r="X491" s="3547">
        <v>112.8</v>
      </c>
      <c r="Y491" s="3548">
        <v>109.2</v>
      </c>
      <c r="Z491" s="3547">
        <v>105.6</v>
      </c>
      <c r="AA491" s="3547">
        <v>98.4</v>
      </c>
      <c r="AB491" s="4207">
        <v>93.6</v>
      </c>
      <c r="AC491" s="2822">
        <f>SUM(E491:AB491)</f>
        <v>2691.6</v>
      </c>
      <c r="AD491" s="2450"/>
    </row>
    <row r="492" spans="1:30" s="8" customFormat="1" ht="12.75" customHeight="1" x14ac:dyDescent="0.2">
      <c r="A492" s="4909"/>
      <c r="B492" s="5146"/>
      <c r="C492" s="2432" t="s">
        <v>312</v>
      </c>
      <c r="D492" s="486" t="s">
        <v>337</v>
      </c>
      <c r="E492" s="197">
        <v>267.94686040332698</v>
      </c>
      <c r="F492" s="198">
        <v>254.96823331544658</v>
      </c>
      <c r="G492" s="198">
        <v>248.20354550247666</v>
      </c>
      <c r="H492" s="349">
        <v>244.98595878131465</v>
      </c>
      <c r="I492" s="198">
        <v>249.83786742605693</v>
      </c>
      <c r="J492" s="198">
        <v>277.01552303075005</v>
      </c>
      <c r="K492" s="198">
        <v>312.87396823641308</v>
      </c>
      <c r="L492" s="198">
        <v>338.54464993557349</v>
      </c>
      <c r="M492" s="198">
        <v>369.04877726392755</v>
      </c>
      <c r="N492" s="349">
        <v>360.50464629460737</v>
      </c>
      <c r="O492" s="198">
        <v>362.96627942551356</v>
      </c>
      <c r="P492" s="198">
        <v>365.62259229976479</v>
      </c>
      <c r="Q492" s="198">
        <v>353.52221995229667</v>
      </c>
      <c r="R492" s="198">
        <v>342.22150721426027</v>
      </c>
      <c r="S492" s="198">
        <v>338.20473089535574</v>
      </c>
      <c r="T492" s="198">
        <v>345.50832117331123</v>
      </c>
      <c r="U492" s="198">
        <v>335.96196213261999</v>
      </c>
      <c r="V492" s="198">
        <v>342.22150721426027</v>
      </c>
      <c r="W492" s="198">
        <v>366.58379669592597</v>
      </c>
      <c r="X492" s="198">
        <v>367.53758991428344</v>
      </c>
      <c r="Y492" s="725">
        <v>365.87604458340803</v>
      </c>
      <c r="Z492" s="198">
        <v>339.63392056742509</v>
      </c>
      <c r="AA492" s="198">
        <v>300.94172193300147</v>
      </c>
      <c r="AB492" s="264">
        <v>264.32707012336061</v>
      </c>
      <c r="AC492" s="2822">
        <f>SUM(E492:AB492)</f>
        <v>7715.0592943146803</v>
      </c>
      <c r="AD492" s="2450"/>
    </row>
    <row r="493" spans="1:30" s="8" customFormat="1" ht="12.75" customHeight="1" x14ac:dyDescent="0.2">
      <c r="A493" s="4909"/>
      <c r="B493" s="5146"/>
      <c r="C493" s="1370" t="s">
        <v>339</v>
      </c>
      <c r="D493" s="492" t="s">
        <v>108</v>
      </c>
      <c r="E493" s="3631">
        <v>15.2</v>
      </c>
      <c r="F493" s="3632">
        <v>15.2</v>
      </c>
      <c r="G493" s="3632">
        <v>13.7</v>
      </c>
      <c r="H493" s="3633">
        <v>14</v>
      </c>
      <c r="I493" s="3632">
        <v>14.4</v>
      </c>
      <c r="J493" s="3632">
        <v>16.600000000000001</v>
      </c>
      <c r="K493" s="3632">
        <v>17.8</v>
      </c>
      <c r="L493" s="3632">
        <v>20.8</v>
      </c>
      <c r="M493" s="3632">
        <v>22.3</v>
      </c>
      <c r="N493" s="3633">
        <v>20.2</v>
      </c>
      <c r="O493" s="3632">
        <v>19.600000000000001</v>
      </c>
      <c r="P493" s="3632">
        <v>19.8</v>
      </c>
      <c r="Q493" s="3632">
        <v>21.1</v>
      </c>
      <c r="R493" s="3632">
        <v>17.7</v>
      </c>
      <c r="S493" s="3632">
        <v>17.7</v>
      </c>
      <c r="T493" s="3632">
        <v>19.399999999999999</v>
      </c>
      <c r="U493" s="3632">
        <v>19.7</v>
      </c>
      <c r="V493" s="3632">
        <v>20.5</v>
      </c>
      <c r="W493" s="3632">
        <v>22.4</v>
      </c>
      <c r="X493" s="3632">
        <v>21.2</v>
      </c>
      <c r="Y493" s="3634">
        <v>20</v>
      </c>
      <c r="Z493" s="3632">
        <v>17.8</v>
      </c>
      <c r="AA493" s="3632">
        <v>16.600000000000001</v>
      </c>
      <c r="AB493" s="3635">
        <v>15.1</v>
      </c>
      <c r="AC493" s="2823"/>
      <c r="AD493" s="2448"/>
    </row>
    <row r="494" spans="1:30" s="36" customFormat="1" ht="12.75" customHeight="1" thickBot="1" x14ac:dyDescent="0.25">
      <c r="A494" s="5149"/>
      <c r="B494" s="5147"/>
      <c r="C494" s="2723" t="s">
        <v>312</v>
      </c>
      <c r="D494" s="493" t="s">
        <v>109</v>
      </c>
      <c r="E494" s="201">
        <v>0.45812807881773399</v>
      </c>
      <c r="F494" s="202">
        <v>0.47395833333333331</v>
      </c>
      <c r="G494" s="202">
        <v>0.5</v>
      </c>
      <c r="H494" s="351">
        <v>0.49453551912568305</v>
      </c>
      <c r="I494" s="202">
        <v>0.48266666666666663</v>
      </c>
      <c r="J494" s="202">
        <v>0.41784037558685444</v>
      </c>
      <c r="K494" s="202">
        <v>0.3888888888888889</v>
      </c>
      <c r="L494" s="202">
        <v>0.35338345864661652</v>
      </c>
      <c r="M494" s="202">
        <v>0.3247863247863248</v>
      </c>
      <c r="N494" s="351">
        <v>0.33919156414762741</v>
      </c>
      <c r="O494" s="202">
        <v>0.3327526132404181</v>
      </c>
      <c r="P494" s="202">
        <v>0.33391003460207608</v>
      </c>
      <c r="Q494" s="202">
        <v>0.35071942446043164</v>
      </c>
      <c r="R494" s="202">
        <v>0.3638059701492537</v>
      </c>
      <c r="S494" s="202">
        <v>0.37950664136622392</v>
      </c>
      <c r="T494" s="202">
        <v>0.37037037037037035</v>
      </c>
      <c r="U494" s="202">
        <v>0.38240917782026768</v>
      </c>
      <c r="V494" s="203">
        <v>0.3638059701492537</v>
      </c>
      <c r="W494" s="202">
        <v>0.34256055363321797</v>
      </c>
      <c r="X494" s="202">
        <v>0.3224699828473413</v>
      </c>
      <c r="Y494" s="1177">
        <v>0.3127147766323024</v>
      </c>
      <c r="Z494" s="202">
        <v>0.32713754646840149</v>
      </c>
      <c r="AA494" s="202">
        <v>0.34599156118143465</v>
      </c>
      <c r="AB494" s="195">
        <v>0.37864077669902912</v>
      </c>
      <c r="AC494" s="2824">
        <f t="shared" ref="AC494" si="82">AC491/AC490</f>
        <v>0.37271518777002322</v>
      </c>
      <c r="AD494" s="2449"/>
    </row>
    <row r="495" spans="1:30" s="8" customFormat="1" ht="12.75" customHeight="1" x14ac:dyDescent="0.2">
      <c r="A495" s="5142" t="s">
        <v>150</v>
      </c>
      <c r="B495" s="5144" t="s">
        <v>97</v>
      </c>
      <c r="C495" s="1369" t="s">
        <v>644</v>
      </c>
      <c r="D495" s="520" t="s">
        <v>106</v>
      </c>
      <c r="E495" s="4210">
        <v>18.8</v>
      </c>
      <c r="F495" s="4200">
        <v>11.6</v>
      </c>
      <c r="G495" s="4200">
        <v>7.6</v>
      </c>
      <c r="H495" s="4201">
        <v>7.2</v>
      </c>
      <c r="I495" s="4200">
        <v>6.8</v>
      </c>
      <c r="J495" s="4200">
        <v>7.6</v>
      </c>
      <c r="K495" s="4200">
        <v>8.8000000000000007</v>
      </c>
      <c r="L495" s="4200">
        <v>6.8</v>
      </c>
      <c r="M495" s="4200">
        <v>18</v>
      </c>
      <c r="N495" s="4201">
        <v>22.8</v>
      </c>
      <c r="O495" s="4200">
        <v>22.4</v>
      </c>
      <c r="P495" s="4200">
        <v>26</v>
      </c>
      <c r="Q495" s="4200">
        <v>16</v>
      </c>
      <c r="R495" s="4200">
        <v>26.8</v>
      </c>
      <c r="S495" s="4200">
        <v>25.6</v>
      </c>
      <c r="T495" s="4200">
        <v>24.8</v>
      </c>
      <c r="U495" s="4200">
        <v>24.4</v>
      </c>
      <c r="V495" s="4202">
        <v>20.8</v>
      </c>
      <c r="W495" s="4200">
        <v>15.6</v>
      </c>
      <c r="X495" s="4200">
        <v>16.399999999999999</v>
      </c>
      <c r="Y495" s="4203">
        <v>16</v>
      </c>
      <c r="Z495" s="4200">
        <v>15.2</v>
      </c>
      <c r="AA495" s="4200">
        <v>15.2</v>
      </c>
      <c r="AB495" s="4211">
        <v>22.8</v>
      </c>
      <c r="AC495" s="2826">
        <f>SUM(E495:AB495)</f>
        <v>404</v>
      </c>
      <c r="AD495" s="2450"/>
    </row>
    <row r="496" spans="1:30" s="8" customFormat="1" ht="12.75" customHeight="1" x14ac:dyDescent="0.2">
      <c r="A496" s="4902"/>
      <c r="B496" s="5145"/>
      <c r="C496" s="1370" t="s">
        <v>644</v>
      </c>
      <c r="D496" s="524" t="s">
        <v>107</v>
      </c>
      <c r="E496" s="4210">
        <v>21.6</v>
      </c>
      <c r="F496" s="4200">
        <v>14.8</v>
      </c>
      <c r="G496" s="4200">
        <v>9.1999999999999993</v>
      </c>
      <c r="H496" s="4201">
        <v>8.8000000000000007</v>
      </c>
      <c r="I496" s="4200">
        <v>9.1999999999999993</v>
      </c>
      <c r="J496" s="4200">
        <v>8</v>
      </c>
      <c r="K496" s="4200">
        <v>8</v>
      </c>
      <c r="L496" s="4200">
        <v>7.6</v>
      </c>
      <c r="M496" s="4200">
        <v>13.6</v>
      </c>
      <c r="N496" s="4201">
        <v>22</v>
      </c>
      <c r="O496" s="4200">
        <v>19.600000000000001</v>
      </c>
      <c r="P496" s="4200">
        <v>23.6</v>
      </c>
      <c r="Q496" s="4200">
        <v>13.2</v>
      </c>
      <c r="R496" s="4200">
        <v>25.2</v>
      </c>
      <c r="S496" s="4200">
        <v>25.2</v>
      </c>
      <c r="T496" s="4200">
        <v>24</v>
      </c>
      <c r="U496" s="4200">
        <v>24</v>
      </c>
      <c r="V496" s="4202">
        <v>20.399999999999999</v>
      </c>
      <c r="W496" s="4200">
        <v>14.4</v>
      </c>
      <c r="X496" s="4200">
        <v>12.8</v>
      </c>
      <c r="Y496" s="4203">
        <v>13.2</v>
      </c>
      <c r="Z496" s="4200">
        <v>14.4</v>
      </c>
      <c r="AA496" s="4200">
        <v>14.8</v>
      </c>
      <c r="AB496" s="4211">
        <v>23.6</v>
      </c>
      <c r="AC496" s="2822">
        <f>SUM(E496:AB496)</f>
        <v>391.19999999999993</v>
      </c>
      <c r="AD496" s="2450"/>
    </row>
    <row r="497" spans="1:30" s="8" customFormat="1" ht="12.75" customHeight="1" x14ac:dyDescent="0.2">
      <c r="A497" s="4909"/>
      <c r="B497" s="5146"/>
      <c r="C497" s="1370" t="s">
        <v>339</v>
      </c>
      <c r="D497" s="524" t="s">
        <v>108</v>
      </c>
      <c r="E497" s="3639">
        <v>1.7</v>
      </c>
      <c r="F497" s="3640">
        <v>0.7</v>
      </c>
      <c r="G497" s="3640">
        <v>0.8</v>
      </c>
      <c r="H497" s="3641">
        <v>0.8</v>
      </c>
      <c r="I497" s="3640">
        <v>0.8</v>
      </c>
      <c r="J497" s="3640">
        <v>0.7</v>
      </c>
      <c r="K497" s="3640">
        <v>0.7</v>
      </c>
      <c r="L497" s="3640">
        <v>0.9</v>
      </c>
      <c r="M497" s="3640">
        <v>1.3</v>
      </c>
      <c r="N497" s="3641">
        <v>2</v>
      </c>
      <c r="O497" s="3640">
        <v>2.5</v>
      </c>
      <c r="P497" s="3640">
        <v>1.2</v>
      </c>
      <c r="Q497" s="3640">
        <v>1.4</v>
      </c>
      <c r="R497" s="3640">
        <v>2.4</v>
      </c>
      <c r="S497" s="3640">
        <v>1.6</v>
      </c>
      <c r="T497" s="3640">
        <v>2.2000000000000002</v>
      </c>
      <c r="U497" s="3640">
        <v>1.5</v>
      </c>
      <c r="V497" s="3640">
        <v>3.8</v>
      </c>
      <c r="W497" s="3640">
        <v>1.6</v>
      </c>
      <c r="X497" s="3640">
        <v>1.2</v>
      </c>
      <c r="Y497" s="3642">
        <v>1.7</v>
      </c>
      <c r="Z497" s="3640">
        <v>1.2</v>
      </c>
      <c r="AA497" s="3640">
        <v>1.3</v>
      </c>
      <c r="AB497" s="3643">
        <v>1.9</v>
      </c>
      <c r="AC497" s="2823"/>
      <c r="AD497" s="2448"/>
    </row>
    <row r="498" spans="1:30" s="36" customFormat="1" ht="12.75" customHeight="1" thickBot="1" x14ac:dyDescent="0.25">
      <c r="A498" s="5149"/>
      <c r="B498" s="5147"/>
      <c r="C498" s="1372" t="s">
        <v>312</v>
      </c>
      <c r="D498" s="525" t="s">
        <v>109</v>
      </c>
      <c r="E498" s="219">
        <v>1.1489361702127661</v>
      </c>
      <c r="F498" s="219">
        <v>1.2758620689655173</v>
      </c>
      <c r="G498" s="219">
        <v>1.2105263157894737</v>
      </c>
      <c r="H498" s="1293">
        <v>1.2222222222222223</v>
      </c>
      <c r="I498" s="219">
        <v>1.3529411764705881</v>
      </c>
      <c r="J498" s="219">
        <v>1.0526315789473684</v>
      </c>
      <c r="K498" s="219">
        <v>0.90909090909090906</v>
      </c>
      <c r="L498" s="219">
        <v>1.1176470588235294</v>
      </c>
      <c r="M498" s="219">
        <v>0.75555555555555554</v>
      </c>
      <c r="N498" s="1293">
        <v>0.96491228070175439</v>
      </c>
      <c r="O498" s="219">
        <v>0.87500000000000011</v>
      </c>
      <c r="P498" s="219">
        <v>0.9076923076923078</v>
      </c>
      <c r="Q498" s="219">
        <v>0.82499999999999996</v>
      </c>
      <c r="R498" s="219">
        <v>0.94029850746268651</v>
      </c>
      <c r="S498" s="219">
        <v>0.98437499999999989</v>
      </c>
      <c r="T498" s="219">
        <v>0.96774193548387089</v>
      </c>
      <c r="U498" s="219">
        <v>0.98360655737704927</v>
      </c>
      <c r="V498" s="2194">
        <v>0.98076923076923062</v>
      </c>
      <c r="W498" s="219">
        <v>0.92307692307692313</v>
      </c>
      <c r="X498" s="219">
        <v>0.78048780487804892</v>
      </c>
      <c r="Y498" s="1293">
        <v>0.82499999999999996</v>
      </c>
      <c r="Z498" s="219">
        <v>0.94736842105263164</v>
      </c>
      <c r="AA498" s="219">
        <v>0.97368421052631593</v>
      </c>
      <c r="AB498" s="204">
        <v>1.0350877192982457</v>
      </c>
      <c r="AC498" s="2824">
        <f t="shared" ref="AC498" si="83">AC496/AC495</f>
        <v>0.96831683168316818</v>
      </c>
      <c r="AD498" s="2449"/>
    </row>
    <row r="499" spans="1:30" s="8" customFormat="1" ht="12.75" customHeight="1" x14ac:dyDescent="0.2">
      <c r="A499" s="5142" t="s">
        <v>155</v>
      </c>
      <c r="B499" s="5276" t="s">
        <v>158</v>
      </c>
      <c r="C499" s="1370" t="s">
        <v>339</v>
      </c>
      <c r="D499" s="520" t="s">
        <v>106</v>
      </c>
      <c r="E499" s="1777"/>
      <c r="F499" s="1778"/>
      <c r="G499" s="1778"/>
      <c r="H499" s="1779"/>
      <c r="I499" s="1778"/>
      <c r="J499" s="1778"/>
      <c r="K499" s="1778"/>
      <c r="L499" s="1778"/>
      <c r="M499" s="1778"/>
      <c r="N499" s="1779"/>
      <c r="O499" s="1778"/>
      <c r="P499" s="1778"/>
      <c r="Q499" s="1778"/>
      <c r="R499" s="1778"/>
      <c r="S499" s="1778"/>
      <c r="T499" s="1778"/>
      <c r="U499" s="1778"/>
      <c r="V499" s="2195"/>
      <c r="W499" s="1778"/>
      <c r="X499" s="1778"/>
      <c r="Y499" s="1780"/>
      <c r="Z499" s="1778"/>
      <c r="AA499" s="1778"/>
      <c r="AB499" s="1781"/>
      <c r="AC499" s="2388"/>
      <c r="AD499" s="2448"/>
    </row>
    <row r="500" spans="1:30" s="8" customFormat="1" ht="12.75" customHeight="1" x14ac:dyDescent="0.2">
      <c r="A500" s="5148"/>
      <c r="B500" s="5277"/>
      <c r="C500" s="1370" t="s">
        <v>339</v>
      </c>
      <c r="D500" s="521" t="s">
        <v>107</v>
      </c>
      <c r="E500" s="1784"/>
      <c r="F500" s="1785"/>
      <c r="G500" s="1785"/>
      <c r="H500" s="1786"/>
      <c r="I500" s="1785"/>
      <c r="J500" s="1785"/>
      <c r="K500" s="1785"/>
      <c r="L500" s="1785"/>
      <c r="M500" s="1785"/>
      <c r="N500" s="1786"/>
      <c r="O500" s="1785"/>
      <c r="P500" s="1785"/>
      <c r="Q500" s="1785"/>
      <c r="R500" s="1785"/>
      <c r="S500" s="1785"/>
      <c r="T500" s="1785"/>
      <c r="U500" s="1785"/>
      <c r="V500" s="2196"/>
      <c r="W500" s="1785"/>
      <c r="X500" s="1785"/>
      <c r="Y500" s="1787"/>
      <c r="Z500" s="1785"/>
      <c r="AA500" s="1785"/>
      <c r="AB500" s="1788"/>
      <c r="AC500" s="2389"/>
      <c r="AD500" s="2448"/>
    </row>
    <row r="501" spans="1:30" s="8" customFormat="1" ht="12.75" customHeight="1" x14ac:dyDescent="0.2">
      <c r="A501" s="5143"/>
      <c r="B501" s="5278"/>
      <c r="C501" s="1370" t="s">
        <v>339</v>
      </c>
      <c r="D501" s="521" t="s">
        <v>108</v>
      </c>
      <c r="E501" s="175"/>
      <c r="F501" s="176"/>
      <c r="G501" s="176"/>
      <c r="H501" s="364"/>
      <c r="I501" s="176"/>
      <c r="J501" s="176"/>
      <c r="K501" s="176"/>
      <c r="L501" s="176"/>
      <c r="M501" s="176"/>
      <c r="N501" s="364"/>
      <c r="O501" s="176"/>
      <c r="P501" s="176"/>
      <c r="Q501" s="176"/>
      <c r="R501" s="176"/>
      <c r="S501" s="176"/>
      <c r="T501" s="176"/>
      <c r="U501" s="176"/>
      <c r="V501" s="176"/>
      <c r="W501" s="176"/>
      <c r="X501" s="176"/>
      <c r="Y501" s="848"/>
      <c r="Z501" s="176"/>
      <c r="AA501" s="176"/>
      <c r="AB501" s="258"/>
      <c r="AC501" s="2390"/>
      <c r="AD501" s="2448"/>
    </row>
    <row r="502" spans="1:30" s="8" customFormat="1" ht="12.75" customHeight="1" thickBot="1" x14ac:dyDescent="0.25">
      <c r="A502" s="5149"/>
      <c r="B502" s="5279"/>
      <c r="C502" s="1372"/>
      <c r="D502" s="522" t="s">
        <v>109</v>
      </c>
      <c r="E502" s="208"/>
      <c r="F502" s="209"/>
      <c r="G502" s="209"/>
      <c r="H502" s="368"/>
      <c r="I502" s="209"/>
      <c r="J502" s="209"/>
      <c r="K502" s="209"/>
      <c r="L502" s="209"/>
      <c r="M502" s="209"/>
      <c r="N502" s="368"/>
      <c r="O502" s="209"/>
      <c r="P502" s="209"/>
      <c r="Q502" s="209"/>
      <c r="R502" s="209"/>
      <c r="S502" s="209"/>
      <c r="T502" s="209"/>
      <c r="U502" s="209"/>
      <c r="V502" s="210"/>
      <c r="W502" s="209"/>
      <c r="X502" s="209"/>
      <c r="Y502" s="1178"/>
      <c r="Z502" s="209"/>
      <c r="AA502" s="209"/>
      <c r="AB502" s="211"/>
      <c r="AC502" s="2825"/>
      <c r="AD502" s="2448"/>
    </row>
    <row r="503" spans="1:30" s="8" customFormat="1" ht="12.75" customHeight="1" x14ac:dyDescent="0.2">
      <c r="A503" s="5142" t="s">
        <v>153</v>
      </c>
      <c r="B503" s="5144" t="s">
        <v>96</v>
      </c>
      <c r="C503" s="1370"/>
      <c r="D503" s="520" t="s">
        <v>106</v>
      </c>
      <c r="E503" s="1777"/>
      <c r="F503" s="1778"/>
      <c r="G503" s="1778"/>
      <c r="H503" s="1779"/>
      <c r="I503" s="1778"/>
      <c r="J503" s="1778"/>
      <c r="K503" s="1778"/>
      <c r="L503" s="1778"/>
      <c r="M503" s="1778"/>
      <c r="N503" s="1779"/>
      <c r="O503" s="1778"/>
      <c r="P503" s="1778"/>
      <c r="Q503" s="1778"/>
      <c r="R503" s="1778"/>
      <c r="S503" s="1778"/>
      <c r="T503" s="1778"/>
      <c r="U503" s="1778"/>
      <c r="V503" s="2195"/>
      <c r="W503" s="1778"/>
      <c r="X503" s="1778"/>
      <c r="Y503" s="1780"/>
      <c r="Z503" s="1778"/>
      <c r="AA503" s="1778"/>
      <c r="AB503" s="1781"/>
      <c r="AC503" s="2388"/>
      <c r="AD503" s="2448"/>
    </row>
    <row r="504" spans="1:30" s="8" customFormat="1" ht="12.75" customHeight="1" x14ac:dyDescent="0.2">
      <c r="A504" s="5148"/>
      <c r="B504" s="5293"/>
      <c r="C504" s="1370"/>
      <c r="D504" s="521" t="s">
        <v>107</v>
      </c>
      <c r="E504" s="1784"/>
      <c r="F504" s="1785"/>
      <c r="G504" s="1785"/>
      <c r="H504" s="1786"/>
      <c r="I504" s="1785"/>
      <c r="J504" s="1785"/>
      <c r="K504" s="1785"/>
      <c r="L504" s="1785"/>
      <c r="M504" s="1785"/>
      <c r="N504" s="1786"/>
      <c r="O504" s="1785"/>
      <c r="P504" s="1785"/>
      <c r="Q504" s="1785"/>
      <c r="R504" s="1785"/>
      <c r="S504" s="1785"/>
      <c r="T504" s="1785"/>
      <c r="U504" s="1785"/>
      <c r="V504" s="2196"/>
      <c r="W504" s="1785"/>
      <c r="X504" s="1785"/>
      <c r="Y504" s="1787"/>
      <c r="Z504" s="1785"/>
      <c r="AA504" s="1785"/>
      <c r="AB504" s="1788"/>
      <c r="AC504" s="2389"/>
      <c r="AD504" s="2448"/>
    </row>
    <row r="505" spans="1:30" s="8" customFormat="1" ht="12.75" customHeight="1" x14ac:dyDescent="0.2">
      <c r="A505" s="5143"/>
      <c r="B505" s="5157"/>
      <c r="C505" s="1370" t="s">
        <v>339</v>
      </c>
      <c r="D505" s="521" t="s">
        <v>108</v>
      </c>
      <c r="E505" s="3639">
        <v>0.8</v>
      </c>
      <c r="F505" s="3640">
        <v>0.8</v>
      </c>
      <c r="G505" s="3640">
        <v>0.8</v>
      </c>
      <c r="H505" s="3641">
        <v>0.8</v>
      </c>
      <c r="I505" s="3640">
        <v>0.8</v>
      </c>
      <c r="J505" s="3640">
        <v>0.8</v>
      </c>
      <c r="K505" s="3640">
        <v>0.8</v>
      </c>
      <c r="L505" s="3640">
        <v>0.8</v>
      </c>
      <c r="M505" s="3640">
        <v>0.8</v>
      </c>
      <c r="N505" s="3641">
        <v>0.8</v>
      </c>
      <c r="O505" s="3640">
        <v>0.8</v>
      </c>
      <c r="P505" s="3640">
        <v>0.8</v>
      </c>
      <c r="Q505" s="3640">
        <v>0.8</v>
      </c>
      <c r="R505" s="3640">
        <v>0.8</v>
      </c>
      <c r="S505" s="3640">
        <v>0.8</v>
      </c>
      <c r="T505" s="3640">
        <v>0.8</v>
      </c>
      <c r="U505" s="3640">
        <v>0.8</v>
      </c>
      <c r="V505" s="3640">
        <v>0.8</v>
      </c>
      <c r="W505" s="3640">
        <v>0.8</v>
      </c>
      <c r="X505" s="3640">
        <v>0.8</v>
      </c>
      <c r="Y505" s="3642">
        <v>0.8</v>
      </c>
      <c r="Z505" s="3640">
        <v>0.8</v>
      </c>
      <c r="AA505" s="3640">
        <v>0.8</v>
      </c>
      <c r="AB505" s="3643">
        <v>0.8</v>
      </c>
      <c r="AC505" s="2390"/>
      <c r="AD505" s="2448"/>
    </row>
    <row r="506" spans="1:30" s="8" customFormat="1" ht="12.75" customHeight="1" thickBot="1" x14ac:dyDescent="0.25">
      <c r="A506" s="5149"/>
      <c r="B506" s="5147"/>
      <c r="C506" s="1372"/>
      <c r="D506" s="522" t="s">
        <v>109</v>
      </c>
      <c r="E506" s="208"/>
      <c r="F506" s="209"/>
      <c r="G506" s="209"/>
      <c r="H506" s="368"/>
      <c r="I506" s="209"/>
      <c r="J506" s="209"/>
      <c r="K506" s="209"/>
      <c r="L506" s="209"/>
      <c r="M506" s="209"/>
      <c r="N506" s="368"/>
      <c r="O506" s="209"/>
      <c r="P506" s="209"/>
      <c r="Q506" s="209"/>
      <c r="R506" s="209"/>
      <c r="S506" s="209"/>
      <c r="T506" s="209"/>
      <c r="U506" s="209"/>
      <c r="V506" s="210"/>
      <c r="W506" s="209"/>
      <c r="X506" s="209"/>
      <c r="Y506" s="1178"/>
      <c r="Z506" s="209"/>
      <c r="AA506" s="209"/>
      <c r="AB506" s="211"/>
      <c r="AC506" s="2825"/>
      <c r="AD506" s="2448"/>
    </row>
    <row r="507" spans="1:30" s="8" customFormat="1" ht="12.75" customHeight="1" x14ac:dyDescent="0.2">
      <c r="A507" s="5142" t="s">
        <v>183</v>
      </c>
      <c r="B507" s="5271" t="s">
        <v>605</v>
      </c>
      <c r="C507" s="1369" t="s">
        <v>293</v>
      </c>
      <c r="D507" s="520" t="s">
        <v>106</v>
      </c>
      <c r="E507" s="188"/>
      <c r="F507" s="188"/>
      <c r="G507" s="189"/>
      <c r="H507" s="367"/>
      <c r="I507" s="190"/>
      <c r="J507" s="189"/>
      <c r="K507" s="189"/>
      <c r="L507" s="189"/>
      <c r="M507" s="189"/>
      <c r="N507" s="367"/>
      <c r="O507" s="190"/>
      <c r="P507" s="189"/>
      <c r="Q507" s="189"/>
      <c r="R507" s="189"/>
      <c r="S507" s="189"/>
      <c r="T507" s="189"/>
      <c r="U507" s="189"/>
      <c r="V507" s="190"/>
      <c r="W507" s="190"/>
      <c r="X507" s="189"/>
      <c r="Y507" s="847"/>
      <c r="Z507" s="190"/>
      <c r="AA507" s="190"/>
      <c r="AB507" s="267"/>
      <c r="AC507" s="2826"/>
      <c r="AD507" s="2450"/>
    </row>
    <row r="508" spans="1:30" s="8" customFormat="1" ht="12.75" customHeight="1" x14ac:dyDescent="0.2">
      <c r="A508" s="4902"/>
      <c r="B508" s="5329"/>
      <c r="C508" s="1370" t="s">
        <v>293</v>
      </c>
      <c r="D508" s="524" t="s">
        <v>107</v>
      </c>
      <c r="E508" s="188"/>
      <c r="F508" s="188"/>
      <c r="G508" s="189"/>
      <c r="H508" s="367"/>
      <c r="I508" s="190"/>
      <c r="J508" s="189"/>
      <c r="K508" s="189"/>
      <c r="L508" s="189"/>
      <c r="M508" s="189"/>
      <c r="N508" s="367"/>
      <c r="O508" s="190"/>
      <c r="P508" s="189"/>
      <c r="Q508" s="189"/>
      <c r="R508" s="189"/>
      <c r="S508" s="189"/>
      <c r="T508" s="189"/>
      <c r="U508" s="189"/>
      <c r="V508" s="190"/>
      <c r="W508" s="190"/>
      <c r="X508" s="189"/>
      <c r="Y508" s="847"/>
      <c r="Z508" s="190"/>
      <c r="AA508" s="190"/>
      <c r="AB508" s="267"/>
      <c r="AC508" s="2822"/>
      <c r="AD508" s="2450"/>
    </row>
    <row r="509" spans="1:30" s="8" customFormat="1" ht="12.75" customHeight="1" x14ac:dyDescent="0.2">
      <c r="A509" s="4909"/>
      <c r="B509" s="5330"/>
      <c r="C509" s="1370"/>
      <c r="D509" s="524" t="s">
        <v>108</v>
      </c>
      <c r="E509" s="175"/>
      <c r="F509" s="176"/>
      <c r="G509" s="176"/>
      <c r="H509" s="364"/>
      <c r="I509" s="176"/>
      <c r="J509" s="176"/>
      <c r="K509" s="176"/>
      <c r="L509" s="176"/>
      <c r="M509" s="176"/>
      <c r="N509" s="364"/>
      <c r="O509" s="176"/>
      <c r="P509" s="176"/>
      <c r="Q509" s="176"/>
      <c r="R509" s="176"/>
      <c r="S509" s="176"/>
      <c r="T509" s="176"/>
      <c r="U509" s="176"/>
      <c r="V509" s="176"/>
      <c r="W509" s="176"/>
      <c r="X509" s="176"/>
      <c r="Y509" s="848"/>
      <c r="Z509" s="176"/>
      <c r="AA509" s="176"/>
      <c r="AB509" s="258"/>
      <c r="AC509" s="2823"/>
      <c r="AD509" s="2448"/>
    </row>
    <row r="510" spans="1:30" s="8" customFormat="1" ht="12.75" customHeight="1" thickBot="1" x14ac:dyDescent="0.25">
      <c r="A510" s="5149"/>
      <c r="B510" s="5332"/>
      <c r="C510" s="1372"/>
      <c r="D510" s="522" t="s">
        <v>109</v>
      </c>
      <c r="E510" s="208"/>
      <c r="F510" s="209"/>
      <c r="G510" s="209"/>
      <c r="H510" s="368"/>
      <c r="I510" s="209"/>
      <c r="J510" s="209"/>
      <c r="K510" s="209"/>
      <c r="L510" s="209"/>
      <c r="M510" s="209"/>
      <c r="N510" s="368"/>
      <c r="O510" s="209"/>
      <c r="P510" s="209"/>
      <c r="Q510" s="209"/>
      <c r="R510" s="209"/>
      <c r="S510" s="209"/>
      <c r="T510" s="209"/>
      <c r="U510" s="209"/>
      <c r="V510" s="210"/>
      <c r="W510" s="209"/>
      <c r="X510" s="209"/>
      <c r="Y510" s="1178"/>
      <c r="Z510" s="209"/>
      <c r="AA510" s="209"/>
      <c r="AB510" s="211"/>
      <c r="AC510" s="2825"/>
      <c r="AD510" s="2448"/>
    </row>
    <row r="511" spans="1:30" s="8" customFormat="1" ht="12.75" customHeight="1" x14ac:dyDescent="0.2">
      <c r="A511" s="5142" t="s">
        <v>172</v>
      </c>
      <c r="B511" s="5271" t="s">
        <v>606</v>
      </c>
      <c r="C511" s="1369" t="s">
        <v>293</v>
      </c>
      <c r="D511" s="520" t="s">
        <v>106</v>
      </c>
      <c r="E511" s="188"/>
      <c r="F511" s="188"/>
      <c r="G511" s="189"/>
      <c r="H511" s="367"/>
      <c r="I511" s="190"/>
      <c r="J511" s="189"/>
      <c r="K511" s="189"/>
      <c r="L511" s="189"/>
      <c r="M511" s="189"/>
      <c r="N511" s="367"/>
      <c r="O511" s="190"/>
      <c r="P511" s="189"/>
      <c r="Q511" s="189"/>
      <c r="R511" s="189"/>
      <c r="S511" s="189"/>
      <c r="T511" s="189"/>
      <c r="U511" s="189"/>
      <c r="V511" s="190"/>
      <c r="W511" s="190"/>
      <c r="X511" s="189"/>
      <c r="Y511" s="847"/>
      <c r="Z511" s="190"/>
      <c r="AA511" s="190"/>
      <c r="AB511" s="267"/>
      <c r="AC511" s="2821"/>
      <c r="AD511" s="2450"/>
    </row>
    <row r="512" spans="1:30" s="8" customFormat="1" ht="12.75" customHeight="1" x14ac:dyDescent="0.2">
      <c r="A512" s="4902"/>
      <c r="B512" s="5329"/>
      <c r="C512" s="1370" t="s">
        <v>293</v>
      </c>
      <c r="D512" s="524" t="s">
        <v>107</v>
      </c>
      <c r="E512" s="188"/>
      <c r="F512" s="188"/>
      <c r="G512" s="189"/>
      <c r="H512" s="367"/>
      <c r="I512" s="190"/>
      <c r="J512" s="189"/>
      <c r="K512" s="189"/>
      <c r="L512" s="189"/>
      <c r="M512" s="189"/>
      <c r="N512" s="367"/>
      <c r="O512" s="190"/>
      <c r="P512" s="189"/>
      <c r="Q512" s="189"/>
      <c r="R512" s="189"/>
      <c r="S512" s="189"/>
      <c r="T512" s="189"/>
      <c r="U512" s="189"/>
      <c r="V512" s="190"/>
      <c r="W512" s="190"/>
      <c r="X512" s="189"/>
      <c r="Y512" s="847"/>
      <c r="Z512" s="190"/>
      <c r="AA512" s="190"/>
      <c r="AB512" s="267"/>
      <c r="AC512" s="2822"/>
      <c r="AD512" s="2450"/>
    </row>
    <row r="513" spans="1:30" s="8" customFormat="1" ht="12.75" customHeight="1" x14ac:dyDescent="0.2">
      <c r="A513" s="4909"/>
      <c r="B513" s="5330"/>
      <c r="C513" s="1370"/>
      <c r="D513" s="524" t="s">
        <v>108</v>
      </c>
      <c r="E513" s="175"/>
      <c r="F513" s="176"/>
      <c r="G513" s="176"/>
      <c r="H513" s="364"/>
      <c r="I513" s="176"/>
      <c r="J513" s="176"/>
      <c r="K513" s="176"/>
      <c r="L513" s="176"/>
      <c r="M513" s="176"/>
      <c r="N513" s="364"/>
      <c r="O513" s="176"/>
      <c r="P513" s="176"/>
      <c r="Q513" s="176"/>
      <c r="R513" s="176"/>
      <c r="S513" s="176"/>
      <c r="T513" s="176"/>
      <c r="U513" s="176"/>
      <c r="V513" s="176"/>
      <c r="W513" s="176"/>
      <c r="X513" s="176"/>
      <c r="Y513" s="848"/>
      <c r="Z513" s="176"/>
      <c r="AA513" s="176"/>
      <c r="AB513" s="258"/>
      <c r="AC513" s="2390"/>
      <c r="AD513" s="2448"/>
    </row>
    <row r="514" spans="1:30" s="8" customFormat="1" ht="12.75" customHeight="1" thickBot="1" x14ac:dyDescent="0.25">
      <c r="A514" s="5149"/>
      <c r="B514" s="5332"/>
      <c r="C514" s="1372"/>
      <c r="D514" s="522" t="s">
        <v>109</v>
      </c>
      <c r="E514" s="223"/>
      <c r="F514" s="224"/>
      <c r="G514" s="224"/>
      <c r="H514" s="360"/>
      <c r="I514" s="224"/>
      <c r="J514" s="224"/>
      <c r="K514" s="224"/>
      <c r="L514" s="224"/>
      <c r="M514" s="224"/>
      <c r="N514" s="360"/>
      <c r="O514" s="224"/>
      <c r="P514" s="224"/>
      <c r="Q514" s="224"/>
      <c r="R514" s="224"/>
      <c r="S514" s="224"/>
      <c r="T514" s="224"/>
      <c r="U514" s="224"/>
      <c r="V514" s="225"/>
      <c r="W514" s="224"/>
      <c r="X514" s="224"/>
      <c r="Y514" s="1175"/>
      <c r="Z514" s="224"/>
      <c r="AA514" s="224"/>
      <c r="AB514" s="191"/>
      <c r="AC514" s="2825"/>
      <c r="AD514" s="2448"/>
    </row>
    <row r="515" spans="1:30" s="8" customFormat="1" ht="12.75" customHeight="1" x14ac:dyDescent="0.2">
      <c r="A515" s="5292" t="s">
        <v>125</v>
      </c>
      <c r="B515" s="5156" t="s">
        <v>95</v>
      </c>
      <c r="C515" s="1369" t="s">
        <v>644</v>
      </c>
      <c r="D515" s="516" t="s">
        <v>106</v>
      </c>
      <c r="E515" s="3541">
        <v>944.4</v>
      </c>
      <c r="F515" s="3542">
        <v>855.6</v>
      </c>
      <c r="G515" s="3542">
        <v>822</v>
      </c>
      <c r="H515" s="4205">
        <v>831.6</v>
      </c>
      <c r="I515" s="3542">
        <v>846</v>
      </c>
      <c r="J515" s="3542">
        <v>884.4</v>
      </c>
      <c r="K515" s="3542">
        <v>1004.4</v>
      </c>
      <c r="L515" s="3542">
        <v>1153.2</v>
      </c>
      <c r="M515" s="3542">
        <v>1353.6</v>
      </c>
      <c r="N515" s="4205">
        <v>1522.8</v>
      </c>
      <c r="O515" s="3542">
        <v>1579.2</v>
      </c>
      <c r="P515" s="3542">
        <v>1650</v>
      </c>
      <c r="Q515" s="3542">
        <v>1641.6</v>
      </c>
      <c r="R515" s="3542">
        <v>1584</v>
      </c>
      <c r="S515" s="3542">
        <v>1546.8</v>
      </c>
      <c r="T515" s="3542">
        <v>1539.6</v>
      </c>
      <c r="U515" s="3542">
        <v>1507.2</v>
      </c>
      <c r="V515" s="3544">
        <v>1496.4</v>
      </c>
      <c r="W515" s="3542">
        <v>1562.4</v>
      </c>
      <c r="X515" s="3542">
        <v>1554</v>
      </c>
      <c r="Y515" s="3543">
        <v>1520.4</v>
      </c>
      <c r="Z515" s="3542">
        <v>1426.8</v>
      </c>
      <c r="AA515" s="3542">
        <v>1250.4000000000001</v>
      </c>
      <c r="AB515" s="4206">
        <v>1070.4000000000001</v>
      </c>
      <c r="AC515" s="2826">
        <f>SUM(E515:AB515)</f>
        <v>31147.200000000004</v>
      </c>
      <c r="AD515" s="2450"/>
    </row>
    <row r="516" spans="1:30" s="8" customFormat="1" ht="12.75" customHeight="1" x14ac:dyDescent="0.2">
      <c r="A516" s="4902"/>
      <c r="B516" s="5145"/>
      <c r="C516" s="1370" t="s">
        <v>644</v>
      </c>
      <c r="D516" s="492" t="s">
        <v>107</v>
      </c>
      <c r="E516" s="3546">
        <v>345.6</v>
      </c>
      <c r="F516" s="3547">
        <v>332.4</v>
      </c>
      <c r="G516" s="3547">
        <v>315.60000000000002</v>
      </c>
      <c r="H516" s="4204">
        <v>320.39999999999998</v>
      </c>
      <c r="I516" s="3547">
        <v>321.60000000000002</v>
      </c>
      <c r="J516" s="3547">
        <v>304.8</v>
      </c>
      <c r="K516" s="3547">
        <v>316.8</v>
      </c>
      <c r="L516" s="3547">
        <v>343.2</v>
      </c>
      <c r="M516" s="3547">
        <v>385.2</v>
      </c>
      <c r="N516" s="4204">
        <v>399.6</v>
      </c>
      <c r="O516" s="3547">
        <v>408</v>
      </c>
      <c r="P516" s="3547">
        <v>424.8</v>
      </c>
      <c r="Q516" s="3547">
        <v>426</v>
      </c>
      <c r="R516" s="3547">
        <v>414</v>
      </c>
      <c r="S516" s="3547">
        <v>411.6</v>
      </c>
      <c r="T516" s="3547">
        <v>410.4</v>
      </c>
      <c r="U516" s="3547">
        <v>409.2</v>
      </c>
      <c r="V516" s="3549">
        <v>405.6</v>
      </c>
      <c r="W516" s="3547">
        <v>406.8</v>
      </c>
      <c r="X516" s="3547">
        <v>406.8</v>
      </c>
      <c r="Y516" s="3548">
        <v>391.2</v>
      </c>
      <c r="Z516" s="3547">
        <v>393.6</v>
      </c>
      <c r="AA516" s="3547">
        <v>361.2</v>
      </c>
      <c r="AB516" s="4207">
        <v>327.60000000000002</v>
      </c>
      <c r="AC516" s="2822">
        <f>SUM(E516:AB516)</f>
        <v>8982</v>
      </c>
      <c r="AD516" s="2450"/>
    </row>
    <row r="517" spans="1:30" s="8" customFormat="1" ht="12.75" customHeight="1" x14ac:dyDescent="0.2">
      <c r="A517" s="4909"/>
      <c r="B517" s="5146"/>
      <c r="C517" s="2432" t="s">
        <v>312</v>
      </c>
      <c r="D517" s="486" t="s">
        <v>337</v>
      </c>
      <c r="E517" s="197">
        <v>1005.6494021277992</v>
      </c>
      <c r="F517" s="198">
        <v>917.90038675228811</v>
      </c>
      <c r="G517" s="198">
        <v>880.50403746944846</v>
      </c>
      <c r="H517" s="349">
        <v>891.18725305067062</v>
      </c>
      <c r="I517" s="198">
        <v>905.0649479457262</v>
      </c>
      <c r="J517" s="198">
        <v>935.44983831309742</v>
      </c>
      <c r="K517" s="198">
        <v>1053.1769082162789</v>
      </c>
      <c r="L517" s="198">
        <v>1203.1859706628898</v>
      </c>
      <c r="M517" s="198">
        <v>1407.3421758762152</v>
      </c>
      <c r="N517" s="349">
        <v>1574.3570116082312</v>
      </c>
      <c r="O517" s="198">
        <v>1631.0538433785687</v>
      </c>
      <c r="P517" s="198">
        <v>1703.8060452997577</v>
      </c>
      <c r="Q517" s="198">
        <v>1695.9736318704956</v>
      </c>
      <c r="R517" s="198">
        <v>1637.2086000262764</v>
      </c>
      <c r="S517" s="198">
        <v>1600.6263773910512</v>
      </c>
      <c r="T517" s="198">
        <v>1593.3600723000434</v>
      </c>
      <c r="U517" s="198">
        <v>1561.7606986987475</v>
      </c>
      <c r="V517" s="198">
        <v>1550.3948916324512</v>
      </c>
      <c r="W517" s="198">
        <v>1614.4906317473633</v>
      </c>
      <c r="X517" s="198">
        <v>1606.3630473837477</v>
      </c>
      <c r="Y517" s="725">
        <v>1569.9215267012553</v>
      </c>
      <c r="Z517" s="198">
        <v>1480.0943213187461</v>
      </c>
      <c r="AA517" s="198">
        <v>1301.5243370755693</v>
      </c>
      <c r="AB517" s="264">
        <v>1119.4096301175903</v>
      </c>
      <c r="AC517" s="2822">
        <f>SUM(E517:AB517)</f>
        <v>32439.80558696431</v>
      </c>
      <c r="AD517" s="2450"/>
    </row>
    <row r="518" spans="1:30" s="8" customFormat="1" ht="12.75" customHeight="1" x14ac:dyDescent="0.2">
      <c r="A518" s="4909"/>
      <c r="B518" s="5146"/>
      <c r="C518" s="1370" t="s">
        <v>339</v>
      </c>
      <c r="D518" s="492" t="s">
        <v>108</v>
      </c>
      <c r="E518" s="3631">
        <v>51.7</v>
      </c>
      <c r="F518" s="3632">
        <v>48.5</v>
      </c>
      <c r="G518" s="3632">
        <v>48.5</v>
      </c>
      <c r="H518" s="3633">
        <v>48.8</v>
      </c>
      <c r="I518" s="3632">
        <v>48.8</v>
      </c>
      <c r="J518" s="3632">
        <v>54</v>
      </c>
      <c r="K518" s="3632">
        <v>60</v>
      </c>
      <c r="L518" s="3632">
        <v>71.599999999999994</v>
      </c>
      <c r="M518" s="3632">
        <v>83</v>
      </c>
      <c r="N518" s="3633">
        <v>89.3</v>
      </c>
      <c r="O518" s="3632">
        <v>89.9</v>
      </c>
      <c r="P518" s="3632">
        <v>95.5</v>
      </c>
      <c r="Q518" s="3632">
        <v>90.6</v>
      </c>
      <c r="R518" s="3632">
        <v>89.8</v>
      </c>
      <c r="S518" s="3632">
        <v>85.6</v>
      </c>
      <c r="T518" s="3632">
        <v>86.8</v>
      </c>
      <c r="U518" s="3632">
        <v>84</v>
      </c>
      <c r="V518" s="3632">
        <v>87.2</v>
      </c>
      <c r="W518" s="3632">
        <v>89.6</v>
      </c>
      <c r="X518" s="3632">
        <v>86.5</v>
      </c>
      <c r="Y518" s="3634">
        <v>85.7</v>
      </c>
      <c r="Z518" s="3632">
        <v>76.400000000000006</v>
      </c>
      <c r="AA518" s="3632">
        <v>65.900000000000006</v>
      </c>
      <c r="AB518" s="3635">
        <v>57.8</v>
      </c>
      <c r="AC518" s="2823"/>
      <c r="AD518" s="2448"/>
    </row>
    <row r="519" spans="1:30" s="36" customFormat="1" ht="12.75" customHeight="1" thickBot="1" x14ac:dyDescent="0.25">
      <c r="A519" s="5143"/>
      <c r="B519" s="5157"/>
      <c r="C519" s="2723" t="s">
        <v>312</v>
      </c>
      <c r="D519" s="526" t="s">
        <v>109</v>
      </c>
      <c r="E519" s="201">
        <v>0.36594663278271922</v>
      </c>
      <c r="F519" s="202">
        <v>0.38849929873772787</v>
      </c>
      <c r="G519" s="202">
        <v>0.38394160583941611</v>
      </c>
      <c r="H519" s="351">
        <v>0.38528138528138522</v>
      </c>
      <c r="I519" s="202">
        <v>0.38014184397163125</v>
      </c>
      <c r="J519" s="202">
        <v>0.34464043419267304</v>
      </c>
      <c r="K519" s="202">
        <v>0.31541218637992835</v>
      </c>
      <c r="L519" s="202">
        <v>0.2976066597294485</v>
      </c>
      <c r="M519" s="202">
        <v>0.28457446808510639</v>
      </c>
      <c r="N519" s="351">
        <v>0.26241134751773054</v>
      </c>
      <c r="O519" s="202">
        <v>0.25835866261398177</v>
      </c>
      <c r="P519" s="202">
        <v>0.25745454545454544</v>
      </c>
      <c r="Q519" s="202">
        <v>0.25950292397660818</v>
      </c>
      <c r="R519" s="202">
        <v>0.26136363636363635</v>
      </c>
      <c r="S519" s="202">
        <v>0.26609775019394882</v>
      </c>
      <c r="T519" s="202">
        <v>0.2665627435697584</v>
      </c>
      <c r="U519" s="202">
        <v>0.27149681528662417</v>
      </c>
      <c r="V519" s="203">
        <v>0.27105052125100243</v>
      </c>
      <c r="W519" s="202">
        <v>0.26036866359447003</v>
      </c>
      <c r="X519" s="202">
        <v>0.26177606177606177</v>
      </c>
      <c r="Y519" s="1177">
        <v>0.25730071033938434</v>
      </c>
      <c r="Z519" s="202">
        <v>0.27586206896551729</v>
      </c>
      <c r="AA519" s="202">
        <v>0.28886756238003836</v>
      </c>
      <c r="AB519" s="195">
        <v>0.30605381165919282</v>
      </c>
      <c r="AC519" s="2824">
        <f t="shared" ref="AC519" si="84">AC516/AC515</f>
        <v>0.28837263060564028</v>
      </c>
      <c r="AD519" s="2449"/>
    </row>
    <row r="520" spans="1:30" s="8" customFormat="1" ht="12.75" customHeight="1" x14ac:dyDescent="0.2">
      <c r="A520" s="5142" t="s">
        <v>147</v>
      </c>
      <c r="B520" s="5126" t="s">
        <v>607</v>
      </c>
      <c r="C520" s="1369" t="s">
        <v>293</v>
      </c>
      <c r="D520" s="520" t="s">
        <v>106</v>
      </c>
      <c r="E520" s="188"/>
      <c r="F520" s="189"/>
      <c r="G520" s="189"/>
      <c r="H520" s="367"/>
      <c r="I520" s="189"/>
      <c r="J520" s="189"/>
      <c r="K520" s="189"/>
      <c r="L520" s="189"/>
      <c r="M520" s="189"/>
      <c r="N520" s="367"/>
      <c r="O520" s="189"/>
      <c r="P520" s="189"/>
      <c r="Q520" s="189"/>
      <c r="R520" s="189"/>
      <c r="S520" s="189"/>
      <c r="T520" s="189"/>
      <c r="U520" s="189"/>
      <c r="V520" s="190"/>
      <c r="W520" s="189"/>
      <c r="X520" s="189"/>
      <c r="Y520" s="847"/>
      <c r="Z520" s="189"/>
      <c r="AA520" s="189"/>
      <c r="AB520" s="267"/>
      <c r="AC520" s="2826"/>
      <c r="AD520" s="2450"/>
    </row>
    <row r="521" spans="1:30" s="8" customFormat="1" ht="12.75" customHeight="1" x14ac:dyDescent="0.2">
      <c r="A521" s="4902"/>
      <c r="B521" s="5308"/>
      <c r="C521" s="1370" t="s">
        <v>293</v>
      </c>
      <c r="D521" s="524" t="s">
        <v>107</v>
      </c>
      <c r="E521" s="188"/>
      <c r="F521" s="189"/>
      <c r="G521" s="189"/>
      <c r="H521" s="367"/>
      <c r="I521" s="189"/>
      <c r="J521" s="189"/>
      <c r="K521" s="189"/>
      <c r="L521" s="189"/>
      <c r="M521" s="189"/>
      <c r="N521" s="367"/>
      <c r="O521" s="189"/>
      <c r="P521" s="189"/>
      <c r="Q521" s="189"/>
      <c r="R521" s="189"/>
      <c r="S521" s="189"/>
      <c r="T521" s="189"/>
      <c r="U521" s="189"/>
      <c r="V521" s="190"/>
      <c r="W521" s="189"/>
      <c r="X521" s="189"/>
      <c r="Y521" s="847"/>
      <c r="Z521" s="189"/>
      <c r="AA521" s="189"/>
      <c r="AB521" s="267"/>
      <c r="AC521" s="2822"/>
      <c r="AD521" s="2450"/>
    </row>
    <row r="522" spans="1:30" s="8" customFormat="1" ht="12.75" customHeight="1" x14ac:dyDescent="0.2">
      <c r="A522" s="4909"/>
      <c r="B522" s="5308"/>
      <c r="C522" s="1370" t="s">
        <v>339</v>
      </c>
      <c r="D522" s="524" t="s">
        <v>108</v>
      </c>
      <c r="E522" s="1653"/>
      <c r="F522" s="1643"/>
      <c r="G522" s="1643"/>
      <c r="H522" s="1706"/>
      <c r="I522" s="1643"/>
      <c r="J522" s="1643"/>
      <c r="K522" s="1643"/>
      <c r="L522" s="1643"/>
      <c r="M522" s="1643"/>
      <c r="N522" s="1706"/>
      <c r="O522" s="1643"/>
      <c r="P522" s="1643"/>
      <c r="Q522" s="1643"/>
      <c r="R522" s="1643"/>
      <c r="S522" s="1643"/>
      <c r="T522" s="1643"/>
      <c r="U522" s="1643"/>
      <c r="V522" s="1643"/>
      <c r="W522" s="1643"/>
      <c r="X522" s="1643"/>
      <c r="Y522" s="1644"/>
      <c r="Z522" s="1643"/>
      <c r="AA522" s="1643"/>
      <c r="AB522" s="1680"/>
      <c r="AC522" s="2823"/>
      <c r="AD522" s="2448"/>
    </row>
    <row r="523" spans="1:30" s="36" customFormat="1" ht="12.75" customHeight="1" thickBot="1" x14ac:dyDescent="0.25">
      <c r="A523" s="5149"/>
      <c r="B523" s="5309"/>
      <c r="C523" s="1372"/>
      <c r="D523" s="525" t="s">
        <v>109</v>
      </c>
      <c r="E523" s="192"/>
      <c r="F523" s="193"/>
      <c r="G523" s="193"/>
      <c r="H523" s="356"/>
      <c r="I523" s="193"/>
      <c r="J523" s="193"/>
      <c r="K523" s="193"/>
      <c r="L523" s="193"/>
      <c r="M523" s="193"/>
      <c r="N523" s="356"/>
      <c r="O523" s="193"/>
      <c r="P523" s="193"/>
      <c r="Q523" s="193"/>
      <c r="R523" s="193"/>
      <c r="S523" s="193"/>
      <c r="T523" s="193"/>
      <c r="U523" s="193"/>
      <c r="V523" s="194"/>
      <c r="W523" s="193"/>
      <c r="X523" s="193"/>
      <c r="Y523" s="1179"/>
      <c r="Z523" s="193"/>
      <c r="AA523" s="193"/>
      <c r="AB523" s="220"/>
      <c r="AC523" s="2825"/>
      <c r="AD523" s="2449"/>
    </row>
    <row r="524" spans="1:30" s="8" customFormat="1" ht="12.75" customHeight="1" x14ac:dyDescent="0.2">
      <c r="A524" s="5292" t="s">
        <v>126</v>
      </c>
      <c r="B524" s="5156" t="s">
        <v>86</v>
      </c>
      <c r="C524" s="1369" t="s">
        <v>644</v>
      </c>
      <c r="D524" s="516" t="s">
        <v>106</v>
      </c>
      <c r="E524" s="3541">
        <v>68.400000000000006</v>
      </c>
      <c r="F524" s="3542">
        <v>63.6</v>
      </c>
      <c r="G524" s="3542">
        <v>62.4</v>
      </c>
      <c r="H524" s="4205">
        <v>60.6</v>
      </c>
      <c r="I524" s="3542">
        <v>59.4</v>
      </c>
      <c r="J524" s="3542">
        <v>63.6</v>
      </c>
      <c r="K524" s="3542">
        <v>67.8</v>
      </c>
      <c r="L524" s="3542">
        <v>77.400000000000006</v>
      </c>
      <c r="M524" s="3542">
        <v>82.8</v>
      </c>
      <c r="N524" s="4205">
        <v>87</v>
      </c>
      <c r="O524" s="3542">
        <v>97.8</v>
      </c>
      <c r="P524" s="3542">
        <v>96</v>
      </c>
      <c r="Q524" s="3542">
        <v>100.2</v>
      </c>
      <c r="R524" s="3542">
        <v>102</v>
      </c>
      <c r="S524" s="3542">
        <v>98.4</v>
      </c>
      <c r="T524" s="3542">
        <v>94.2</v>
      </c>
      <c r="U524" s="3542">
        <v>100.8</v>
      </c>
      <c r="V524" s="3544">
        <v>105</v>
      </c>
      <c r="W524" s="3542">
        <v>110.4</v>
      </c>
      <c r="X524" s="3542">
        <v>115.2</v>
      </c>
      <c r="Y524" s="3543">
        <v>114</v>
      </c>
      <c r="Z524" s="3542">
        <v>96</v>
      </c>
      <c r="AA524" s="3542">
        <v>93</v>
      </c>
      <c r="AB524" s="4206">
        <v>88.2</v>
      </c>
      <c r="AC524" s="2826">
        <f>SUM(E524:AB524)</f>
        <v>2104.2000000000003</v>
      </c>
      <c r="AD524" s="2450"/>
    </row>
    <row r="525" spans="1:30" s="8" customFormat="1" ht="12.75" customHeight="1" x14ac:dyDescent="0.2">
      <c r="A525" s="4902"/>
      <c r="B525" s="5145"/>
      <c r="C525" s="1370" t="s">
        <v>644</v>
      </c>
      <c r="D525" s="492" t="s">
        <v>107</v>
      </c>
      <c r="E525" s="3546">
        <v>22.2</v>
      </c>
      <c r="F525" s="3547">
        <v>22.2</v>
      </c>
      <c r="G525" s="3547">
        <v>21.6</v>
      </c>
      <c r="H525" s="4204">
        <v>22.2</v>
      </c>
      <c r="I525" s="3547">
        <v>21.6</v>
      </c>
      <c r="J525" s="3547">
        <v>19.2</v>
      </c>
      <c r="K525" s="3547">
        <v>20.399999999999999</v>
      </c>
      <c r="L525" s="3547">
        <v>20.399999999999999</v>
      </c>
      <c r="M525" s="3547">
        <v>20.399999999999999</v>
      </c>
      <c r="N525" s="4204">
        <v>21</v>
      </c>
      <c r="O525" s="3547">
        <v>22.2</v>
      </c>
      <c r="P525" s="3547">
        <v>21.6</v>
      </c>
      <c r="Q525" s="3547">
        <v>22.8</v>
      </c>
      <c r="R525" s="3547">
        <v>22.8</v>
      </c>
      <c r="S525" s="3547">
        <v>21.6</v>
      </c>
      <c r="T525" s="3547">
        <v>22.8</v>
      </c>
      <c r="U525" s="3547">
        <v>23.4</v>
      </c>
      <c r="V525" s="3549">
        <v>22.8</v>
      </c>
      <c r="W525" s="3547">
        <v>23.4</v>
      </c>
      <c r="X525" s="3547">
        <v>24</v>
      </c>
      <c r="Y525" s="3548">
        <v>22.8</v>
      </c>
      <c r="Z525" s="3547">
        <v>21.6</v>
      </c>
      <c r="AA525" s="3547">
        <v>21</v>
      </c>
      <c r="AB525" s="4207">
        <v>21</v>
      </c>
      <c r="AC525" s="2822">
        <f>SUM(E525:AB525)</f>
        <v>525</v>
      </c>
      <c r="AD525" s="2450"/>
    </row>
    <row r="526" spans="1:30" s="8" customFormat="1" ht="12.75" customHeight="1" x14ac:dyDescent="0.2">
      <c r="A526" s="4909"/>
      <c r="B526" s="5146"/>
      <c r="C526" s="2432" t="s">
        <v>312</v>
      </c>
      <c r="D526" s="486" t="s">
        <v>337</v>
      </c>
      <c r="E526" s="197">
        <v>71.912446766884528</v>
      </c>
      <c r="F526" s="198">
        <v>67.363194698588927</v>
      </c>
      <c r="G526" s="198">
        <v>66.032719162548503</v>
      </c>
      <c r="H526" s="349">
        <v>64.538360685719312</v>
      </c>
      <c r="I526" s="198">
        <v>63.205379517885973</v>
      </c>
      <c r="J526" s="198">
        <v>66.434930571198763</v>
      </c>
      <c r="K526" s="198">
        <v>70.80254232723567</v>
      </c>
      <c r="L526" s="198">
        <v>80.04323831530057</v>
      </c>
      <c r="M526" s="198">
        <v>85.276022421311367</v>
      </c>
      <c r="N526" s="349">
        <v>89.498603341057787</v>
      </c>
      <c r="O526" s="198">
        <v>100.28798532227079</v>
      </c>
      <c r="P526" s="198">
        <v>98.399999999999991</v>
      </c>
      <c r="Q526" s="198">
        <v>102.76127675345417</v>
      </c>
      <c r="R526" s="198">
        <v>104.51717562200004</v>
      </c>
      <c r="S526" s="198">
        <v>100.74284093671372</v>
      </c>
      <c r="T526" s="198">
        <v>96.919966983073209</v>
      </c>
      <c r="U526" s="198">
        <v>103.48043293299463</v>
      </c>
      <c r="V526" s="198">
        <v>107.44691712655138</v>
      </c>
      <c r="W526" s="198">
        <v>112.85264728839994</v>
      </c>
      <c r="X526" s="198">
        <v>117.67344645246013</v>
      </c>
      <c r="Y526" s="725">
        <v>116.2576449099155</v>
      </c>
      <c r="Z526" s="198">
        <v>98.399999999999991</v>
      </c>
      <c r="AA526" s="198">
        <v>95.341491492424225</v>
      </c>
      <c r="AB526" s="264">
        <v>90.665539208676208</v>
      </c>
      <c r="AC526" s="2822">
        <f>SUM(E526:AB526)</f>
        <v>2170.8548028366658</v>
      </c>
      <c r="AD526" s="2450"/>
    </row>
    <row r="527" spans="1:30" s="8" customFormat="1" ht="12.75" customHeight="1" x14ac:dyDescent="0.2">
      <c r="A527" s="4909"/>
      <c r="B527" s="5146"/>
      <c r="C527" s="1370" t="s">
        <v>339</v>
      </c>
      <c r="D527" s="492" t="s">
        <v>108</v>
      </c>
      <c r="E527" s="3631">
        <v>3.7</v>
      </c>
      <c r="F527" s="3632">
        <v>3.8</v>
      </c>
      <c r="G527" s="3632">
        <v>4</v>
      </c>
      <c r="H527" s="3633">
        <v>3.6</v>
      </c>
      <c r="I527" s="3632">
        <v>3.6</v>
      </c>
      <c r="J527" s="3632">
        <v>3.8</v>
      </c>
      <c r="K527" s="3632">
        <v>3.8</v>
      </c>
      <c r="L527" s="3632">
        <v>4.2</v>
      </c>
      <c r="M527" s="3632">
        <v>4.7</v>
      </c>
      <c r="N527" s="3633">
        <v>5.4</v>
      </c>
      <c r="O527" s="3632">
        <v>5.3</v>
      </c>
      <c r="P527" s="3632">
        <v>5.9</v>
      </c>
      <c r="Q527" s="3632">
        <v>6.1</v>
      </c>
      <c r="R527" s="3632">
        <v>5.6</v>
      </c>
      <c r="S527" s="3632">
        <v>5.4</v>
      </c>
      <c r="T527" s="3632">
        <v>5.8</v>
      </c>
      <c r="U527" s="3632">
        <v>5.9</v>
      </c>
      <c r="V527" s="3632">
        <v>5.8</v>
      </c>
      <c r="W527" s="3632">
        <v>5.9</v>
      </c>
      <c r="X527" s="3632">
        <v>7</v>
      </c>
      <c r="Y527" s="3634">
        <v>6</v>
      </c>
      <c r="Z527" s="3632">
        <v>5.3</v>
      </c>
      <c r="AA527" s="3632">
        <v>5.3</v>
      </c>
      <c r="AB527" s="3635">
        <v>5.9</v>
      </c>
      <c r="AC527" s="2823"/>
      <c r="AD527" s="2448"/>
    </row>
    <row r="528" spans="1:30" s="36" customFormat="1" ht="12.75" customHeight="1" thickBot="1" x14ac:dyDescent="0.25">
      <c r="A528" s="5143"/>
      <c r="B528" s="5157"/>
      <c r="C528" s="2723" t="s">
        <v>312</v>
      </c>
      <c r="D528" s="526" t="s">
        <v>109</v>
      </c>
      <c r="E528" s="201">
        <v>0.32456140350877188</v>
      </c>
      <c r="F528" s="202">
        <v>0.34905660377358488</v>
      </c>
      <c r="G528" s="202">
        <v>0.3461538461538462</v>
      </c>
      <c r="H528" s="351">
        <v>0.36633663366336633</v>
      </c>
      <c r="I528" s="202">
        <v>0.36363636363636365</v>
      </c>
      <c r="J528" s="202">
        <v>0.30188679245283018</v>
      </c>
      <c r="K528" s="202">
        <v>0.30088495575221236</v>
      </c>
      <c r="L528" s="202">
        <v>0.26356589147286819</v>
      </c>
      <c r="M528" s="202">
        <v>0.24637681159420288</v>
      </c>
      <c r="N528" s="351">
        <v>0.2413793103448276</v>
      </c>
      <c r="O528" s="202">
        <v>0.22699386503067484</v>
      </c>
      <c r="P528" s="202">
        <v>0.22500000000000001</v>
      </c>
      <c r="Q528" s="202">
        <v>0.22754491017964071</v>
      </c>
      <c r="R528" s="202">
        <v>0.22352941176470589</v>
      </c>
      <c r="S528" s="202">
        <v>0.21951219512195122</v>
      </c>
      <c r="T528" s="202">
        <v>0.24203821656050956</v>
      </c>
      <c r="U528" s="202">
        <v>0.23214285714285712</v>
      </c>
      <c r="V528" s="203">
        <v>0.21714285714285714</v>
      </c>
      <c r="W528" s="202">
        <v>0.2119565217391304</v>
      </c>
      <c r="X528" s="202">
        <v>0.20833333333333331</v>
      </c>
      <c r="Y528" s="1177">
        <v>0.2</v>
      </c>
      <c r="Z528" s="202">
        <v>0.22500000000000001</v>
      </c>
      <c r="AA528" s="202">
        <v>0.22580645161290322</v>
      </c>
      <c r="AB528" s="195">
        <v>0.23809523809523808</v>
      </c>
      <c r="AC528" s="2824">
        <f t="shared" ref="AC528" si="85">AC525/AC524</f>
        <v>0.24950099800399198</v>
      </c>
      <c r="AD528" s="2449"/>
    </row>
    <row r="529" spans="1:30" s="8" customFormat="1" ht="12.75" customHeight="1" x14ac:dyDescent="0.2">
      <c r="A529" s="5142" t="s">
        <v>122</v>
      </c>
      <c r="B529" s="5276" t="s">
        <v>158</v>
      </c>
      <c r="C529" s="1369"/>
      <c r="D529" s="520" t="s">
        <v>106</v>
      </c>
      <c r="E529" s="252"/>
      <c r="F529" s="253"/>
      <c r="G529" s="253"/>
      <c r="H529" s="362"/>
      <c r="I529" s="253"/>
      <c r="J529" s="253"/>
      <c r="K529" s="253"/>
      <c r="L529" s="253"/>
      <c r="M529" s="253"/>
      <c r="N529" s="362"/>
      <c r="O529" s="253"/>
      <c r="P529" s="253"/>
      <c r="Q529" s="253"/>
      <c r="R529" s="253"/>
      <c r="S529" s="253"/>
      <c r="T529" s="253"/>
      <c r="U529" s="253"/>
      <c r="V529" s="232"/>
      <c r="W529" s="253"/>
      <c r="X529" s="253"/>
      <c r="Y529" s="1219"/>
      <c r="Z529" s="253"/>
      <c r="AA529" s="253"/>
      <c r="AB529" s="254"/>
      <c r="AC529" s="2388"/>
      <c r="AD529" s="2448"/>
    </row>
    <row r="530" spans="1:30" s="8" customFormat="1" ht="12.75" customHeight="1" x14ac:dyDescent="0.2">
      <c r="A530" s="5148"/>
      <c r="B530" s="5277"/>
      <c r="C530" s="1370"/>
      <c r="D530" s="521" t="s">
        <v>107</v>
      </c>
      <c r="E530" s="255"/>
      <c r="F530" s="256"/>
      <c r="G530" s="256"/>
      <c r="H530" s="363"/>
      <c r="I530" s="256"/>
      <c r="J530" s="256"/>
      <c r="K530" s="256"/>
      <c r="L530" s="256"/>
      <c r="M530" s="256"/>
      <c r="N530" s="363"/>
      <c r="O530" s="256"/>
      <c r="P530" s="256"/>
      <c r="Q530" s="256"/>
      <c r="R530" s="256"/>
      <c r="S530" s="256"/>
      <c r="T530" s="256"/>
      <c r="U530" s="256"/>
      <c r="V530" s="216"/>
      <c r="W530" s="256"/>
      <c r="X530" s="256"/>
      <c r="Y530" s="1220"/>
      <c r="Z530" s="256"/>
      <c r="AA530" s="256"/>
      <c r="AB530" s="257"/>
      <c r="AC530" s="2389"/>
      <c r="AD530" s="2448"/>
    </row>
    <row r="531" spans="1:30" s="8" customFormat="1" ht="12.75" customHeight="1" x14ac:dyDescent="0.2">
      <c r="A531" s="5143"/>
      <c r="B531" s="5278"/>
      <c r="C531" s="1370"/>
      <c r="D531" s="521" t="s">
        <v>108</v>
      </c>
      <c r="E531" s="175"/>
      <c r="F531" s="176"/>
      <c r="G531" s="176"/>
      <c r="H531" s="364"/>
      <c r="I531" s="176"/>
      <c r="J531" s="176"/>
      <c r="K531" s="176"/>
      <c r="L531" s="176"/>
      <c r="M531" s="176"/>
      <c r="N531" s="364"/>
      <c r="O531" s="176"/>
      <c r="P531" s="176"/>
      <c r="Q531" s="176"/>
      <c r="R531" s="176"/>
      <c r="S531" s="176"/>
      <c r="T531" s="176"/>
      <c r="U531" s="176"/>
      <c r="V531" s="176"/>
      <c r="W531" s="176"/>
      <c r="X531" s="176"/>
      <c r="Y531" s="848"/>
      <c r="Z531" s="176"/>
      <c r="AA531" s="176"/>
      <c r="AB531" s="258"/>
      <c r="AC531" s="2390"/>
      <c r="AD531" s="2448"/>
    </row>
    <row r="532" spans="1:30" s="8" customFormat="1" ht="12.75" customHeight="1" thickBot="1" x14ac:dyDescent="0.25">
      <c r="A532" s="5149"/>
      <c r="B532" s="5279"/>
      <c r="C532" s="1372"/>
      <c r="D532" s="522" t="s">
        <v>109</v>
      </c>
      <c r="E532" s="223"/>
      <c r="F532" s="224"/>
      <c r="G532" s="224"/>
      <c r="H532" s="360"/>
      <c r="I532" s="224"/>
      <c r="J532" s="224"/>
      <c r="K532" s="224"/>
      <c r="L532" s="224"/>
      <c r="M532" s="224"/>
      <c r="N532" s="360"/>
      <c r="O532" s="224"/>
      <c r="P532" s="224"/>
      <c r="Q532" s="224"/>
      <c r="R532" s="224"/>
      <c r="S532" s="224"/>
      <c r="T532" s="224"/>
      <c r="U532" s="224"/>
      <c r="V532" s="225"/>
      <c r="W532" s="224"/>
      <c r="X532" s="224"/>
      <c r="Y532" s="1175"/>
      <c r="Z532" s="224"/>
      <c r="AA532" s="224"/>
      <c r="AB532" s="191"/>
      <c r="AC532" s="2825"/>
      <c r="AD532" s="2448"/>
    </row>
    <row r="533" spans="1:30" s="8" customFormat="1" ht="12.75" customHeight="1" x14ac:dyDescent="0.2">
      <c r="A533" s="5142" t="s">
        <v>123</v>
      </c>
      <c r="B533" s="5144" t="s">
        <v>94</v>
      </c>
      <c r="C533" s="1369" t="s">
        <v>645</v>
      </c>
      <c r="D533" s="523" t="s">
        <v>106</v>
      </c>
      <c r="E533" s="3541">
        <v>20.399999999999999</v>
      </c>
      <c r="F533" s="3542">
        <v>20.399999999999999</v>
      </c>
      <c r="G533" s="3542">
        <v>19.8</v>
      </c>
      <c r="H533" s="4205">
        <v>20.399999999999999</v>
      </c>
      <c r="I533" s="3542">
        <v>19.8</v>
      </c>
      <c r="J533" s="3542">
        <v>19.8</v>
      </c>
      <c r="K533" s="3542">
        <v>19.8</v>
      </c>
      <c r="L533" s="3542">
        <v>19.8</v>
      </c>
      <c r="M533" s="3542">
        <v>19.8</v>
      </c>
      <c r="N533" s="4205">
        <v>19.8</v>
      </c>
      <c r="O533" s="3542">
        <v>19.2</v>
      </c>
      <c r="P533" s="3542">
        <v>19.8</v>
      </c>
      <c r="Q533" s="3542">
        <v>19.8</v>
      </c>
      <c r="R533" s="3542">
        <v>19.8</v>
      </c>
      <c r="S533" s="3542">
        <v>19.8</v>
      </c>
      <c r="T533" s="3542">
        <v>19.8</v>
      </c>
      <c r="U533" s="3542">
        <v>19.8</v>
      </c>
      <c r="V533" s="3544">
        <v>19.8</v>
      </c>
      <c r="W533" s="3542">
        <v>19.8</v>
      </c>
      <c r="X533" s="3542">
        <v>19.8</v>
      </c>
      <c r="Y533" s="3543">
        <v>20.399999999999999</v>
      </c>
      <c r="Z533" s="3542">
        <v>19.8</v>
      </c>
      <c r="AA533" s="3542">
        <v>19.8</v>
      </c>
      <c r="AB533" s="4206">
        <v>19.8</v>
      </c>
      <c r="AC533" s="2826">
        <f>SUM(E533:AB533)</f>
        <v>477.00000000000011</v>
      </c>
      <c r="AD533" s="2450"/>
    </row>
    <row r="534" spans="1:30" s="8" customFormat="1" ht="12.75" customHeight="1" x14ac:dyDescent="0.2">
      <c r="A534" s="4902"/>
      <c r="B534" s="5145"/>
      <c r="C534" s="1370" t="s">
        <v>645</v>
      </c>
      <c r="D534" s="492" t="s">
        <v>107</v>
      </c>
      <c r="E534" s="3546">
        <v>10.8</v>
      </c>
      <c r="F534" s="3547">
        <v>11.4</v>
      </c>
      <c r="G534" s="3547">
        <v>10.8</v>
      </c>
      <c r="H534" s="4204">
        <v>10.8</v>
      </c>
      <c r="I534" s="3547">
        <v>10.8</v>
      </c>
      <c r="J534" s="3547">
        <v>10.8</v>
      </c>
      <c r="K534" s="3547">
        <v>10.8</v>
      </c>
      <c r="L534" s="3547">
        <v>10.8</v>
      </c>
      <c r="M534" s="3547">
        <v>10.8</v>
      </c>
      <c r="N534" s="4204">
        <v>10.199999999999999</v>
      </c>
      <c r="O534" s="3547">
        <v>10.8</v>
      </c>
      <c r="P534" s="3547">
        <v>10.8</v>
      </c>
      <c r="Q534" s="3547">
        <v>10.8</v>
      </c>
      <c r="R534" s="3547">
        <v>10.8</v>
      </c>
      <c r="S534" s="3547">
        <v>10.8</v>
      </c>
      <c r="T534" s="3547">
        <v>10.8</v>
      </c>
      <c r="U534" s="3547">
        <v>10.8</v>
      </c>
      <c r="V534" s="3549">
        <v>10.8</v>
      </c>
      <c r="W534" s="3547">
        <v>10.8</v>
      </c>
      <c r="X534" s="3547">
        <v>10.8</v>
      </c>
      <c r="Y534" s="3548">
        <v>10.8</v>
      </c>
      <c r="Z534" s="3547">
        <v>10.8</v>
      </c>
      <c r="AA534" s="3547">
        <v>10.8</v>
      </c>
      <c r="AB534" s="4207">
        <v>10.8</v>
      </c>
      <c r="AC534" s="2822">
        <f>SUM(E534:AB534)</f>
        <v>259.2000000000001</v>
      </c>
      <c r="AD534" s="2450"/>
    </row>
    <row r="535" spans="1:30" s="8" customFormat="1" ht="12.75" customHeight="1" x14ac:dyDescent="0.2">
      <c r="A535" s="4909"/>
      <c r="B535" s="5146"/>
      <c r="C535" s="2432" t="s">
        <v>312</v>
      </c>
      <c r="D535" s="486" t="s">
        <v>337</v>
      </c>
      <c r="E535" s="197">
        <v>23.082460874005612</v>
      </c>
      <c r="F535" s="198">
        <v>23.369210512980537</v>
      </c>
      <c r="G535" s="198">
        <v>22.553935355055003</v>
      </c>
      <c r="H535" s="349">
        <v>23.082460874005612</v>
      </c>
      <c r="I535" s="198">
        <v>22.553935355055003</v>
      </c>
      <c r="J535" s="198">
        <v>22.553935355055003</v>
      </c>
      <c r="K535" s="198">
        <v>22.553935355055003</v>
      </c>
      <c r="L535" s="198">
        <v>22.553935355055003</v>
      </c>
      <c r="M535" s="198">
        <v>22.553935355055003</v>
      </c>
      <c r="N535" s="349">
        <v>22.272853431924702</v>
      </c>
      <c r="O535" s="198">
        <v>22.029071700822982</v>
      </c>
      <c r="P535" s="198">
        <v>22.553935355055003</v>
      </c>
      <c r="Q535" s="198">
        <v>22.553935355055003</v>
      </c>
      <c r="R535" s="198">
        <v>22.553935355055003</v>
      </c>
      <c r="S535" s="198">
        <v>22.553935355055003</v>
      </c>
      <c r="T535" s="198">
        <v>22.553935355055003</v>
      </c>
      <c r="U535" s="198">
        <v>22.553935355055003</v>
      </c>
      <c r="V535" s="198">
        <v>22.553935355055003</v>
      </c>
      <c r="W535" s="198">
        <v>22.553935355055003</v>
      </c>
      <c r="X535" s="198">
        <v>22.553935355055003</v>
      </c>
      <c r="Y535" s="725">
        <v>23.082460874005612</v>
      </c>
      <c r="Z535" s="198">
        <v>22.553935355055003</v>
      </c>
      <c r="AA535" s="198">
        <v>22.553935355055003</v>
      </c>
      <c r="AB535" s="264">
        <v>22.553935355055003</v>
      </c>
      <c r="AC535" s="2822">
        <f>SUM(E535:AB535)</f>
        <v>542.8893546587351</v>
      </c>
      <c r="AD535" s="2450"/>
    </row>
    <row r="536" spans="1:30" s="8" customFormat="1" ht="12.75" customHeight="1" x14ac:dyDescent="0.2">
      <c r="A536" s="4909"/>
      <c r="B536" s="5146"/>
      <c r="C536" s="1370" t="s">
        <v>339</v>
      </c>
      <c r="D536" s="492" t="s">
        <v>108</v>
      </c>
      <c r="E536" s="3631">
        <v>1.2</v>
      </c>
      <c r="F536" s="3632">
        <v>1.2</v>
      </c>
      <c r="G536" s="3632">
        <v>1.2</v>
      </c>
      <c r="H536" s="3633">
        <v>1.2</v>
      </c>
      <c r="I536" s="3632">
        <v>1.2</v>
      </c>
      <c r="J536" s="3632">
        <v>1.2</v>
      </c>
      <c r="K536" s="3632">
        <v>1.2</v>
      </c>
      <c r="L536" s="3632">
        <v>1.2</v>
      </c>
      <c r="M536" s="3632">
        <v>1.2</v>
      </c>
      <c r="N536" s="3633">
        <v>1.2</v>
      </c>
      <c r="O536" s="3632">
        <v>1.2</v>
      </c>
      <c r="P536" s="3632">
        <v>1.2</v>
      </c>
      <c r="Q536" s="3632">
        <v>1.2</v>
      </c>
      <c r="R536" s="3632">
        <v>1.2</v>
      </c>
      <c r="S536" s="3632">
        <v>1.2</v>
      </c>
      <c r="T536" s="3632">
        <v>1.2</v>
      </c>
      <c r="U536" s="3632">
        <v>1.2</v>
      </c>
      <c r="V536" s="3632">
        <v>1.2</v>
      </c>
      <c r="W536" s="3632">
        <v>1.2</v>
      </c>
      <c r="X536" s="3632">
        <v>1.2</v>
      </c>
      <c r="Y536" s="3634">
        <v>1.2</v>
      </c>
      <c r="Z536" s="3632">
        <v>1.2</v>
      </c>
      <c r="AA536" s="3632">
        <v>1.2</v>
      </c>
      <c r="AB536" s="3635">
        <v>1.2</v>
      </c>
      <c r="AC536" s="2823"/>
      <c r="AD536" s="2448"/>
    </row>
    <row r="537" spans="1:30" s="36" customFormat="1" ht="12.75" customHeight="1" thickBot="1" x14ac:dyDescent="0.25">
      <c r="A537" s="5149"/>
      <c r="B537" s="5147"/>
      <c r="C537" s="2723" t="s">
        <v>312</v>
      </c>
      <c r="D537" s="493" t="s">
        <v>109</v>
      </c>
      <c r="E537" s="250">
        <v>1.1000000000000001</v>
      </c>
      <c r="F537" s="193">
        <v>0.55882352941176472</v>
      </c>
      <c r="G537" s="193">
        <v>0.54545454545454553</v>
      </c>
      <c r="H537" s="356">
        <v>0.52941176470588247</v>
      </c>
      <c r="I537" s="194">
        <v>0.54545454545454553</v>
      </c>
      <c r="J537" s="194">
        <v>0.54545454545454553</v>
      </c>
      <c r="K537" s="194">
        <v>0.54545454545454553</v>
      </c>
      <c r="L537" s="194">
        <v>0.54545454545454553</v>
      </c>
      <c r="M537" s="194">
        <v>0.54545454545454553</v>
      </c>
      <c r="N537" s="356">
        <v>0.51515151515151514</v>
      </c>
      <c r="O537" s="194">
        <v>0.56250000000000011</v>
      </c>
      <c r="P537" s="194">
        <v>0.54545454545454553</v>
      </c>
      <c r="Q537" s="194">
        <v>0.54545454545454553</v>
      </c>
      <c r="R537" s="194">
        <v>0.54545454545454553</v>
      </c>
      <c r="S537" s="194">
        <v>0.54545454545454553</v>
      </c>
      <c r="T537" s="193">
        <v>0.54545454545454553</v>
      </c>
      <c r="U537" s="193">
        <v>0.54545454545454553</v>
      </c>
      <c r="V537" s="194">
        <v>0.54545454545454553</v>
      </c>
      <c r="W537" s="193">
        <v>0.54545454545454553</v>
      </c>
      <c r="X537" s="193">
        <v>0.54545454545454553</v>
      </c>
      <c r="Y537" s="1179">
        <v>0.52941176470588247</v>
      </c>
      <c r="Z537" s="193">
        <v>0.54545454545454553</v>
      </c>
      <c r="AA537" s="193">
        <v>0.54545454545454553</v>
      </c>
      <c r="AB537" s="220">
        <v>0.54545454545454553</v>
      </c>
      <c r="AC537" s="2824">
        <f t="shared" ref="AC537" si="86">AC534/AC533</f>
        <v>0.54339622641509444</v>
      </c>
      <c r="AD537" s="2449"/>
    </row>
    <row r="538" spans="1:30" s="8" customFormat="1" ht="12.75" customHeight="1" x14ac:dyDescent="0.2">
      <c r="A538" s="5292" t="s">
        <v>124</v>
      </c>
      <c r="B538" s="5156" t="s">
        <v>93</v>
      </c>
      <c r="C538" s="1369" t="s">
        <v>644</v>
      </c>
      <c r="D538" s="520" t="s">
        <v>106</v>
      </c>
      <c r="E538" s="4208">
        <v>864.6</v>
      </c>
      <c r="F538" s="3542">
        <v>760.8</v>
      </c>
      <c r="G538" s="3542">
        <v>705.6</v>
      </c>
      <c r="H538" s="4205">
        <v>690</v>
      </c>
      <c r="I538" s="3542">
        <v>691.2</v>
      </c>
      <c r="J538" s="3542">
        <v>779.4</v>
      </c>
      <c r="K538" s="3542">
        <v>942</v>
      </c>
      <c r="L538" s="3542">
        <v>1095.5999999999999</v>
      </c>
      <c r="M538" s="3542">
        <v>1284</v>
      </c>
      <c r="N538" s="4205">
        <v>1349.4</v>
      </c>
      <c r="O538" s="3542">
        <v>1468.2</v>
      </c>
      <c r="P538" s="3542">
        <v>1479.6</v>
      </c>
      <c r="Q538" s="3542">
        <v>1497.6</v>
      </c>
      <c r="R538" s="3542">
        <v>1398</v>
      </c>
      <c r="S538" s="3542">
        <v>1462.2</v>
      </c>
      <c r="T538" s="3542">
        <v>1480.8</v>
      </c>
      <c r="U538" s="3542">
        <v>1474.8</v>
      </c>
      <c r="V538" s="3544">
        <v>1527.6</v>
      </c>
      <c r="W538" s="3542">
        <v>1594.2</v>
      </c>
      <c r="X538" s="3542">
        <v>1589.4</v>
      </c>
      <c r="Y538" s="3543">
        <v>1528.2</v>
      </c>
      <c r="Z538" s="3542">
        <v>1426.2</v>
      </c>
      <c r="AA538" s="3542">
        <v>1197</v>
      </c>
      <c r="AB538" s="4206">
        <v>1038.5999999999999</v>
      </c>
      <c r="AC538" s="2826">
        <f>SUM(E538:AB538)</f>
        <v>29325</v>
      </c>
      <c r="AD538" s="2450"/>
    </row>
    <row r="539" spans="1:30" s="8" customFormat="1" ht="12.75" customHeight="1" x14ac:dyDescent="0.2">
      <c r="A539" s="4902"/>
      <c r="B539" s="5145"/>
      <c r="C539" s="1370" t="s">
        <v>644</v>
      </c>
      <c r="D539" s="524" t="s">
        <v>107</v>
      </c>
      <c r="E539" s="4209">
        <v>332.4</v>
      </c>
      <c r="F539" s="3547">
        <v>315.60000000000002</v>
      </c>
      <c r="G539" s="3547">
        <v>314.39999999999998</v>
      </c>
      <c r="H539" s="4204">
        <v>310.2</v>
      </c>
      <c r="I539" s="3547">
        <v>305.39999999999998</v>
      </c>
      <c r="J539" s="3547">
        <v>293.39999999999998</v>
      </c>
      <c r="K539" s="3547">
        <v>298.2</v>
      </c>
      <c r="L539" s="3547">
        <v>316.2</v>
      </c>
      <c r="M539" s="3547">
        <v>336.6</v>
      </c>
      <c r="N539" s="4204">
        <v>342</v>
      </c>
      <c r="O539" s="3547">
        <v>370.8</v>
      </c>
      <c r="P539" s="3547">
        <v>370.2</v>
      </c>
      <c r="Q539" s="3547">
        <v>372.6</v>
      </c>
      <c r="R539" s="3547">
        <v>374.4</v>
      </c>
      <c r="S539" s="3547">
        <v>385.8</v>
      </c>
      <c r="T539" s="3547">
        <v>404.4</v>
      </c>
      <c r="U539" s="3547">
        <v>396.6</v>
      </c>
      <c r="V539" s="3549">
        <v>401.4</v>
      </c>
      <c r="W539" s="3547">
        <v>394.8</v>
      </c>
      <c r="X539" s="3547">
        <v>390.6</v>
      </c>
      <c r="Y539" s="3548">
        <v>372</v>
      </c>
      <c r="Z539" s="3547">
        <v>351.6</v>
      </c>
      <c r="AA539" s="3547">
        <v>336</v>
      </c>
      <c r="AB539" s="4207">
        <v>325.2</v>
      </c>
      <c r="AC539" s="2822">
        <f>SUM(E539:AB539)</f>
        <v>8410.8000000000011</v>
      </c>
      <c r="AD539" s="2450"/>
    </row>
    <row r="540" spans="1:30" s="8" customFormat="1" ht="12.75" customHeight="1" x14ac:dyDescent="0.2">
      <c r="A540" s="4909"/>
      <c r="B540" s="5146"/>
      <c r="C540" s="2432" t="s">
        <v>312</v>
      </c>
      <c r="D540" s="2100" t="s">
        <v>337</v>
      </c>
      <c r="E540" s="249">
        <v>926.2952661003942</v>
      </c>
      <c r="F540" s="198">
        <v>823.66255226275757</v>
      </c>
      <c r="G540" s="198">
        <v>772.47570835593274</v>
      </c>
      <c r="H540" s="349">
        <v>756.52101094417731</v>
      </c>
      <c r="I540" s="198">
        <v>755.66302013529821</v>
      </c>
      <c r="J540" s="198">
        <v>832.7952449431973</v>
      </c>
      <c r="K540" s="198">
        <v>988.07248721943472</v>
      </c>
      <c r="L540" s="198">
        <v>1140.3165350024526</v>
      </c>
      <c r="M540" s="198">
        <v>1327.3867409312179</v>
      </c>
      <c r="N540" s="349">
        <v>1392.0647829752752</v>
      </c>
      <c r="O540" s="198">
        <v>1514.2997985867926</v>
      </c>
      <c r="P540" s="198">
        <v>1525.2095593720883</v>
      </c>
      <c r="Q540" s="198">
        <v>1543.2551700869171</v>
      </c>
      <c r="R540" s="198">
        <v>1447.2661676415987</v>
      </c>
      <c r="S540" s="198">
        <v>1512.2402190128394</v>
      </c>
      <c r="T540" s="198">
        <v>1535.0270355925329</v>
      </c>
      <c r="U540" s="198">
        <v>1527.1956652636229</v>
      </c>
      <c r="V540" s="198">
        <v>1579.456780035465</v>
      </c>
      <c r="W540" s="198">
        <v>1642.3582678575342</v>
      </c>
      <c r="X540" s="198">
        <v>1636.6920052349496</v>
      </c>
      <c r="Y540" s="725">
        <v>1572.8252414047786</v>
      </c>
      <c r="Z540" s="198">
        <v>1468.9006092993495</v>
      </c>
      <c r="AA540" s="198">
        <v>1243.2638497117175</v>
      </c>
      <c r="AB540" s="264">
        <v>1088.3221030558921</v>
      </c>
      <c r="AC540" s="2822">
        <f>SUM(E540:AB540)</f>
        <v>30551.565821026208</v>
      </c>
      <c r="AD540" s="2450"/>
    </row>
    <row r="541" spans="1:30" s="8" customFormat="1" ht="12.75" customHeight="1" x14ac:dyDescent="0.2">
      <c r="A541" s="4909"/>
      <c r="B541" s="5146"/>
      <c r="C541" s="1370" t="s">
        <v>339</v>
      </c>
      <c r="D541" s="524" t="s">
        <v>108</v>
      </c>
      <c r="E541" s="3644">
        <v>48.7</v>
      </c>
      <c r="F541" s="3645">
        <v>43.6</v>
      </c>
      <c r="G541" s="3645">
        <v>40</v>
      </c>
      <c r="H541" s="3646">
        <v>38.799999999999997</v>
      </c>
      <c r="I541" s="3645">
        <v>42.7</v>
      </c>
      <c r="J541" s="3645">
        <v>49.6</v>
      </c>
      <c r="K541" s="3645">
        <v>58.7</v>
      </c>
      <c r="L541" s="3645">
        <v>67.099999999999994</v>
      </c>
      <c r="M541" s="3645">
        <v>81</v>
      </c>
      <c r="N541" s="3646">
        <v>79.8</v>
      </c>
      <c r="O541" s="3645">
        <v>84.4</v>
      </c>
      <c r="P541" s="3645">
        <v>87.1</v>
      </c>
      <c r="Q541" s="3645">
        <v>83.9</v>
      </c>
      <c r="R541" s="3645">
        <v>76.599999999999994</v>
      </c>
      <c r="S541" s="3645">
        <v>86.3</v>
      </c>
      <c r="T541" s="3645">
        <v>81.099999999999994</v>
      </c>
      <c r="U541" s="3645">
        <v>85.6</v>
      </c>
      <c r="V541" s="3647">
        <v>89.6</v>
      </c>
      <c r="W541" s="3645">
        <v>94.3</v>
      </c>
      <c r="X541" s="3645">
        <v>91.7</v>
      </c>
      <c r="Y541" s="3646">
        <v>88</v>
      </c>
      <c r="Z541" s="3645">
        <v>75.099999999999994</v>
      </c>
      <c r="AA541" s="3645">
        <v>65.7</v>
      </c>
      <c r="AB541" s="3648">
        <v>58.7</v>
      </c>
      <c r="AC541" s="2823"/>
      <c r="AD541" s="2448"/>
    </row>
    <row r="542" spans="1:30" s="36" customFormat="1" ht="12.75" customHeight="1" thickBot="1" x14ac:dyDescent="0.25">
      <c r="A542" s="5143"/>
      <c r="B542" s="5157"/>
      <c r="C542" s="2723" t="s">
        <v>312</v>
      </c>
      <c r="D542" s="525" t="s">
        <v>109</v>
      </c>
      <c r="E542" s="219">
        <v>1.1000000000000001</v>
      </c>
      <c r="F542" s="202">
        <v>0.41482649842271296</v>
      </c>
      <c r="G542" s="202">
        <v>0.44557823129251695</v>
      </c>
      <c r="H542" s="351">
        <v>0.44956521739130434</v>
      </c>
      <c r="I542" s="202">
        <v>0.44184027777777773</v>
      </c>
      <c r="J542" s="202">
        <v>0.37644341801385678</v>
      </c>
      <c r="K542" s="202">
        <v>0.31656050955414011</v>
      </c>
      <c r="L542" s="202">
        <v>0.28860898138006574</v>
      </c>
      <c r="M542" s="202">
        <v>0.26214953271028041</v>
      </c>
      <c r="N542" s="351">
        <v>0.25344597598932855</v>
      </c>
      <c r="O542" s="202">
        <v>0.25255414793624847</v>
      </c>
      <c r="P542" s="202">
        <v>0.25020275750202758</v>
      </c>
      <c r="Q542" s="202">
        <v>0.24879807692307696</v>
      </c>
      <c r="R542" s="202">
        <v>0.26781115879828327</v>
      </c>
      <c r="S542" s="202">
        <v>0.26384899466557243</v>
      </c>
      <c r="T542" s="202">
        <v>0.27309562398703402</v>
      </c>
      <c r="U542" s="202">
        <v>0.26891781936533771</v>
      </c>
      <c r="V542" s="203">
        <v>0.26276512175962297</v>
      </c>
      <c r="W542" s="202">
        <v>0.24764772299585999</v>
      </c>
      <c r="X542" s="202">
        <v>0.24575311438278596</v>
      </c>
      <c r="Y542" s="1177">
        <v>0.24342363564978406</v>
      </c>
      <c r="Z542" s="202">
        <v>0.24652923853596972</v>
      </c>
      <c r="AA542" s="202">
        <v>0.2807017543859649</v>
      </c>
      <c r="AB542" s="195">
        <v>0.31311380704794917</v>
      </c>
      <c r="AC542" s="2824">
        <f t="shared" ref="AC542" si="87">AC539/AC538</f>
        <v>0.28681329923273663</v>
      </c>
      <c r="AD542" s="2449"/>
    </row>
    <row r="543" spans="1:30" s="8" customFormat="1" ht="12.75" customHeight="1" x14ac:dyDescent="0.2">
      <c r="A543" s="5142" t="s">
        <v>127</v>
      </c>
      <c r="B543" s="5115" t="s">
        <v>673</v>
      </c>
      <c r="C543" s="1369" t="s">
        <v>644</v>
      </c>
      <c r="D543" s="1294" t="s">
        <v>106</v>
      </c>
      <c r="E543" s="4199">
        <v>3.6</v>
      </c>
      <c r="F543" s="4200">
        <v>4</v>
      </c>
      <c r="G543" s="4200">
        <v>2.8</v>
      </c>
      <c r="H543" s="4201">
        <v>2.4</v>
      </c>
      <c r="I543" s="4200">
        <v>2.8</v>
      </c>
      <c r="J543" s="4200">
        <v>2.4</v>
      </c>
      <c r="K543" s="4200">
        <v>4</v>
      </c>
      <c r="L543" s="4200">
        <v>5.2</v>
      </c>
      <c r="M543" s="4200">
        <v>6.4</v>
      </c>
      <c r="N543" s="4201">
        <v>9.1999999999999993</v>
      </c>
      <c r="O543" s="4200">
        <v>12</v>
      </c>
      <c r="P543" s="4200">
        <v>10.4</v>
      </c>
      <c r="Q543" s="4200">
        <v>11.6</v>
      </c>
      <c r="R543" s="4200">
        <v>13.6</v>
      </c>
      <c r="S543" s="4200">
        <v>11.6</v>
      </c>
      <c r="T543" s="4200">
        <v>10.8</v>
      </c>
      <c r="U543" s="4200">
        <v>10.8</v>
      </c>
      <c r="V543" s="4202">
        <v>9.1999999999999993</v>
      </c>
      <c r="W543" s="4200">
        <v>7.2</v>
      </c>
      <c r="X543" s="4200">
        <v>4</v>
      </c>
      <c r="Y543" s="4203">
        <v>3.2</v>
      </c>
      <c r="Z543" s="4200">
        <v>2.8</v>
      </c>
      <c r="AA543" s="4200">
        <v>2.4</v>
      </c>
      <c r="AB543" s="4211">
        <v>2</v>
      </c>
      <c r="AC543" s="1848">
        <f>SUM(E543:AB543)</f>
        <v>154.39999999999998</v>
      </c>
      <c r="AD543" s="2450"/>
    </row>
    <row r="544" spans="1:30" s="8" customFormat="1" ht="12.75" customHeight="1" x14ac:dyDescent="0.2">
      <c r="A544" s="4902"/>
      <c r="B544" s="5314"/>
      <c r="C544" s="1370" t="s">
        <v>644</v>
      </c>
      <c r="D544" s="480" t="s">
        <v>107</v>
      </c>
      <c r="E544" s="3546">
        <v>8.8000000000000007</v>
      </c>
      <c r="F544" s="3547">
        <v>9.1999999999999993</v>
      </c>
      <c r="G544" s="3547">
        <v>8.4</v>
      </c>
      <c r="H544" s="4204">
        <v>8</v>
      </c>
      <c r="I544" s="3547">
        <v>8</v>
      </c>
      <c r="J544" s="3547">
        <v>7.2</v>
      </c>
      <c r="K544" s="3547">
        <v>7.6</v>
      </c>
      <c r="L544" s="3547">
        <v>7.2</v>
      </c>
      <c r="M544" s="3547">
        <v>8.8000000000000007</v>
      </c>
      <c r="N544" s="4204">
        <v>10.8</v>
      </c>
      <c r="O544" s="3547">
        <v>12.4</v>
      </c>
      <c r="P544" s="3547">
        <v>9.6</v>
      </c>
      <c r="Q544" s="3547">
        <v>10.8</v>
      </c>
      <c r="R544" s="3547">
        <v>13.6</v>
      </c>
      <c r="S544" s="3547">
        <v>12.8</v>
      </c>
      <c r="T544" s="3547">
        <v>11.2</v>
      </c>
      <c r="U544" s="3547">
        <v>13.2</v>
      </c>
      <c r="V544" s="3549">
        <v>9.6</v>
      </c>
      <c r="W544" s="3547">
        <v>9.1999999999999993</v>
      </c>
      <c r="X544" s="3547">
        <v>8.4</v>
      </c>
      <c r="Y544" s="3548">
        <v>8</v>
      </c>
      <c r="Z544" s="3547">
        <v>8.4</v>
      </c>
      <c r="AA544" s="3547">
        <v>7.2</v>
      </c>
      <c r="AB544" s="4207">
        <v>7.6</v>
      </c>
      <c r="AC544" s="2827">
        <f>SUM(E544:AB544)</f>
        <v>225.99999999999997</v>
      </c>
      <c r="AD544" s="2450"/>
    </row>
    <row r="545" spans="1:30" s="8" customFormat="1" ht="12.75" customHeight="1" x14ac:dyDescent="0.2">
      <c r="A545" s="4909"/>
      <c r="B545" s="5315"/>
      <c r="C545" s="1370" t="s">
        <v>339</v>
      </c>
      <c r="D545" s="480" t="s">
        <v>108</v>
      </c>
      <c r="E545" s="3631">
        <v>0.8</v>
      </c>
      <c r="F545" s="3632">
        <v>0.8</v>
      </c>
      <c r="G545" s="3632">
        <v>0.8</v>
      </c>
      <c r="H545" s="3633">
        <v>0.8</v>
      </c>
      <c r="I545" s="3632">
        <v>0.7</v>
      </c>
      <c r="J545" s="3632">
        <v>0.8</v>
      </c>
      <c r="K545" s="3632">
        <v>1.3</v>
      </c>
      <c r="L545" s="3632">
        <v>0.9</v>
      </c>
      <c r="M545" s="3632">
        <v>1</v>
      </c>
      <c r="N545" s="3633">
        <v>1.6</v>
      </c>
      <c r="O545" s="3632">
        <v>1</v>
      </c>
      <c r="P545" s="3632">
        <v>1</v>
      </c>
      <c r="Q545" s="3632">
        <v>1.2</v>
      </c>
      <c r="R545" s="3632">
        <v>1.5</v>
      </c>
      <c r="S545" s="3632">
        <v>1.8</v>
      </c>
      <c r="T545" s="3632">
        <v>1.4</v>
      </c>
      <c r="U545" s="3632">
        <v>1.1000000000000001</v>
      </c>
      <c r="V545" s="3632">
        <v>1.3</v>
      </c>
      <c r="W545" s="3632">
        <v>1</v>
      </c>
      <c r="X545" s="3632">
        <v>0.8</v>
      </c>
      <c r="Y545" s="3634">
        <v>0.8</v>
      </c>
      <c r="Z545" s="3632">
        <v>0.8</v>
      </c>
      <c r="AA545" s="3632">
        <v>0.8</v>
      </c>
      <c r="AB545" s="3635">
        <v>0.8</v>
      </c>
      <c r="AC545" s="2823"/>
      <c r="AD545" s="2448"/>
    </row>
    <row r="546" spans="1:30" s="36" customFormat="1" ht="12.75" customHeight="1" thickBot="1" x14ac:dyDescent="0.25">
      <c r="A546" s="5143"/>
      <c r="B546" s="5316"/>
      <c r="C546" s="2723" t="s">
        <v>312</v>
      </c>
      <c r="D546" s="1295" t="s">
        <v>109</v>
      </c>
      <c r="E546" s="250">
        <v>1.1000000000000001</v>
      </c>
      <c r="F546" s="193">
        <v>2.2999999999999998</v>
      </c>
      <c r="G546" s="193">
        <v>3.0000000000000004</v>
      </c>
      <c r="H546" s="356">
        <v>3.3333333333333335</v>
      </c>
      <c r="I546" s="193">
        <v>2.8571428571428572</v>
      </c>
      <c r="J546" s="193">
        <v>3</v>
      </c>
      <c r="K546" s="193">
        <v>1.9</v>
      </c>
      <c r="L546" s="193">
        <v>1.3846153846153846</v>
      </c>
      <c r="M546" s="193">
        <v>1.375</v>
      </c>
      <c r="N546" s="356">
        <v>1.173913043478261</v>
      </c>
      <c r="O546" s="193">
        <v>1.0333333333333334</v>
      </c>
      <c r="P546" s="193">
        <v>0.92307692307692302</v>
      </c>
      <c r="Q546" s="193">
        <v>0.93103448275862077</v>
      </c>
      <c r="R546" s="193">
        <v>1</v>
      </c>
      <c r="S546" s="193">
        <v>1.103448275862069</v>
      </c>
      <c r="T546" s="193">
        <v>1.037037037037037</v>
      </c>
      <c r="U546" s="193">
        <v>1.2222222222222221</v>
      </c>
      <c r="V546" s="194">
        <v>1.0434782608695652</v>
      </c>
      <c r="W546" s="193">
        <v>1.2777777777777777</v>
      </c>
      <c r="X546" s="193">
        <v>2.1</v>
      </c>
      <c r="Y546" s="1179">
        <v>2.5</v>
      </c>
      <c r="Z546" s="193">
        <v>3.0000000000000004</v>
      </c>
      <c r="AA546" s="193">
        <v>3</v>
      </c>
      <c r="AB546" s="220">
        <v>3.8</v>
      </c>
      <c r="AC546" s="2824">
        <f t="shared" ref="AC546" si="88">AC544/AC543</f>
        <v>1.4637305699481866</v>
      </c>
      <c r="AD546" s="2449"/>
    </row>
    <row r="547" spans="1:30" s="8" customFormat="1" ht="12.75" customHeight="1" x14ac:dyDescent="0.2">
      <c r="A547" s="5142" t="s">
        <v>157</v>
      </c>
      <c r="B547" s="5144" t="s">
        <v>92</v>
      </c>
      <c r="C547" s="1369" t="s">
        <v>644</v>
      </c>
      <c r="D547" s="520" t="s">
        <v>106</v>
      </c>
      <c r="E547" s="4208">
        <v>25.6</v>
      </c>
      <c r="F547" s="3542">
        <v>26.4</v>
      </c>
      <c r="G547" s="3542">
        <v>36</v>
      </c>
      <c r="H547" s="4205">
        <v>36</v>
      </c>
      <c r="I547" s="3542">
        <v>27.2</v>
      </c>
      <c r="J547" s="3542">
        <v>26.4</v>
      </c>
      <c r="K547" s="3542">
        <v>36.799999999999997</v>
      </c>
      <c r="L547" s="3542">
        <v>35.200000000000003</v>
      </c>
      <c r="M547" s="3542">
        <v>27.2</v>
      </c>
      <c r="N547" s="4205">
        <v>32</v>
      </c>
      <c r="O547" s="3542">
        <v>42.4</v>
      </c>
      <c r="P547" s="3542">
        <v>42.4</v>
      </c>
      <c r="Q547" s="3542">
        <v>42.4</v>
      </c>
      <c r="R547" s="3542">
        <v>44</v>
      </c>
      <c r="S547" s="3542">
        <v>29.6</v>
      </c>
      <c r="T547" s="3542">
        <v>43.2</v>
      </c>
      <c r="U547" s="3542">
        <v>39.200000000000003</v>
      </c>
      <c r="V547" s="3544">
        <v>36</v>
      </c>
      <c r="W547" s="3542">
        <v>28.8</v>
      </c>
      <c r="X547" s="3542">
        <v>34.4</v>
      </c>
      <c r="Y547" s="3543">
        <v>36.799999999999997</v>
      </c>
      <c r="Z547" s="3542">
        <v>17.600000000000001</v>
      </c>
      <c r="AA547" s="3542">
        <v>19.2</v>
      </c>
      <c r="AB547" s="4206">
        <v>34.4</v>
      </c>
      <c r="AC547" s="2826">
        <f>SUM(E547:AB547)</f>
        <v>799.19999999999993</v>
      </c>
      <c r="AD547" s="2450"/>
    </row>
    <row r="548" spans="1:30" s="8" customFormat="1" ht="12.75" customHeight="1" x14ac:dyDescent="0.2">
      <c r="A548" s="4902"/>
      <c r="B548" s="5145"/>
      <c r="C548" s="1370" t="s">
        <v>644</v>
      </c>
      <c r="D548" s="524" t="s">
        <v>107</v>
      </c>
      <c r="E548" s="4209">
        <v>37.6</v>
      </c>
      <c r="F548" s="3547">
        <v>31.2</v>
      </c>
      <c r="G548" s="3547">
        <v>48</v>
      </c>
      <c r="H548" s="4204">
        <v>47.2</v>
      </c>
      <c r="I548" s="3547">
        <v>38.4</v>
      </c>
      <c r="J548" s="3547">
        <v>28</v>
      </c>
      <c r="K548" s="3547">
        <v>45.6</v>
      </c>
      <c r="L548" s="3547">
        <v>44.8</v>
      </c>
      <c r="M548" s="3547">
        <v>36</v>
      </c>
      <c r="N548" s="4204">
        <v>33.6</v>
      </c>
      <c r="O548" s="3547">
        <v>49.6</v>
      </c>
      <c r="P548" s="3547">
        <v>51.2</v>
      </c>
      <c r="Q548" s="3547">
        <v>53.6</v>
      </c>
      <c r="R548" s="3547">
        <v>53.6</v>
      </c>
      <c r="S548" s="3547">
        <v>33.6</v>
      </c>
      <c r="T548" s="3547">
        <v>49.6</v>
      </c>
      <c r="U548" s="3547">
        <v>48</v>
      </c>
      <c r="V548" s="3549">
        <v>45.6</v>
      </c>
      <c r="W548" s="3547">
        <v>34.4</v>
      </c>
      <c r="X548" s="3547">
        <v>41.6</v>
      </c>
      <c r="Y548" s="3548">
        <v>46.4</v>
      </c>
      <c r="Z548" s="3547">
        <v>28.8</v>
      </c>
      <c r="AA548" s="3547">
        <v>26.4</v>
      </c>
      <c r="AB548" s="4207">
        <v>41.6</v>
      </c>
      <c r="AC548" s="2822">
        <f>SUM(E548:AB548)</f>
        <v>994.40000000000009</v>
      </c>
      <c r="AD548" s="2450"/>
    </row>
    <row r="549" spans="1:30" s="8" customFormat="1" ht="12.75" customHeight="1" x14ac:dyDescent="0.2">
      <c r="A549" s="4909"/>
      <c r="B549" s="5146"/>
      <c r="C549" s="2432" t="s">
        <v>312</v>
      </c>
      <c r="D549" s="2100" t="s">
        <v>337</v>
      </c>
      <c r="E549" s="249">
        <v>45.4875807226544</v>
      </c>
      <c r="F549" s="198">
        <v>40.870527278223364</v>
      </c>
      <c r="G549" s="198">
        <v>60</v>
      </c>
      <c r="H549" s="349">
        <v>59.361940669085271</v>
      </c>
      <c r="I549" s="198">
        <v>47.057411743528775</v>
      </c>
      <c r="J549" s="198">
        <v>38.483243106578222</v>
      </c>
      <c r="K549" s="198">
        <v>58.596928247135956</v>
      </c>
      <c r="L549" s="198">
        <v>56.974380207247535</v>
      </c>
      <c r="M549" s="198">
        <v>45.120283687051433</v>
      </c>
      <c r="N549" s="349">
        <v>46.4</v>
      </c>
      <c r="O549" s="198">
        <v>65.252739406096964</v>
      </c>
      <c r="P549" s="198">
        <v>66.477063713735134</v>
      </c>
      <c r="Q549" s="198">
        <v>68.342666029355343</v>
      </c>
      <c r="R549" s="198">
        <v>69.346665384861879</v>
      </c>
      <c r="S549" s="198">
        <v>44.778566301300899</v>
      </c>
      <c r="T549" s="198">
        <v>65.775375331502289</v>
      </c>
      <c r="U549" s="198">
        <v>61.972897301965801</v>
      </c>
      <c r="V549" s="198">
        <v>58.097848497168982</v>
      </c>
      <c r="W549" s="198">
        <v>44.864239656991849</v>
      </c>
      <c r="X549" s="198">
        <v>53.980737305079487</v>
      </c>
      <c r="Y549" s="725">
        <v>59.221617674629591</v>
      </c>
      <c r="Z549" s="198">
        <v>33.752036975566376</v>
      </c>
      <c r="AA549" s="198">
        <v>32.643529220965064</v>
      </c>
      <c r="AB549" s="264">
        <v>53.980737305079487</v>
      </c>
      <c r="AC549" s="2822">
        <f>SUM(E549:AB549)</f>
        <v>1276.8390157658041</v>
      </c>
      <c r="AD549" s="2450"/>
    </row>
    <row r="550" spans="1:30" s="8" customFormat="1" ht="12.75" customHeight="1" x14ac:dyDescent="0.2">
      <c r="A550" s="4909"/>
      <c r="B550" s="5146"/>
      <c r="C550" s="1370" t="s">
        <v>339</v>
      </c>
      <c r="D550" s="524" t="s">
        <v>108</v>
      </c>
      <c r="E550" s="3649">
        <v>2.1</v>
      </c>
      <c r="F550" s="3632">
        <v>3.8</v>
      </c>
      <c r="G550" s="3632">
        <v>3.6</v>
      </c>
      <c r="H550" s="3633">
        <v>3.6</v>
      </c>
      <c r="I550" s="3632">
        <v>1.9</v>
      </c>
      <c r="J550" s="3632">
        <v>3.8</v>
      </c>
      <c r="K550" s="3632">
        <v>3.7</v>
      </c>
      <c r="L550" s="3632">
        <v>3.5</v>
      </c>
      <c r="M550" s="3632">
        <v>2</v>
      </c>
      <c r="N550" s="3633">
        <v>1.9</v>
      </c>
      <c r="O550" s="3632">
        <v>3.8</v>
      </c>
      <c r="P550" s="3632">
        <v>3.7</v>
      </c>
      <c r="Q550" s="3632">
        <v>3.8</v>
      </c>
      <c r="R550" s="3632">
        <v>3.8</v>
      </c>
      <c r="S550" s="3632">
        <v>3</v>
      </c>
      <c r="T550" s="3632">
        <v>3.9</v>
      </c>
      <c r="U550" s="3632">
        <v>3.6</v>
      </c>
      <c r="V550" s="3632">
        <v>3.6</v>
      </c>
      <c r="W550" s="3632">
        <v>2.8</v>
      </c>
      <c r="X550" s="3632">
        <v>3.6</v>
      </c>
      <c r="Y550" s="3634">
        <v>3.8</v>
      </c>
      <c r="Z550" s="3632">
        <v>1.8</v>
      </c>
      <c r="AA550" s="3632">
        <v>2.7</v>
      </c>
      <c r="AB550" s="3635">
        <v>3.5</v>
      </c>
      <c r="AC550" s="2823"/>
      <c r="AD550" s="2448"/>
    </row>
    <row r="551" spans="1:30" s="36" customFormat="1" ht="12.75" customHeight="1" thickBot="1" x14ac:dyDescent="0.25">
      <c r="A551" s="5143"/>
      <c r="B551" s="5157"/>
      <c r="C551" s="2723" t="s">
        <v>312</v>
      </c>
      <c r="D551" s="525" t="s">
        <v>109</v>
      </c>
      <c r="E551" s="219">
        <v>1.1000000000000001</v>
      </c>
      <c r="F551" s="202">
        <v>1.1818181818181819</v>
      </c>
      <c r="G551" s="202">
        <v>1.3333333333333333</v>
      </c>
      <c r="H551" s="351">
        <v>1.3111111111111111</v>
      </c>
      <c r="I551" s="202">
        <v>1.411764705882353</v>
      </c>
      <c r="J551" s="202">
        <v>1.0606060606060606</v>
      </c>
      <c r="K551" s="202">
        <v>1.2391304347826089</v>
      </c>
      <c r="L551" s="202">
        <v>1.2727272727272725</v>
      </c>
      <c r="M551" s="202">
        <v>1.3235294117647058</v>
      </c>
      <c r="N551" s="351">
        <v>1.05</v>
      </c>
      <c r="O551" s="202">
        <v>1.1698113207547169</v>
      </c>
      <c r="P551" s="202">
        <v>1.2075471698113209</v>
      </c>
      <c r="Q551" s="202">
        <v>1.2641509433962266</v>
      </c>
      <c r="R551" s="202">
        <v>1.2181818181818183</v>
      </c>
      <c r="S551" s="202">
        <v>1.1351351351351351</v>
      </c>
      <c r="T551" s="202">
        <v>1.1481481481481481</v>
      </c>
      <c r="U551" s="202">
        <v>1.2244897959183672</v>
      </c>
      <c r="V551" s="203">
        <v>1.2666666666666666</v>
      </c>
      <c r="W551" s="202">
        <v>1.1944444444444444</v>
      </c>
      <c r="X551" s="202">
        <v>1.2093023255813955</v>
      </c>
      <c r="Y551" s="1177">
        <v>1.2608695652173914</v>
      </c>
      <c r="Z551" s="202">
        <v>1.6363636363636362</v>
      </c>
      <c r="AA551" s="202">
        <v>1.375</v>
      </c>
      <c r="AB551" s="195">
        <v>1.2093023255813955</v>
      </c>
      <c r="AC551" s="2824">
        <f t="shared" ref="AC551" si="89">AC548/AC547</f>
        <v>1.2442442442442445</v>
      </c>
      <c r="AD551" s="2449"/>
    </row>
    <row r="552" spans="1:30" s="8" customFormat="1" ht="12.75" customHeight="1" x14ac:dyDescent="0.2">
      <c r="A552" s="5142" t="s">
        <v>128</v>
      </c>
      <c r="B552" s="5106" t="s">
        <v>606</v>
      </c>
      <c r="C552" s="1369" t="s">
        <v>293</v>
      </c>
      <c r="D552" s="520" t="s">
        <v>106</v>
      </c>
      <c r="E552" s="189"/>
      <c r="F552" s="189"/>
      <c r="G552" s="189"/>
      <c r="H552" s="367"/>
      <c r="I552" s="189"/>
      <c r="J552" s="189"/>
      <c r="K552" s="189"/>
      <c r="L552" s="189"/>
      <c r="M552" s="189"/>
      <c r="N552" s="367"/>
      <c r="O552" s="189"/>
      <c r="P552" s="189"/>
      <c r="Q552" s="189"/>
      <c r="R552" s="189"/>
      <c r="S552" s="189"/>
      <c r="T552" s="189"/>
      <c r="U552" s="189"/>
      <c r="V552" s="190"/>
      <c r="W552" s="189"/>
      <c r="X552" s="189"/>
      <c r="Y552" s="847"/>
      <c r="Z552" s="189"/>
      <c r="AA552" s="189"/>
      <c r="AB552" s="267"/>
      <c r="AC552" s="2388"/>
      <c r="AD552" s="2450"/>
    </row>
    <row r="553" spans="1:30" s="8" customFormat="1" ht="12.75" customHeight="1" x14ac:dyDescent="0.2">
      <c r="A553" s="4902"/>
      <c r="B553" s="5145"/>
      <c r="C553" s="1370" t="s">
        <v>293</v>
      </c>
      <c r="D553" s="524" t="s">
        <v>107</v>
      </c>
      <c r="E553" s="188"/>
      <c r="F553" s="189"/>
      <c r="G553" s="189"/>
      <c r="H553" s="367"/>
      <c r="I553" s="189"/>
      <c r="J553" s="189"/>
      <c r="K553" s="189"/>
      <c r="L553" s="189"/>
      <c r="M553" s="189"/>
      <c r="N553" s="367"/>
      <c r="O553" s="189"/>
      <c r="P553" s="189"/>
      <c r="Q553" s="189"/>
      <c r="R553" s="189"/>
      <c r="S553" s="189"/>
      <c r="T553" s="189"/>
      <c r="U553" s="189"/>
      <c r="V553" s="190"/>
      <c r="W553" s="189"/>
      <c r="X553" s="189"/>
      <c r="Y553" s="847"/>
      <c r="Z553" s="189"/>
      <c r="AA553" s="189"/>
      <c r="AB553" s="267"/>
      <c r="AC553" s="2389"/>
      <c r="AD553" s="2450"/>
    </row>
    <row r="554" spans="1:30" s="8" customFormat="1" ht="12.75" customHeight="1" x14ac:dyDescent="0.2">
      <c r="A554" s="4909"/>
      <c r="B554" s="5146"/>
      <c r="C554" s="1370" t="s">
        <v>339</v>
      </c>
      <c r="D554" s="524" t="s">
        <v>108</v>
      </c>
      <c r="E554" s="1750"/>
      <c r="F554" s="1707"/>
      <c r="G554" s="1707"/>
      <c r="H554" s="1708"/>
      <c r="I554" s="1707"/>
      <c r="J554" s="1707"/>
      <c r="K554" s="1707"/>
      <c r="L554" s="1707"/>
      <c r="M554" s="1707"/>
      <c r="N554" s="1708"/>
      <c r="O554" s="1707"/>
      <c r="P554" s="1707"/>
      <c r="Q554" s="1707"/>
      <c r="R554" s="1707"/>
      <c r="S554" s="1707"/>
      <c r="T554" s="1707"/>
      <c r="U554" s="1707"/>
      <c r="V554" s="1707"/>
      <c r="W554" s="1707"/>
      <c r="X554" s="1707"/>
      <c r="Y554" s="1709"/>
      <c r="Z554" s="1707"/>
      <c r="AA554" s="1707"/>
      <c r="AB554" s="1710"/>
      <c r="AC554" s="2390"/>
      <c r="AD554" s="2448"/>
    </row>
    <row r="555" spans="1:30" s="8" customFormat="1" ht="12.75" customHeight="1" thickBot="1" x14ac:dyDescent="0.25">
      <c r="A555" s="5143"/>
      <c r="B555" s="5157"/>
      <c r="C555" s="1372"/>
      <c r="D555" s="527" t="s">
        <v>109</v>
      </c>
      <c r="E555" s="223"/>
      <c r="F555" s="224"/>
      <c r="G555" s="224"/>
      <c r="H555" s="360"/>
      <c r="I555" s="224"/>
      <c r="J555" s="224"/>
      <c r="K555" s="224"/>
      <c r="L555" s="224"/>
      <c r="M555" s="224"/>
      <c r="N555" s="360"/>
      <c r="O555" s="224"/>
      <c r="P555" s="224"/>
      <c r="Q555" s="224"/>
      <c r="R555" s="224"/>
      <c r="S555" s="224"/>
      <c r="T555" s="224"/>
      <c r="U555" s="224"/>
      <c r="V555" s="225"/>
      <c r="W555" s="224"/>
      <c r="X555" s="224"/>
      <c r="Y555" s="1175"/>
      <c r="Z555" s="224"/>
      <c r="AA555" s="224"/>
      <c r="AB555" s="191"/>
      <c r="AC555" s="2825"/>
      <c r="AD555" s="2448"/>
    </row>
    <row r="556" spans="1:30" s="8" customFormat="1" ht="12.75" customHeight="1" x14ac:dyDescent="0.2">
      <c r="A556" s="5289" t="s">
        <v>152</v>
      </c>
      <c r="B556" s="5317" t="s">
        <v>91</v>
      </c>
      <c r="C556" s="1369" t="s">
        <v>644</v>
      </c>
      <c r="D556" s="512" t="s">
        <v>106</v>
      </c>
      <c r="E556" s="4208">
        <v>28.8</v>
      </c>
      <c r="F556" s="3542">
        <v>28.8</v>
      </c>
      <c r="G556" s="3542">
        <v>28.8</v>
      </c>
      <c r="H556" s="4205">
        <v>28.8</v>
      </c>
      <c r="I556" s="3544">
        <v>26.8</v>
      </c>
      <c r="J556" s="3542">
        <v>26.8</v>
      </c>
      <c r="K556" s="3542">
        <v>28</v>
      </c>
      <c r="L556" s="3542">
        <v>33.200000000000003</v>
      </c>
      <c r="M556" s="3542">
        <v>40</v>
      </c>
      <c r="N556" s="4205">
        <v>40.799999999999997</v>
      </c>
      <c r="O556" s="3544">
        <v>35.200000000000003</v>
      </c>
      <c r="P556" s="3542">
        <v>41.2</v>
      </c>
      <c r="Q556" s="3542">
        <v>43.2</v>
      </c>
      <c r="R556" s="3542">
        <v>40.799999999999997</v>
      </c>
      <c r="S556" s="3542">
        <v>49.6</v>
      </c>
      <c r="T556" s="3542">
        <v>46</v>
      </c>
      <c r="U556" s="3542">
        <v>42.4</v>
      </c>
      <c r="V556" s="3544">
        <v>34.799999999999997</v>
      </c>
      <c r="W556" s="3544">
        <v>32.799999999999997</v>
      </c>
      <c r="X556" s="3542">
        <v>35.6</v>
      </c>
      <c r="Y556" s="3543">
        <v>35.200000000000003</v>
      </c>
      <c r="Z556" s="3544">
        <v>33.200000000000003</v>
      </c>
      <c r="AA556" s="3542">
        <v>32.4</v>
      </c>
      <c r="AB556" s="4206">
        <v>32</v>
      </c>
      <c r="AC556" s="2826">
        <f>SUM(E556:AB556)</f>
        <v>845.19999999999993</v>
      </c>
      <c r="AD556" s="2450"/>
    </row>
    <row r="557" spans="1:30" s="8" customFormat="1" ht="12.75" customHeight="1" x14ac:dyDescent="0.2">
      <c r="A557" s="5290"/>
      <c r="B557" s="5318"/>
      <c r="C557" s="1370" t="s">
        <v>644</v>
      </c>
      <c r="D557" s="513" t="s">
        <v>107</v>
      </c>
      <c r="E557" s="4209">
        <v>21.2</v>
      </c>
      <c r="F557" s="3547">
        <v>21.6</v>
      </c>
      <c r="G557" s="3547">
        <v>21.2</v>
      </c>
      <c r="H557" s="4204">
        <v>20.8</v>
      </c>
      <c r="I557" s="3549">
        <v>19.2</v>
      </c>
      <c r="J557" s="3547">
        <v>17.2</v>
      </c>
      <c r="K557" s="3547">
        <v>17.600000000000001</v>
      </c>
      <c r="L557" s="3547">
        <v>20</v>
      </c>
      <c r="M557" s="3547">
        <v>22.8</v>
      </c>
      <c r="N557" s="4204">
        <v>20.399999999999999</v>
      </c>
      <c r="O557" s="3549">
        <v>17.600000000000001</v>
      </c>
      <c r="P557" s="3547">
        <v>21.2</v>
      </c>
      <c r="Q557" s="3547">
        <v>21.2</v>
      </c>
      <c r="R557" s="3547">
        <v>20.399999999999999</v>
      </c>
      <c r="S557" s="3547">
        <v>28.4</v>
      </c>
      <c r="T557" s="3547">
        <v>25.2</v>
      </c>
      <c r="U557" s="3547">
        <v>24.4</v>
      </c>
      <c r="V557" s="3549">
        <v>20.8</v>
      </c>
      <c r="W557" s="3549">
        <v>20.399999999999999</v>
      </c>
      <c r="X557" s="3547">
        <v>21.6</v>
      </c>
      <c r="Y557" s="3548">
        <v>21.6</v>
      </c>
      <c r="Z557" s="3549">
        <v>20.399999999999999</v>
      </c>
      <c r="AA557" s="3547">
        <v>20.399999999999999</v>
      </c>
      <c r="AB557" s="4207">
        <v>21.2</v>
      </c>
      <c r="AC557" s="2822">
        <f>SUM(E557:AB557)</f>
        <v>506.7999999999999</v>
      </c>
      <c r="AD557" s="2450"/>
    </row>
    <row r="558" spans="1:30" s="8" customFormat="1" ht="12.75" customHeight="1" x14ac:dyDescent="0.2">
      <c r="A558" s="5291"/>
      <c r="B558" s="5319"/>
      <c r="C558" s="2432" t="s">
        <v>312</v>
      </c>
      <c r="D558" s="2100" t="s">
        <v>337</v>
      </c>
      <c r="E558" s="249">
        <v>35.761431738676237</v>
      </c>
      <c r="F558" s="198">
        <v>36</v>
      </c>
      <c r="G558" s="198">
        <v>35.761431738676237</v>
      </c>
      <c r="H558" s="349">
        <v>35.525765297879232</v>
      </c>
      <c r="I558" s="198">
        <v>32.96786313973049</v>
      </c>
      <c r="J558" s="198">
        <v>31.844622779992228</v>
      </c>
      <c r="K558" s="198">
        <v>33.07204257375102</v>
      </c>
      <c r="L558" s="198">
        <v>38.758740949623224</v>
      </c>
      <c r="M558" s="198">
        <v>46.041720211130254</v>
      </c>
      <c r="N558" s="349">
        <v>45.615786740995709</v>
      </c>
      <c r="O558" s="198">
        <v>39.354796403996303</v>
      </c>
      <c r="P558" s="198">
        <v>46.334436437707971</v>
      </c>
      <c r="Q558" s="198">
        <v>48.121512860673867</v>
      </c>
      <c r="R558" s="198">
        <v>45.615786740995709</v>
      </c>
      <c r="S558" s="198">
        <v>57.155227232511294</v>
      </c>
      <c r="T558" s="198">
        <v>52.450357482099207</v>
      </c>
      <c r="U558" s="198">
        <v>48.919525754038133</v>
      </c>
      <c r="V558" s="198">
        <v>40.54232356439379</v>
      </c>
      <c r="W558" s="198">
        <v>38.626415831655933</v>
      </c>
      <c r="X558" s="198">
        <v>41.640365032021514</v>
      </c>
      <c r="Y558" s="725">
        <v>41.298910397248989</v>
      </c>
      <c r="Z558" s="198">
        <v>38.966652409464174</v>
      </c>
      <c r="AA558" s="198">
        <v>38.287334720505164</v>
      </c>
      <c r="AB558" s="264">
        <v>38.385413896426854</v>
      </c>
      <c r="AC558" s="2822">
        <f>SUM(E558:AB558)</f>
        <v>987.04846393419336</v>
      </c>
      <c r="AD558" s="2450"/>
    </row>
    <row r="559" spans="1:30" s="8" customFormat="1" ht="12.75" customHeight="1" x14ac:dyDescent="0.2">
      <c r="A559" s="5291"/>
      <c r="B559" s="5319"/>
      <c r="C559" s="1370" t="s">
        <v>339</v>
      </c>
      <c r="D559" s="513" t="s">
        <v>108</v>
      </c>
      <c r="E559" s="3649">
        <v>1.3</v>
      </c>
      <c r="F559" s="3632">
        <v>1.1000000000000001</v>
      </c>
      <c r="G559" s="3632">
        <v>1.5</v>
      </c>
      <c r="H559" s="3633">
        <v>3.8</v>
      </c>
      <c r="I559" s="3632">
        <v>1.7</v>
      </c>
      <c r="J559" s="3632">
        <v>1.3</v>
      </c>
      <c r="K559" s="3632">
        <v>1.4</v>
      </c>
      <c r="L559" s="3632">
        <v>3.7</v>
      </c>
      <c r="M559" s="3632">
        <v>9.1999999999999993</v>
      </c>
      <c r="N559" s="3633">
        <v>2.4</v>
      </c>
      <c r="O559" s="3632">
        <v>1.8</v>
      </c>
      <c r="P559" s="3632">
        <v>2.2000000000000002</v>
      </c>
      <c r="Q559" s="3632">
        <v>5</v>
      </c>
      <c r="R559" s="3632">
        <v>2.2000000000000002</v>
      </c>
      <c r="S559" s="3632">
        <v>5.8</v>
      </c>
      <c r="T559" s="3632">
        <v>2</v>
      </c>
      <c r="U559" s="3632">
        <v>2.2000000000000002</v>
      </c>
      <c r="V559" s="3632">
        <v>1.6</v>
      </c>
      <c r="W559" s="3632">
        <v>1.4</v>
      </c>
      <c r="X559" s="3632">
        <v>1.4</v>
      </c>
      <c r="Y559" s="3634">
        <v>3.6</v>
      </c>
      <c r="Z559" s="3632">
        <v>1.7</v>
      </c>
      <c r="AA559" s="3632">
        <v>1.4</v>
      </c>
      <c r="AB559" s="3635">
        <v>1.2</v>
      </c>
      <c r="AC559" s="2823"/>
      <c r="AD559" s="2448"/>
    </row>
    <row r="560" spans="1:30" s="8" customFormat="1" ht="12.75" customHeight="1" thickBot="1" x14ac:dyDescent="0.25">
      <c r="A560" s="5291"/>
      <c r="B560" s="5319"/>
      <c r="C560" s="2723" t="s">
        <v>312</v>
      </c>
      <c r="D560" s="514" t="s">
        <v>109</v>
      </c>
      <c r="E560" s="192">
        <v>0.73611111111111105</v>
      </c>
      <c r="F560" s="193">
        <v>0.75</v>
      </c>
      <c r="G560" s="193">
        <v>0.73611111111111105</v>
      </c>
      <c r="H560" s="356">
        <v>0.72222222222222221</v>
      </c>
      <c r="I560" s="193">
        <v>0.71641791044776115</v>
      </c>
      <c r="J560" s="193">
        <v>0.64179104477611937</v>
      </c>
      <c r="K560" s="193">
        <v>0.62857142857142867</v>
      </c>
      <c r="L560" s="193">
        <v>0.60240963855421681</v>
      </c>
      <c r="M560" s="193">
        <v>0.57000000000000006</v>
      </c>
      <c r="N560" s="356">
        <v>0.5</v>
      </c>
      <c r="O560" s="193">
        <v>0.5</v>
      </c>
      <c r="P560" s="193">
        <v>0.5145631067961165</v>
      </c>
      <c r="Q560" s="193">
        <v>0.4907407407407407</v>
      </c>
      <c r="R560" s="193">
        <v>0.5</v>
      </c>
      <c r="S560" s="193">
        <v>0.57258064516129026</v>
      </c>
      <c r="T560" s="193">
        <v>0.54782608695652169</v>
      </c>
      <c r="U560" s="193">
        <v>0.57547169811320753</v>
      </c>
      <c r="V560" s="194">
        <v>0.5977011494252874</v>
      </c>
      <c r="W560" s="193">
        <v>0.62195121951219512</v>
      </c>
      <c r="X560" s="193">
        <v>0.6067415730337079</v>
      </c>
      <c r="Y560" s="1179">
        <v>0.61363636363636365</v>
      </c>
      <c r="Z560" s="193">
        <v>0.61445783132530107</v>
      </c>
      <c r="AA560" s="193">
        <v>0.62962962962962965</v>
      </c>
      <c r="AB560" s="220">
        <v>0.66249999999999998</v>
      </c>
      <c r="AC560" s="2824">
        <f t="shared" ref="AC560" si="90">AC557/AC556</f>
        <v>0.59962139138665393</v>
      </c>
      <c r="AD560" s="2451"/>
    </row>
    <row r="561" spans="1:30" s="8" customFormat="1" ht="12.75" customHeight="1" x14ac:dyDescent="0.2">
      <c r="A561" s="4899" t="s">
        <v>156</v>
      </c>
      <c r="B561" s="5317" t="s">
        <v>90</v>
      </c>
      <c r="C561" s="1369" t="s">
        <v>645</v>
      </c>
      <c r="D561" s="515" t="s">
        <v>106</v>
      </c>
      <c r="E561" s="3541">
        <v>270.39999999999998</v>
      </c>
      <c r="F561" s="3542">
        <v>257.60000000000002</v>
      </c>
      <c r="G561" s="3542">
        <v>250.4</v>
      </c>
      <c r="H561" s="4205">
        <v>242</v>
      </c>
      <c r="I561" s="3544">
        <v>243.6</v>
      </c>
      <c r="J561" s="3542">
        <v>244.4</v>
      </c>
      <c r="K561" s="3542">
        <v>275.60000000000002</v>
      </c>
      <c r="L561" s="3542">
        <v>244.4</v>
      </c>
      <c r="M561" s="3542">
        <v>357.2</v>
      </c>
      <c r="N561" s="4205">
        <v>380.8</v>
      </c>
      <c r="O561" s="3544">
        <v>356.4</v>
      </c>
      <c r="P561" s="3542">
        <v>364</v>
      </c>
      <c r="Q561" s="3542">
        <v>360</v>
      </c>
      <c r="R561" s="3542">
        <v>370</v>
      </c>
      <c r="S561" s="3542">
        <v>365.2</v>
      </c>
      <c r="T561" s="3542">
        <v>375.2</v>
      </c>
      <c r="U561" s="3542">
        <v>380.4</v>
      </c>
      <c r="V561" s="3544">
        <v>360.8</v>
      </c>
      <c r="W561" s="3544">
        <v>349.6</v>
      </c>
      <c r="X561" s="3542">
        <v>295.2</v>
      </c>
      <c r="Y561" s="3543">
        <v>288.39999999999998</v>
      </c>
      <c r="Z561" s="3544">
        <v>277.2</v>
      </c>
      <c r="AA561" s="3542">
        <v>278.8</v>
      </c>
      <c r="AB561" s="4206">
        <v>277.60000000000002</v>
      </c>
      <c r="AC561" s="2826">
        <f>SUM(E561:AB561)</f>
        <v>7465.2</v>
      </c>
      <c r="AD561" s="2450"/>
    </row>
    <row r="562" spans="1:30" s="8" customFormat="1" ht="12.75" customHeight="1" x14ac:dyDescent="0.2">
      <c r="A562" s="4902"/>
      <c r="B562" s="5145"/>
      <c r="C562" s="1370" t="s">
        <v>645</v>
      </c>
      <c r="D562" s="492" t="s">
        <v>107</v>
      </c>
      <c r="E562" s="3546">
        <v>90.4</v>
      </c>
      <c r="F562" s="3547">
        <v>91.6</v>
      </c>
      <c r="G562" s="3547">
        <v>89.6</v>
      </c>
      <c r="H562" s="4204">
        <v>86</v>
      </c>
      <c r="I562" s="3549">
        <v>91.2</v>
      </c>
      <c r="J562" s="3547">
        <v>83.2</v>
      </c>
      <c r="K562" s="3547">
        <v>82.4</v>
      </c>
      <c r="L562" s="3547">
        <v>57.6</v>
      </c>
      <c r="M562" s="3547">
        <v>130.80000000000001</v>
      </c>
      <c r="N562" s="4204">
        <v>148</v>
      </c>
      <c r="O562" s="3549">
        <v>135.6</v>
      </c>
      <c r="P562" s="3547">
        <v>131.6</v>
      </c>
      <c r="Q562" s="3547">
        <v>109.6</v>
      </c>
      <c r="R562" s="3547">
        <v>142.80000000000001</v>
      </c>
      <c r="S562" s="3547">
        <v>151.6</v>
      </c>
      <c r="T562" s="3547">
        <v>150.80000000000001</v>
      </c>
      <c r="U562" s="3547">
        <v>143.6</v>
      </c>
      <c r="V562" s="3549">
        <v>143.19999999999999</v>
      </c>
      <c r="W562" s="3549">
        <v>114.8</v>
      </c>
      <c r="X562" s="3547">
        <v>86.4</v>
      </c>
      <c r="Y562" s="3548">
        <v>74</v>
      </c>
      <c r="Z562" s="3549">
        <v>80</v>
      </c>
      <c r="AA562" s="3547">
        <v>79.2</v>
      </c>
      <c r="AB562" s="4207">
        <v>70.8</v>
      </c>
      <c r="AC562" s="2822">
        <f>SUM(E562:AB562)</f>
        <v>2564.7999999999997</v>
      </c>
      <c r="AD562" s="2450"/>
    </row>
    <row r="563" spans="1:30" s="8" customFormat="1" ht="12.75" customHeight="1" x14ac:dyDescent="0.2">
      <c r="A563" s="4909"/>
      <c r="B563" s="5146"/>
      <c r="C563" s="2432" t="s">
        <v>312</v>
      </c>
      <c r="D563" s="486" t="s">
        <v>337</v>
      </c>
      <c r="E563" s="197">
        <v>285.11106607776554</v>
      </c>
      <c r="F563" s="198">
        <v>273.4013899013683</v>
      </c>
      <c r="G563" s="198">
        <v>265.94796483522862</v>
      </c>
      <c r="H563" s="349">
        <v>256.82678987987214</v>
      </c>
      <c r="I563" s="198">
        <v>260.11228344697599</v>
      </c>
      <c r="J563" s="198">
        <v>258.17358501597334</v>
      </c>
      <c r="K563" s="198">
        <v>287.65451500019952</v>
      </c>
      <c r="L563" s="198">
        <v>251.09583827694158</v>
      </c>
      <c r="M563" s="198">
        <v>380.39516295557706</v>
      </c>
      <c r="N563" s="349">
        <v>408.54943397341771</v>
      </c>
      <c r="O563" s="198">
        <v>381.32442880046381</v>
      </c>
      <c r="P563" s="198">
        <v>387.05885857321493</v>
      </c>
      <c r="Q563" s="198">
        <v>376.31391151537304</v>
      </c>
      <c r="R563" s="198">
        <v>396.60035300034718</v>
      </c>
      <c r="S563" s="198">
        <v>395.4157305924993</v>
      </c>
      <c r="T563" s="198">
        <v>404.37072099745302</v>
      </c>
      <c r="U563" s="198">
        <v>406.60191834274463</v>
      </c>
      <c r="V563" s="198">
        <v>388.17892781551137</v>
      </c>
      <c r="W563" s="198">
        <v>367.96630280502592</v>
      </c>
      <c r="X563" s="198">
        <v>307.58413483143113</v>
      </c>
      <c r="Y563" s="725">
        <v>297.74243903078377</v>
      </c>
      <c r="Z563" s="198">
        <v>288.51315394622821</v>
      </c>
      <c r="AA563" s="198">
        <v>289.83112324248407</v>
      </c>
      <c r="AB563" s="264">
        <v>286.48629984695606</v>
      </c>
      <c r="AC563" s="2822">
        <f>SUM(E563:AB563)</f>
        <v>7901.2563327038361</v>
      </c>
      <c r="AD563" s="2450"/>
    </row>
    <row r="564" spans="1:30" s="8" customFormat="1" ht="12.75" customHeight="1" x14ac:dyDescent="0.2">
      <c r="A564" s="4909"/>
      <c r="B564" s="5146"/>
      <c r="C564" s="1370" t="s">
        <v>339</v>
      </c>
      <c r="D564" s="492" t="s">
        <v>108</v>
      </c>
      <c r="E564" s="3631">
        <v>16.600000000000001</v>
      </c>
      <c r="F564" s="3632">
        <v>13.8</v>
      </c>
      <c r="G564" s="3632">
        <v>15.5</v>
      </c>
      <c r="H564" s="3633">
        <v>15.8</v>
      </c>
      <c r="I564" s="3632">
        <v>15.2</v>
      </c>
      <c r="J564" s="3632">
        <v>14.1</v>
      </c>
      <c r="K564" s="3632">
        <v>17.600000000000001</v>
      </c>
      <c r="L564" s="3632">
        <v>16.7</v>
      </c>
      <c r="M564" s="3632">
        <v>23.4</v>
      </c>
      <c r="N564" s="3633">
        <v>21.4</v>
      </c>
      <c r="O564" s="3632">
        <v>21.8</v>
      </c>
      <c r="P564" s="3632">
        <v>22.4</v>
      </c>
      <c r="Q564" s="3632">
        <v>22</v>
      </c>
      <c r="R564" s="3632">
        <v>20.399999999999999</v>
      </c>
      <c r="S564" s="3632">
        <v>22.8</v>
      </c>
      <c r="T564" s="3632">
        <v>22.6</v>
      </c>
      <c r="U564" s="3632">
        <v>22.6</v>
      </c>
      <c r="V564" s="3632">
        <v>22.8</v>
      </c>
      <c r="W564" s="3632">
        <v>17.2</v>
      </c>
      <c r="X564" s="3632">
        <v>16.7</v>
      </c>
      <c r="Y564" s="3634">
        <v>16.100000000000001</v>
      </c>
      <c r="Z564" s="3632">
        <v>15.9</v>
      </c>
      <c r="AA564" s="3632">
        <v>18</v>
      </c>
      <c r="AB564" s="3635">
        <v>16.3</v>
      </c>
      <c r="AC564" s="2823"/>
      <c r="AD564" s="2448"/>
    </row>
    <row r="565" spans="1:30" s="36" customFormat="1" ht="12.75" customHeight="1" thickBot="1" x14ac:dyDescent="0.25">
      <c r="A565" s="5143"/>
      <c r="B565" s="5157"/>
      <c r="C565" s="2723" t="s">
        <v>312</v>
      </c>
      <c r="D565" s="526" t="s">
        <v>109</v>
      </c>
      <c r="E565" s="250">
        <v>0.33431952662721898</v>
      </c>
      <c r="F565" s="193">
        <v>0.35559006211180116</v>
      </c>
      <c r="G565" s="193">
        <v>0.35782747603833864</v>
      </c>
      <c r="H565" s="356">
        <v>0.35537190082644626</v>
      </c>
      <c r="I565" s="194">
        <v>0.37438423645320201</v>
      </c>
      <c r="J565" s="193">
        <v>0.34042553191489361</v>
      </c>
      <c r="K565" s="193">
        <v>0.29898403483309144</v>
      </c>
      <c r="L565" s="193">
        <v>0.23567921440261866</v>
      </c>
      <c r="M565" s="193">
        <v>0.36618141097424417</v>
      </c>
      <c r="N565" s="356">
        <v>0.38865546218487396</v>
      </c>
      <c r="O565" s="194">
        <v>0.38047138047138046</v>
      </c>
      <c r="P565" s="193">
        <v>0.36153846153846153</v>
      </c>
      <c r="Q565" s="193">
        <v>0.30444444444444441</v>
      </c>
      <c r="R565" s="193">
        <v>0.385945945945946</v>
      </c>
      <c r="S565" s="193">
        <v>0.41511500547645125</v>
      </c>
      <c r="T565" s="193">
        <v>0.40191897654584224</v>
      </c>
      <c r="U565" s="193">
        <v>0.37749737118822291</v>
      </c>
      <c r="V565" s="194">
        <v>0.39689578713968954</v>
      </c>
      <c r="W565" s="193">
        <v>0.32837528604118993</v>
      </c>
      <c r="X565" s="193">
        <v>0.29268292682926833</v>
      </c>
      <c r="Y565" s="1179">
        <v>0.2565880721220527</v>
      </c>
      <c r="Z565" s="193">
        <v>0.28860028860028863</v>
      </c>
      <c r="AA565" s="193">
        <v>0.28407460545193686</v>
      </c>
      <c r="AB565" s="220">
        <v>0.25504322766570603</v>
      </c>
      <c r="AC565" s="2824">
        <f t="shared" ref="AC565" si="91">AC562/AC561</f>
        <v>0.34356748647055668</v>
      </c>
      <c r="AD565" s="2449"/>
    </row>
    <row r="566" spans="1:30" s="8" customFormat="1" ht="12.75" customHeight="1" x14ac:dyDescent="0.2">
      <c r="A566" s="5142" t="s">
        <v>154</v>
      </c>
      <c r="B566" s="5144" t="s">
        <v>14</v>
      </c>
      <c r="C566" s="1369" t="s">
        <v>644</v>
      </c>
      <c r="D566" s="523" t="s">
        <v>106</v>
      </c>
      <c r="E566" s="3541">
        <v>502</v>
      </c>
      <c r="F566" s="3542">
        <v>441.2</v>
      </c>
      <c r="G566" s="3542">
        <v>391.2</v>
      </c>
      <c r="H566" s="4205">
        <v>381.6</v>
      </c>
      <c r="I566" s="3544">
        <v>378.4</v>
      </c>
      <c r="J566" s="3542">
        <v>398.8</v>
      </c>
      <c r="K566" s="3542">
        <v>450</v>
      </c>
      <c r="L566" s="3542">
        <v>524.4</v>
      </c>
      <c r="M566" s="3542">
        <v>648.4</v>
      </c>
      <c r="N566" s="4205">
        <v>730.8</v>
      </c>
      <c r="O566" s="3544">
        <v>766</v>
      </c>
      <c r="P566" s="3542">
        <v>804</v>
      </c>
      <c r="Q566" s="3542">
        <v>797.2</v>
      </c>
      <c r="R566" s="3542">
        <v>771.6</v>
      </c>
      <c r="S566" s="3542">
        <v>781.2</v>
      </c>
      <c r="T566" s="3542">
        <v>745.2</v>
      </c>
      <c r="U566" s="3542">
        <v>747.2</v>
      </c>
      <c r="V566" s="3544">
        <v>719.6</v>
      </c>
      <c r="W566" s="3544">
        <v>753.2</v>
      </c>
      <c r="X566" s="3542">
        <v>728.8</v>
      </c>
      <c r="Y566" s="3543">
        <v>716.4</v>
      </c>
      <c r="Z566" s="3544">
        <v>665.2</v>
      </c>
      <c r="AA566" s="3544">
        <v>594.79999999999995</v>
      </c>
      <c r="AB566" s="4206">
        <v>526</v>
      </c>
      <c r="AC566" s="2826">
        <f>SUM(E566:AB566)</f>
        <v>14963.200000000003</v>
      </c>
      <c r="AD566" s="2450"/>
    </row>
    <row r="567" spans="1:30" s="8" customFormat="1" ht="12.75" customHeight="1" x14ac:dyDescent="0.2">
      <c r="A567" s="4902"/>
      <c r="B567" s="5145"/>
      <c r="C567" s="1370" t="s">
        <v>644</v>
      </c>
      <c r="D567" s="492" t="s">
        <v>107</v>
      </c>
      <c r="E567" s="3546">
        <v>180.4</v>
      </c>
      <c r="F567" s="3547">
        <v>170.8</v>
      </c>
      <c r="G567" s="3547">
        <v>151.6</v>
      </c>
      <c r="H567" s="4204">
        <v>147.19999999999999</v>
      </c>
      <c r="I567" s="3549">
        <v>148.80000000000001</v>
      </c>
      <c r="J567" s="3547">
        <v>142.80000000000001</v>
      </c>
      <c r="K567" s="3547">
        <v>148.80000000000001</v>
      </c>
      <c r="L567" s="3547">
        <v>162</v>
      </c>
      <c r="M567" s="3547">
        <v>183.6</v>
      </c>
      <c r="N567" s="4204">
        <v>198.4</v>
      </c>
      <c r="O567" s="3549">
        <v>198.8</v>
      </c>
      <c r="P567" s="3547">
        <v>202</v>
      </c>
      <c r="Q567" s="3547">
        <v>210.4</v>
      </c>
      <c r="R567" s="3547">
        <v>218.8</v>
      </c>
      <c r="S567" s="3547">
        <v>208.4</v>
      </c>
      <c r="T567" s="3547">
        <v>206.8</v>
      </c>
      <c r="U567" s="3547">
        <v>204</v>
      </c>
      <c r="V567" s="3549">
        <v>197.2</v>
      </c>
      <c r="W567" s="3549">
        <v>196.8</v>
      </c>
      <c r="X567" s="3547">
        <v>200.8</v>
      </c>
      <c r="Y567" s="3548">
        <v>197.6</v>
      </c>
      <c r="Z567" s="3549">
        <v>184.4</v>
      </c>
      <c r="AA567" s="3549">
        <v>178</v>
      </c>
      <c r="AB567" s="4207">
        <v>165.2</v>
      </c>
      <c r="AC567" s="2822">
        <f>SUM(E567:AB567)</f>
        <v>4403.6000000000004</v>
      </c>
      <c r="AD567" s="2450"/>
    </row>
    <row r="568" spans="1:30" s="8" customFormat="1" ht="12.75" customHeight="1" x14ac:dyDescent="0.2">
      <c r="A568" s="4909"/>
      <c r="B568" s="5146"/>
      <c r="C568" s="2432" t="s">
        <v>312</v>
      </c>
      <c r="D568" s="486" t="s">
        <v>337</v>
      </c>
      <c r="E568" s="197">
        <v>533.43055780485622</v>
      </c>
      <c r="F568" s="198">
        <v>473.10683782841272</v>
      </c>
      <c r="G568" s="198">
        <v>419.54737515565512</v>
      </c>
      <c r="H568" s="349">
        <v>409.00660141371804</v>
      </c>
      <c r="I568" s="198">
        <v>406.60545987480293</v>
      </c>
      <c r="J568" s="198">
        <v>423.59565625723786</v>
      </c>
      <c r="K568" s="198">
        <v>473.96354290177214</v>
      </c>
      <c r="L568" s="198">
        <v>548.85276714251881</v>
      </c>
      <c r="M568" s="198">
        <v>673.89281046765893</v>
      </c>
      <c r="N568" s="349">
        <v>757.25240177895773</v>
      </c>
      <c r="O568" s="198">
        <v>791.37692662851873</v>
      </c>
      <c r="P568" s="198">
        <v>828.98733404075597</v>
      </c>
      <c r="Q568" s="198">
        <v>824.49742267638419</v>
      </c>
      <c r="R568" s="198">
        <v>802.02244357623806</v>
      </c>
      <c r="S568" s="198">
        <v>808.51963488835577</v>
      </c>
      <c r="T568" s="198">
        <v>773.36232129578184</v>
      </c>
      <c r="U568" s="198">
        <v>774.54750661273192</v>
      </c>
      <c r="V568" s="198">
        <v>746.13135572766271</v>
      </c>
      <c r="W568" s="198">
        <v>778.48601785773906</v>
      </c>
      <c r="X568" s="198">
        <v>755.95640085920297</v>
      </c>
      <c r="Y568" s="725">
        <v>743.15188218829132</v>
      </c>
      <c r="Z568" s="198">
        <v>690.28573793755879</v>
      </c>
      <c r="AA568" s="198">
        <v>620.86314111887805</v>
      </c>
      <c r="AB568" s="264">
        <v>551.33205965189438</v>
      </c>
      <c r="AC568" s="2822">
        <f>SUM(E568:AB568)</f>
        <v>15608.774195685584</v>
      </c>
      <c r="AD568" s="2450"/>
    </row>
    <row r="569" spans="1:30" s="8" customFormat="1" ht="12.75" customHeight="1" x14ac:dyDescent="0.2">
      <c r="A569" s="4909"/>
      <c r="B569" s="5146"/>
      <c r="C569" s="1370" t="s">
        <v>339</v>
      </c>
      <c r="D569" s="492" t="s">
        <v>108</v>
      </c>
      <c r="E569" s="3631">
        <v>25.4</v>
      </c>
      <c r="F569" s="3632">
        <v>21.8</v>
      </c>
      <c r="G569" s="3632">
        <v>22.7</v>
      </c>
      <c r="H569" s="3633">
        <v>23.3</v>
      </c>
      <c r="I569" s="3632">
        <v>21.6</v>
      </c>
      <c r="J569" s="3632">
        <v>22.6</v>
      </c>
      <c r="K569" s="3632">
        <v>28.6</v>
      </c>
      <c r="L569" s="3632">
        <v>29.4</v>
      </c>
      <c r="M569" s="3632">
        <v>39.200000000000003</v>
      </c>
      <c r="N569" s="3633">
        <v>43.9</v>
      </c>
      <c r="O569" s="3632">
        <v>43.5</v>
      </c>
      <c r="P569" s="3632">
        <v>45.6</v>
      </c>
      <c r="Q569" s="3632">
        <v>42.4</v>
      </c>
      <c r="R569" s="3632">
        <v>41.8</v>
      </c>
      <c r="S569" s="3632">
        <v>41.4</v>
      </c>
      <c r="T569" s="3632">
        <v>39.4</v>
      </c>
      <c r="U569" s="3632">
        <v>38.299999999999997</v>
      </c>
      <c r="V569" s="3632">
        <v>40.6</v>
      </c>
      <c r="W569" s="3632">
        <v>40.799999999999997</v>
      </c>
      <c r="X569" s="3632">
        <v>39.799999999999997</v>
      </c>
      <c r="Y569" s="3634">
        <v>36.6</v>
      </c>
      <c r="Z569" s="3632">
        <v>34.6</v>
      </c>
      <c r="AA569" s="3632">
        <v>31.6</v>
      </c>
      <c r="AB569" s="3635">
        <v>29.2</v>
      </c>
      <c r="AC569" s="2823"/>
      <c r="AD569" s="2448"/>
    </row>
    <row r="570" spans="1:30" s="36" customFormat="1" ht="12.75" customHeight="1" thickBot="1" x14ac:dyDescent="0.25">
      <c r="A570" s="5143"/>
      <c r="B570" s="5157"/>
      <c r="C570" s="2723" t="s">
        <v>312</v>
      </c>
      <c r="D570" s="493" t="s">
        <v>109</v>
      </c>
      <c r="E570" s="250">
        <v>0.35936254980079685</v>
      </c>
      <c r="F570" s="193">
        <v>0.38712601994560292</v>
      </c>
      <c r="G570" s="193">
        <v>0.38752556237218816</v>
      </c>
      <c r="H570" s="356">
        <v>0.38574423480083853</v>
      </c>
      <c r="I570" s="194">
        <v>0.39323467230443981</v>
      </c>
      <c r="J570" s="193">
        <v>0.35807422266800404</v>
      </c>
      <c r="K570" s="193">
        <v>0.33066666666666666</v>
      </c>
      <c r="L570" s="193">
        <v>0.30892448512585813</v>
      </c>
      <c r="M570" s="193">
        <v>0.28315854410857494</v>
      </c>
      <c r="N570" s="356">
        <v>0.27148330596606463</v>
      </c>
      <c r="O570" s="194">
        <v>0.25953002610966058</v>
      </c>
      <c r="P570" s="193">
        <v>0.25124378109452739</v>
      </c>
      <c r="Q570" s="193">
        <v>0.26392373306573003</v>
      </c>
      <c r="R570" s="193">
        <v>0.28356661482633488</v>
      </c>
      <c r="S570" s="193">
        <v>0.2667690732206861</v>
      </c>
      <c r="T570" s="193">
        <v>0.27750939345142245</v>
      </c>
      <c r="U570" s="193">
        <v>0.27301927194860814</v>
      </c>
      <c r="V570" s="194">
        <v>0.27404113396331292</v>
      </c>
      <c r="W570" s="193">
        <v>0.26128518321826871</v>
      </c>
      <c r="X570" s="193">
        <v>0.27552140504939632</v>
      </c>
      <c r="Y570" s="1179">
        <v>0.27582356225572308</v>
      </c>
      <c r="Z570" s="194">
        <v>0.27720986169573059</v>
      </c>
      <c r="AA570" s="194">
        <v>0.29926025554808339</v>
      </c>
      <c r="AB570" s="220">
        <v>0.31406844106463877</v>
      </c>
      <c r="AC570" s="2824">
        <f t="shared" ref="AC570" si="92">AC567/AC566</f>
        <v>0.29429533789563728</v>
      </c>
      <c r="AD570" s="2449"/>
    </row>
    <row r="571" spans="1:30" s="8" customFormat="1" ht="12.75" customHeight="1" x14ac:dyDescent="0.2">
      <c r="A571" s="5142" t="s">
        <v>204</v>
      </c>
      <c r="B571" s="5144" t="s">
        <v>89</v>
      </c>
      <c r="C571" s="1369" t="s">
        <v>644</v>
      </c>
      <c r="D571" s="523" t="s">
        <v>106</v>
      </c>
      <c r="E571" s="3541">
        <v>1202.4000000000001</v>
      </c>
      <c r="F571" s="3542">
        <v>1164</v>
      </c>
      <c r="G571" s="3542">
        <v>1113.5999999999999</v>
      </c>
      <c r="H571" s="4205">
        <v>1093.2</v>
      </c>
      <c r="I571" s="3544">
        <v>1086</v>
      </c>
      <c r="J571" s="3542">
        <v>1150.8</v>
      </c>
      <c r="K571" s="3542">
        <v>1280.4000000000001</v>
      </c>
      <c r="L571" s="3542">
        <v>1480.8</v>
      </c>
      <c r="M571" s="3542">
        <v>1866</v>
      </c>
      <c r="N571" s="4205">
        <v>2065.1999999999998</v>
      </c>
      <c r="O571" s="3544">
        <v>2170.8000000000002</v>
      </c>
      <c r="P571" s="3542">
        <v>2190</v>
      </c>
      <c r="Q571" s="3542">
        <v>2066.4</v>
      </c>
      <c r="R571" s="3542">
        <v>1975.2</v>
      </c>
      <c r="S571" s="3542">
        <v>1971.6</v>
      </c>
      <c r="T571" s="3542">
        <v>1941.6</v>
      </c>
      <c r="U571" s="3542">
        <v>1852.8</v>
      </c>
      <c r="V571" s="3544">
        <v>1717.2</v>
      </c>
      <c r="W571" s="3544">
        <v>1695.6</v>
      </c>
      <c r="X571" s="3542">
        <v>1590</v>
      </c>
      <c r="Y571" s="3543">
        <v>1622.4</v>
      </c>
      <c r="Z571" s="3544">
        <v>1508.4</v>
      </c>
      <c r="AA571" s="3544">
        <v>1416</v>
      </c>
      <c r="AB571" s="4206">
        <v>1333.2</v>
      </c>
      <c r="AC571" s="2826">
        <f>SUM(E571:AB571)</f>
        <v>38553.599999999991</v>
      </c>
      <c r="AD571" s="2450"/>
    </row>
    <row r="572" spans="1:30" s="8" customFormat="1" ht="12.75" customHeight="1" x14ac:dyDescent="0.2">
      <c r="A572" s="4902"/>
      <c r="B572" s="5145"/>
      <c r="C572" s="1370" t="s">
        <v>644</v>
      </c>
      <c r="D572" s="492" t="s">
        <v>107</v>
      </c>
      <c r="E572" s="3546">
        <v>267.60000000000002</v>
      </c>
      <c r="F572" s="3547">
        <v>266.39999999999998</v>
      </c>
      <c r="G572" s="3547">
        <v>244.8</v>
      </c>
      <c r="H572" s="4204">
        <v>231.6</v>
      </c>
      <c r="I572" s="3549">
        <v>232.8</v>
      </c>
      <c r="J572" s="3547">
        <v>216</v>
      </c>
      <c r="K572" s="3547">
        <v>224.4</v>
      </c>
      <c r="L572" s="3547">
        <v>255.6</v>
      </c>
      <c r="M572" s="3547">
        <v>438</v>
      </c>
      <c r="N572" s="4204">
        <v>501.6</v>
      </c>
      <c r="O572" s="3549">
        <v>481.2</v>
      </c>
      <c r="P572" s="3547">
        <v>445.2</v>
      </c>
      <c r="Q572" s="3547">
        <v>411.6</v>
      </c>
      <c r="R572" s="3547">
        <v>424.8</v>
      </c>
      <c r="S572" s="3547">
        <v>422.4</v>
      </c>
      <c r="T572" s="3547">
        <v>411.6</v>
      </c>
      <c r="U572" s="3547">
        <v>396</v>
      </c>
      <c r="V572" s="3549">
        <v>334.8</v>
      </c>
      <c r="W572" s="3549">
        <v>333.6</v>
      </c>
      <c r="X572" s="3547">
        <v>295.2</v>
      </c>
      <c r="Y572" s="3548">
        <v>279.60000000000002</v>
      </c>
      <c r="Z572" s="3549">
        <v>266.39999999999998</v>
      </c>
      <c r="AA572" s="3549">
        <v>261.60000000000002</v>
      </c>
      <c r="AB572" s="4207">
        <v>258</v>
      </c>
      <c r="AC572" s="2822">
        <f>SUM(E572:AB572)</f>
        <v>7900.8</v>
      </c>
      <c r="AD572" s="2450"/>
    </row>
    <row r="573" spans="1:30" s="8" customFormat="1" ht="12.75" customHeight="1" x14ac:dyDescent="0.2">
      <c r="A573" s="4909"/>
      <c r="B573" s="5146"/>
      <c r="C573" s="2432" t="s">
        <v>312</v>
      </c>
      <c r="D573" s="486" t="s">
        <v>337</v>
      </c>
      <c r="E573" s="197">
        <v>1231.8179735659</v>
      </c>
      <c r="F573" s="198">
        <v>1194.0958755476881</v>
      </c>
      <c r="G573" s="198">
        <v>1140.1894579410914</v>
      </c>
      <c r="H573" s="349">
        <v>1117.4635564527373</v>
      </c>
      <c r="I573" s="198">
        <v>1110.67179670684</v>
      </c>
      <c r="J573" s="198">
        <v>1170.8956571787257</v>
      </c>
      <c r="K573" s="198">
        <v>1299.9151972340351</v>
      </c>
      <c r="L573" s="198">
        <v>1502.6975743641831</v>
      </c>
      <c r="M573" s="198">
        <v>1916.7159413955944</v>
      </c>
      <c r="N573" s="349">
        <v>2125.2420097485365</v>
      </c>
      <c r="O573" s="198">
        <v>2223.4941151260105</v>
      </c>
      <c r="P573" s="198">
        <v>2234.7937354485312</v>
      </c>
      <c r="Q573" s="198">
        <v>2106.9939534796958</v>
      </c>
      <c r="R573" s="198">
        <v>2020.363848419388</v>
      </c>
      <c r="S573" s="198">
        <v>2016.3403284168076</v>
      </c>
      <c r="T573" s="198">
        <v>1984.7481250778396</v>
      </c>
      <c r="U573" s="198">
        <v>1894.6460988796825</v>
      </c>
      <c r="V573" s="198">
        <v>1749.5333320631535</v>
      </c>
      <c r="W573" s="198">
        <v>1728.1054134513902</v>
      </c>
      <c r="X573" s="198">
        <v>1617.1713081798107</v>
      </c>
      <c r="Y573" s="725">
        <v>1646.3164701842718</v>
      </c>
      <c r="Z573" s="198">
        <v>1531.7439472705612</v>
      </c>
      <c r="AA573" s="198">
        <v>1439.9619994985978</v>
      </c>
      <c r="AB573" s="264">
        <v>1357.9345492327677</v>
      </c>
      <c r="AC573" s="2822">
        <f>SUM(E573:AB573)</f>
        <v>39361.852264863839</v>
      </c>
      <c r="AD573" s="2450"/>
    </row>
    <row r="574" spans="1:30" s="8" customFormat="1" ht="12.75" customHeight="1" x14ac:dyDescent="0.2">
      <c r="A574" s="4909"/>
      <c r="B574" s="5146"/>
      <c r="C574" s="1370" t="s">
        <v>339</v>
      </c>
      <c r="D574" s="492" t="s">
        <v>108</v>
      </c>
      <c r="E574" s="3631">
        <v>66.8</v>
      </c>
      <c r="F574" s="3632">
        <v>66.8</v>
      </c>
      <c r="G574" s="3632">
        <v>60.1</v>
      </c>
      <c r="H574" s="3633">
        <v>60.6</v>
      </c>
      <c r="I574" s="3632">
        <v>59.9</v>
      </c>
      <c r="J574" s="3632">
        <v>64.599999999999994</v>
      </c>
      <c r="K574" s="3632">
        <v>73.599999999999994</v>
      </c>
      <c r="L574" s="3632">
        <v>96.4</v>
      </c>
      <c r="M574" s="3632">
        <v>119</v>
      </c>
      <c r="N574" s="3633">
        <v>121.2</v>
      </c>
      <c r="O574" s="3632">
        <v>125.3</v>
      </c>
      <c r="P574" s="3632">
        <v>125.9</v>
      </c>
      <c r="Q574" s="3632">
        <v>115.8</v>
      </c>
      <c r="R574" s="3632">
        <v>115.7</v>
      </c>
      <c r="S574" s="3632">
        <v>110.8</v>
      </c>
      <c r="T574" s="3632">
        <v>108.4</v>
      </c>
      <c r="U574" s="3632">
        <v>101</v>
      </c>
      <c r="V574" s="3632">
        <v>99.8</v>
      </c>
      <c r="W574" s="3632">
        <v>95.8</v>
      </c>
      <c r="X574" s="3632">
        <v>88.9</v>
      </c>
      <c r="Y574" s="3634">
        <v>92.2</v>
      </c>
      <c r="Z574" s="3632">
        <v>81.8</v>
      </c>
      <c r="AA574" s="3632">
        <v>80</v>
      </c>
      <c r="AB574" s="3635">
        <v>74.5</v>
      </c>
      <c r="AC574" s="2823"/>
      <c r="AD574" s="2448"/>
    </row>
    <row r="575" spans="1:30" s="36" customFormat="1" ht="12.75" customHeight="1" thickBot="1" x14ac:dyDescent="0.25">
      <c r="A575" s="5143"/>
      <c r="B575" s="5157"/>
      <c r="C575" s="2723" t="s">
        <v>312</v>
      </c>
      <c r="D575" s="526" t="s">
        <v>109</v>
      </c>
      <c r="E575" s="250">
        <v>0.22255489021956087</v>
      </c>
      <c r="F575" s="193">
        <v>0.22886597938144329</v>
      </c>
      <c r="G575" s="193">
        <v>0.21982758620689657</v>
      </c>
      <c r="H575" s="356">
        <v>0.21185510428100987</v>
      </c>
      <c r="I575" s="194">
        <v>0.21436464088397791</v>
      </c>
      <c r="J575" s="193">
        <v>0.18769551616266947</v>
      </c>
      <c r="K575" s="193">
        <v>0.17525773195876287</v>
      </c>
      <c r="L575" s="193">
        <v>0.17260940032414912</v>
      </c>
      <c r="M575" s="193">
        <v>0.2347266881028939</v>
      </c>
      <c r="N575" s="356">
        <v>0.24288204532248697</v>
      </c>
      <c r="O575" s="194">
        <v>0.22166943062465447</v>
      </c>
      <c r="P575" s="193">
        <v>0.20328767123287669</v>
      </c>
      <c r="Q575" s="193">
        <v>0.1991869918699187</v>
      </c>
      <c r="R575" s="193">
        <v>0.21506682867557717</v>
      </c>
      <c r="S575" s="193">
        <v>0.21424223980523432</v>
      </c>
      <c r="T575" s="193">
        <v>0.2119901112484549</v>
      </c>
      <c r="U575" s="193">
        <v>0.21373056994818654</v>
      </c>
      <c r="V575" s="194">
        <v>0.19496855345911951</v>
      </c>
      <c r="W575" s="193">
        <v>0.19674451521585282</v>
      </c>
      <c r="X575" s="193">
        <v>0.18566037735849056</v>
      </c>
      <c r="Y575" s="1179">
        <v>0.17233727810650887</v>
      </c>
      <c r="Z575" s="194">
        <v>0.17661097852028637</v>
      </c>
      <c r="AA575" s="194">
        <v>0.18474576271186444</v>
      </c>
      <c r="AB575" s="220">
        <v>0.19351935193519351</v>
      </c>
      <c r="AC575" s="2824">
        <f t="shared" ref="AC575" si="93">AC572/AC571</f>
        <v>0.20493027888446219</v>
      </c>
      <c r="AD575" s="2449"/>
    </row>
    <row r="576" spans="1:30" s="8" customFormat="1" ht="12.75" customHeight="1" x14ac:dyDescent="0.2">
      <c r="A576" s="5142" t="s">
        <v>129</v>
      </c>
      <c r="B576" s="5144" t="s">
        <v>88</v>
      </c>
      <c r="C576" s="1369" t="s">
        <v>644</v>
      </c>
      <c r="D576" s="523" t="s">
        <v>106</v>
      </c>
      <c r="E576" s="3541">
        <v>348.8</v>
      </c>
      <c r="F576" s="3542">
        <v>346.4</v>
      </c>
      <c r="G576" s="3542">
        <v>347.6</v>
      </c>
      <c r="H576" s="4205">
        <v>348</v>
      </c>
      <c r="I576" s="3544">
        <v>349.2</v>
      </c>
      <c r="J576" s="3542">
        <v>348.4</v>
      </c>
      <c r="K576" s="3542">
        <v>398.4</v>
      </c>
      <c r="L576" s="3542">
        <v>402.8</v>
      </c>
      <c r="M576" s="3542">
        <v>432.4</v>
      </c>
      <c r="N576" s="4205">
        <v>452.8</v>
      </c>
      <c r="O576" s="3544">
        <v>421.2</v>
      </c>
      <c r="P576" s="3542">
        <v>398.4</v>
      </c>
      <c r="Q576" s="3542">
        <v>398</v>
      </c>
      <c r="R576" s="3542">
        <v>402.8</v>
      </c>
      <c r="S576" s="3542">
        <v>387.2</v>
      </c>
      <c r="T576" s="3542">
        <v>376.4</v>
      </c>
      <c r="U576" s="3542">
        <v>371.6</v>
      </c>
      <c r="V576" s="3544">
        <v>374.4</v>
      </c>
      <c r="W576" s="3544">
        <v>378.4</v>
      </c>
      <c r="X576" s="3542">
        <v>381.6</v>
      </c>
      <c r="Y576" s="3543">
        <v>380.4</v>
      </c>
      <c r="Z576" s="3544">
        <v>368</v>
      </c>
      <c r="AA576" s="3544">
        <v>279.60000000000002</v>
      </c>
      <c r="AB576" s="4206">
        <v>274.8</v>
      </c>
      <c r="AC576" s="2826">
        <f>SUM(E576:AB576)</f>
        <v>8967.6</v>
      </c>
      <c r="AD576" s="2450"/>
    </row>
    <row r="577" spans="1:30" s="8" customFormat="1" ht="12.75" customHeight="1" x14ac:dyDescent="0.2">
      <c r="A577" s="4902"/>
      <c r="B577" s="5145"/>
      <c r="C577" s="1370" t="s">
        <v>644</v>
      </c>
      <c r="D577" s="492" t="s">
        <v>107</v>
      </c>
      <c r="E577" s="3546">
        <v>184.8</v>
      </c>
      <c r="F577" s="3547">
        <v>184.4</v>
      </c>
      <c r="G577" s="3547">
        <v>184.4</v>
      </c>
      <c r="H577" s="4204">
        <v>184.8</v>
      </c>
      <c r="I577" s="3549">
        <v>184</v>
      </c>
      <c r="J577" s="3547">
        <v>180.4</v>
      </c>
      <c r="K577" s="3547">
        <v>183.6</v>
      </c>
      <c r="L577" s="3547">
        <v>180.4</v>
      </c>
      <c r="M577" s="3547">
        <v>192.4</v>
      </c>
      <c r="N577" s="4204">
        <v>194.4</v>
      </c>
      <c r="O577" s="3549">
        <v>205.2</v>
      </c>
      <c r="P577" s="3547">
        <v>195.2</v>
      </c>
      <c r="Q577" s="3547">
        <v>196</v>
      </c>
      <c r="R577" s="3547">
        <v>196.8</v>
      </c>
      <c r="S577" s="3547">
        <v>193.6</v>
      </c>
      <c r="T577" s="3547">
        <v>192.4</v>
      </c>
      <c r="U577" s="3547">
        <v>190</v>
      </c>
      <c r="V577" s="3549">
        <v>192.4</v>
      </c>
      <c r="W577" s="3549">
        <v>190.8</v>
      </c>
      <c r="X577" s="3547">
        <v>194</v>
      </c>
      <c r="Y577" s="3548">
        <v>191.6</v>
      </c>
      <c r="Z577" s="3549">
        <v>186</v>
      </c>
      <c r="AA577" s="3549">
        <v>104.4</v>
      </c>
      <c r="AB577" s="4207">
        <v>102.8</v>
      </c>
      <c r="AC577" s="2822">
        <f>SUM(E577:AB577)</f>
        <v>4384.8</v>
      </c>
      <c r="AD577" s="2450"/>
    </row>
    <row r="578" spans="1:30" s="8" customFormat="1" ht="12.75" customHeight="1" x14ac:dyDescent="0.2">
      <c r="A578" s="4909"/>
      <c r="B578" s="5146"/>
      <c r="C578" s="2432" t="s">
        <v>312</v>
      </c>
      <c r="D578" s="486" t="s">
        <v>337</v>
      </c>
      <c r="E578" s="197">
        <v>394.73089567450887</v>
      </c>
      <c r="F578" s="198">
        <v>392.42364862479934</v>
      </c>
      <c r="G578" s="198">
        <v>393.48331603766889</v>
      </c>
      <c r="H578" s="349">
        <v>394.02416169570108</v>
      </c>
      <c r="I578" s="198">
        <v>394.71083086229089</v>
      </c>
      <c r="J578" s="198">
        <v>392.33495893177803</v>
      </c>
      <c r="K578" s="198">
        <v>438.67017222510123</v>
      </c>
      <c r="L578" s="198">
        <v>441.35246685613981</v>
      </c>
      <c r="M578" s="198">
        <v>473.27319805795042</v>
      </c>
      <c r="N578" s="349">
        <v>492.76688200405675</v>
      </c>
      <c r="O578" s="198">
        <v>468.52585841125136</v>
      </c>
      <c r="P578" s="198">
        <v>443.65031274642416</v>
      </c>
      <c r="Q578" s="198">
        <v>443.64400142456566</v>
      </c>
      <c r="R578" s="198">
        <v>448.30578849709269</v>
      </c>
      <c r="S578" s="198">
        <v>432.90276044395927</v>
      </c>
      <c r="T578" s="198">
        <v>422.72298257842573</v>
      </c>
      <c r="U578" s="198">
        <v>417.35663406731663</v>
      </c>
      <c r="V578" s="198">
        <v>420.94313155104453</v>
      </c>
      <c r="W578" s="198">
        <v>423.78201943923955</v>
      </c>
      <c r="X578" s="198">
        <v>428.08242197034912</v>
      </c>
      <c r="Y578" s="725">
        <v>425.92806904452772</v>
      </c>
      <c r="Z578" s="198">
        <v>412.3348154109716</v>
      </c>
      <c r="AA578" s="198">
        <v>298.45522277219413</v>
      </c>
      <c r="AB578" s="264">
        <v>293.39884117017232</v>
      </c>
      <c r="AC578" s="2822">
        <f>SUM(E578:AB578)</f>
        <v>9987.8033904975327</v>
      </c>
      <c r="AD578" s="2450"/>
    </row>
    <row r="579" spans="1:30" s="8" customFormat="1" ht="12.75" customHeight="1" x14ac:dyDescent="0.2">
      <c r="A579" s="4909"/>
      <c r="B579" s="5146"/>
      <c r="C579" s="1370" t="s">
        <v>339</v>
      </c>
      <c r="D579" s="492" t="s">
        <v>108</v>
      </c>
      <c r="E579" s="3631">
        <v>22</v>
      </c>
      <c r="F579" s="3632">
        <v>22.2</v>
      </c>
      <c r="G579" s="3632">
        <v>22</v>
      </c>
      <c r="H579" s="3633">
        <v>24.2</v>
      </c>
      <c r="I579" s="3632">
        <v>22.2</v>
      </c>
      <c r="J579" s="3632">
        <v>22.8</v>
      </c>
      <c r="K579" s="3632">
        <v>23.6</v>
      </c>
      <c r="L579" s="3632">
        <v>20.8</v>
      </c>
      <c r="M579" s="3632">
        <v>27</v>
      </c>
      <c r="N579" s="3633">
        <v>29</v>
      </c>
      <c r="O579" s="3632">
        <v>25.4</v>
      </c>
      <c r="P579" s="3632">
        <v>24.1</v>
      </c>
      <c r="Q579" s="3632">
        <v>25.2</v>
      </c>
      <c r="R579" s="3632">
        <v>25.4</v>
      </c>
      <c r="S579" s="3632">
        <v>23.9</v>
      </c>
      <c r="T579" s="3632">
        <v>23.2</v>
      </c>
      <c r="U579" s="3632">
        <v>23.6</v>
      </c>
      <c r="V579" s="3632">
        <v>23.4</v>
      </c>
      <c r="W579" s="3632">
        <v>23.6</v>
      </c>
      <c r="X579" s="3632">
        <v>23.3</v>
      </c>
      <c r="Y579" s="3634">
        <v>23.5</v>
      </c>
      <c r="Z579" s="3632">
        <v>20.7</v>
      </c>
      <c r="AA579" s="3632">
        <v>16.100000000000001</v>
      </c>
      <c r="AB579" s="3635">
        <v>15.8</v>
      </c>
      <c r="AC579" s="2823"/>
      <c r="AD579" s="2448"/>
    </row>
    <row r="580" spans="1:30" s="36" customFormat="1" ht="12.75" customHeight="1" thickBot="1" x14ac:dyDescent="0.25">
      <c r="A580" s="5143"/>
      <c r="B580" s="5157"/>
      <c r="C580" s="2723" t="s">
        <v>312</v>
      </c>
      <c r="D580" s="493" t="s">
        <v>109</v>
      </c>
      <c r="E580" s="250">
        <v>0.52981651376146788</v>
      </c>
      <c r="F580" s="193">
        <v>0.53233256351039271</v>
      </c>
      <c r="G580" s="193">
        <v>0.53049482163406214</v>
      </c>
      <c r="H580" s="356">
        <v>0.53103448275862075</v>
      </c>
      <c r="I580" s="194">
        <v>0.52691867124856817</v>
      </c>
      <c r="J580" s="193">
        <v>0.51779563719862232</v>
      </c>
      <c r="K580" s="193">
        <v>0.46084337349397592</v>
      </c>
      <c r="L580" s="193">
        <v>0.44786494538232374</v>
      </c>
      <c r="M580" s="193">
        <v>0.44495837187789089</v>
      </c>
      <c r="N580" s="356">
        <v>0.42932862190812721</v>
      </c>
      <c r="O580" s="194">
        <v>0.48717948717948717</v>
      </c>
      <c r="P580" s="193">
        <v>0.48995983935742971</v>
      </c>
      <c r="Q580" s="193">
        <v>0.49246231155778897</v>
      </c>
      <c r="R580" s="193">
        <v>0.48857994041708047</v>
      </c>
      <c r="S580" s="193">
        <v>0.5</v>
      </c>
      <c r="T580" s="193">
        <v>0.51115834218916056</v>
      </c>
      <c r="U580" s="193">
        <v>0.51130247578040899</v>
      </c>
      <c r="V580" s="194">
        <v>0.51388888888888895</v>
      </c>
      <c r="W580" s="193">
        <v>0.50422832980972521</v>
      </c>
      <c r="X580" s="193">
        <v>0.50838574423480076</v>
      </c>
      <c r="Y580" s="1179">
        <v>0.50368033648790744</v>
      </c>
      <c r="Z580" s="194">
        <v>0.50543478260869568</v>
      </c>
      <c r="AA580" s="194">
        <v>0.37339055793991416</v>
      </c>
      <c r="AB580" s="220">
        <v>0.37409024745269281</v>
      </c>
      <c r="AC580" s="2824">
        <f t="shared" ref="AC580" si="94">AC577/AC576</f>
        <v>0.48896025692492973</v>
      </c>
      <c r="AD580" s="2449"/>
    </row>
    <row r="581" spans="1:30" s="8" customFormat="1" ht="12.75" customHeight="1" x14ac:dyDescent="0.2">
      <c r="A581" s="5142" t="s">
        <v>182</v>
      </c>
      <c r="B581" s="5114" t="s">
        <v>674</v>
      </c>
      <c r="C581" s="1369" t="s">
        <v>645</v>
      </c>
      <c r="D581" s="523" t="s">
        <v>106</v>
      </c>
      <c r="E581" s="3541">
        <v>9.6</v>
      </c>
      <c r="F581" s="3542">
        <v>9.1999999999999993</v>
      </c>
      <c r="G581" s="3542">
        <v>9.1999999999999993</v>
      </c>
      <c r="H581" s="4205">
        <v>9.1999999999999993</v>
      </c>
      <c r="I581" s="3544">
        <v>9.1999999999999993</v>
      </c>
      <c r="J581" s="3542">
        <v>10.8</v>
      </c>
      <c r="K581" s="3542">
        <v>10.4</v>
      </c>
      <c r="L581" s="3542">
        <v>16.8</v>
      </c>
      <c r="M581" s="3542">
        <v>20</v>
      </c>
      <c r="N581" s="4205">
        <v>19.600000000000001</v>
      </c>
      <c r="O581" s="3544">
        <v>28.4</v>
      </c>
      <c r="P581" s="3542">
        <v>30</v>
      </c>
      <c r="Q581" s="3542">
        <v>23.6</v>
      </c>
      <c r="R581" s="3542">
        <v>22.8</v>
      </c>
      <c r="S581" s="3542">
        <v>20</v>
      </c>
      <c r="T581" s="3542">
        <v>18</v>
      </c>
      <c r="U581" s="3542">
        <v>19.2</v>
      </c>
      <c r="V581" s="3544">
        <v>19.2</v>
      </c>
      <c r="W581" s="3544">
        <v>16</v>
      </c>
      <c r="X581" s="3542">
        <v>15.2</v>
      </c>
      <c r="Y581" s="3543">
        <v>17.600000000000001</v>
      </c>
      <c r="Z581" s="3544">
        <v>19.2</v>
      </c>
      <c r="AA581" s="3544">
        <v>17.600000000000001</v>
      </c>
      <c r="AB581" s="4206">
        <v>17.600000000000001</v>
      </c>
      <c r="AC581" s="4212">
        <f>SUM(E581:AB581)</f>
        <v>408.40000000000003</v>
      </c>
      <c r="AD581" s="2450"/>
    </row>
    <row r="582" spans="1:30" s="8" customFormat="1" ht="12.75" customHeight="1" x14ac:dyDescent="0.2">
      <c r="A582" s="4902"/>
      <c r="B582" s="5145"/>
      <c r="C582" s="1370" t="s">
        <v>645</v>
      </c>
      <c r="D582" s="492" t="s">
        <v>107</v>
      </c>
      <c r="E582" s="3546">
        <v>9.1999999999999993</v>
      </c>
      <c r="F582" s="3547">
        <v>8.8000000000000007</v>
      </c>
      <c r="G582" s="3547">
        <v>9.1999999999999993</v>
      </c>
      <c r="H582" s="4204">
        <v>8.8000000000000007</v>
      </c>
      <c r="I582" s="3549">
        <v>9.1999999999999993</v>
      </c>
      <c r="J582" s="3547">
        <v>8.4</v>
      </c>
      <c r="K582" s="3547">
        <v>8.4</v>
      </c>
      <c r="L582" s="3547">
        <v>20.399999999999999</v>
      </c>
      <c r="M582" s="3547">
        <v>24.8</v>
      </c>
      <c r="N582" s="4204">
        <v>12.4</v>
      </c>
      <c r="O582" s="3549">
        <v>26</v>
      </c>
      <c r="P582" s="3547">
        <v>22.4</v>
      </c>
      <c r="Q582" s="3547">
        <v>14</v>
      </c>
      <c r="R582" s="3547">
        <v>17.600000000000001</v>
      </c>
      <c r="S582" s="3547">
        <v>12</v>
      </c>
      <c r="T582" s="3547">
        <v>12</v>
      </c>
      <c r="U582" s="3547">
        <v>13.6</v>
      </c>
      <c r="V582" s="3549">
        <v>15.2</v>
      </c>
      <c r="W582" s="3549">
        <v>8</v>
      </c>
      <c r="X582" s="3547">
        <v>8</v>
      </c>
      <c r="Y582" s="3548">
        <v>7.6</v>
      </c>
      <c r="Z582" s="3549">
        <v>8</v>
      </c>
      <c r="AA582" s="3549">
        <v>7.6</v>
      </c>
      <c r="AB582" s="4207">
        <v>7.2</v>
      </c>
      <c r="AC582" s="4213">
        <f>SUM(E582:AB582)</f>
        <v>298.8</v>
      </c>
      <c r="AD582" s="2450"/>
    </row>
    <row r="583" spans="1:30" s="8" customFormat="1" ht="12.75" customHeight="1" x14ac:dyDescent="0.2">
      <c r="A583" s="4909"/>
      <c r="B583" s="5146"/>
      <c r="C583" s="2432" t="s">
        <v>312</v>
      </c>
      <c r="D583" s="486" t="s">
        <v>337</v>
      </c>
      <c r="E583" s="197">
        <v>13.296616110875728</v>
      </c>
      <c r="F583" s="198">
        <v>12.731064370271639</v>
      </c>
      <c r="G583" s="198">
        <v>13.010764773832474</v>
      </c>
      <c r="H583" s="349">
        <v>12.731064370271639</v>
      </c>
      <c r="I583" s="198">
        <v>13.010764773832474</v>
      </c>
      <c r="J583" s="198">
        <v>13.682105101189656</v>
      </c>
      <c r="K583" s="198">
        <v>13.368619973654724</v>
      </c>
      <c r="L583" s="198">
        <v>26.427258654654288</v>
      </c>
      <c r="M583" s="198">
        <v>31.859692402783804</v>
      </c>
      <c r="N583" s="349">
        <v>23.193102422918759</v>
      </c>
      <c r="O583" s="198">
        <v>38.504025763548412</v>
      </c>
      <c r="P583" s="198">
        <v>37.440085469987913</v>
      </c>
      <c r="Q583" s="198">
        <v>27.440116617827993</v>
      </c>
      <c r="R583" s="198">
        <v>28.802777643831508</v>
      </c>
      <c r="S583" s="198">
        <v>23.323807579381203</v>
      </c>
      <c r="T583" s="198">
        <v>21.633307652783937</v>
      </c>
      <c r="U583" s="198">
        <v>23.528705871764387</v>
      </c>
      <c r="V583" s="198">
        <v>24.488364584022346</v>
      </c>
      <c r="W583" s="198">
        <v>17.888543819998318</v>
      </c>
      <c r="X583" s="198">
        <v>17.176728442867109</v>
      </c>
      <c r="Y583" s="725">
        <v>19.170811146114815</v>
      </c>
      <c r="Z583" s="198">
        <v>20.8</v>
      </c>
      <c r="AA583" s="198">
        <v>19.170811146114815</v>
      </c>
      <c r="AB583" s="264">
        <v>19.015782918407542</v>
      </c>
      <c r="AC583" s="2822">
        <f>SUM(E583:AB583)</f>
        <v>511.69492161093547</v>
      </c>
      <c r="AD583" s="2450"/>
    </row>
    <row r="584" spans="1:30" s="8" customFormat="1" ht="12.75" customHeight="1" x14ac:dyDescent="0.2">
      <c r="A584" s="4909"/>
      <c r="B584" s="5146"/>
      <c r="C584" s="1370" t="s">
        <v>339</v>
      </c>
      <c r="D584" s="492" t="s">
        <v>108</v>
      </c>
      <c r="E584" s="3631">
        <v>1</v>
      </c>
      <c r="F584" s="3632">
        <v>1</v>
      </c>
      <c r="G584" s="3632">
        <v>1</v>
      </c>
      <c r="H584" s="3633">
        <v>0.9</v>
      </c>
      <c r="I584" s="3632">
        <v>1</v>
      </c>
      <c r="J584" s="3632">
        <v>0.9</v>
      </c>
      <c r="K584" s="3632">
        <v>1</v>
      </c>
      <c r="L584" s="3632">
        <v>1.7</v>
      </c>
      <c r="M584" s="3632">
        <v>1.4</v>
      </c>
      <c r="N584" s="3634">
        <v>1.4</v>
      </c>
      <c r="O584" s="3632">
        <v>4.3</v>
      </c>
      <c r="P584" s="3632">
        <v>1.4</v>
      </c>
      <c r="Q584" s="3632">
        <v>1.3</v>
      </c>
      <c r="R584" s="3632">
        <v>2.1</v>
      </c>
      <c r="S584" s="3632">
        <v>1.4</v>
      </c>
      <c r="T584" s="3632">
        <v>1.7</v>
      </c>
      <c r="U584" s="3632">
        <v>1.7</v>
      </c>
      <c r="V584" s="3632">
        <v>1.1000000000000001</v>
      </c>
      <c r="W584" s="3632">
        <v>1.2</v>
      </c>
      <c r="X584" s="3632">
        <v>1.2</v>
      </c>
      <c r="Y584" s="3634">
        <v>1.2</v>
      </c>
      <c r="Z584" s="3632">
        <v>1.1000000000000001</v>
      </c>
      <c r="AA584" s="3632">
        <v>1.1000000000000001</v>
      </c>
      <c r="AB584" s="3635">
        <v>1.2</v>
      </c>
      <c r="AC584" s="2823"/>
      <c r="AD584" s="2448"/>
    </row>
    <row r="585" spans="1:30" s="36" customFormat="1" ht="12.75" customHeight="1" thickBot="1" x14ac:dyDescent="0.25">
      <c r="A585" s="5143"/>
      <c r="B585" s="5157"/>
      <c r="C585" s="2723" t="s">
        <v>312</v>
      </c>
      <c r="D585" s="526" t="s">
        <v>109</v>
      </c>
      <c r="E585" s="250">
        <v>0.95833333333333326</v>
      </c>
      <c r="F585" s="193">
        <v>0.95652173913043492</v>
      </c>
      <c r="G585" s="193">
        <v>1</v>
      </c>
      <c r="H585" s="356">
        <v>0.95652173913043492</v>
      </c>
      <c r="I585" s="194">
        <v>1</v>
      </c>
      <c r="J585" s="193">
        <v>0.77777777777777779</v>
      </c>
      <c r="K585" s="193">
        <v>0.80769230769230771</v>
      </c>
      <c r="L585" s="193">
        <v>1.2142857142857142</v>
      </c>
      <c r="M585" s="193">
        <v>1.24</v>
      </c>
      <c r="N585" s="1179">
        <v>0.63265306122448972</v>
      </c>
      <c r="O585" s="194">
        <v>0.91549295774647887</v>
      </c>
      <c r="P585" s="193">
        <v>0.74666666666666659</v>
      </c>
      <c r="Q585" s="193">
        <v>0.59322033898305082</v>
      </c>
      <c r="R585" s="193">
        <v>0.77192982456140358</v>
      </c>
      <c r="S585" s="193">
        <v>0.6</v>
      </c>
      <c r="T585" s="193">
        <v>0.66666666666666663</v>
      </c>
      <c r="U585" s="193">
        <v>0.70833333333333337</v>
      </c>
      <c r="V585" s="194">
        <v>0.79166666666666663</v>
      </c>
      <c r="W585" s="193">
        <v>0.5</v>
      </c>
      <c r="X585" s="193">
        <v>0.52631578947368418</v>
      </c>
      <c r="Y585" s="1179">
        <v>0.43181818181818177</v>
      </c>
      <c r="Z585" s="194">
        <v>0.41666666666666669</v>
      </c>
      <c r="AA585" s="194">
        <v>0.43181818181818177</v>
      </c>
      <c r="AB585" s="220">
        <v>0.40909090909090906</v>
      </c>
      <c r="AC585" s="2824">
        <f t="shared" ref="AC585" si="95">AC582/AC581</f>
        <v>0.73163565132223307</v>
      </c>
      <c r="AD585" s="2449"/>
    </row>
    <row r="586" spans="1:30" s="8" customFormat="1" ht="12.75" customHeight="1" x14ac:dyDescent="0.2">
      <c r="A586" s="5142" t="s">
        <v>184</v>
      </c>
      <c r="B586" s="5144" t="s">
        <v>87</v>
      </c>
      <c r="C586" s="1369" t="s">
        <v>644</v>
      </c>
      <c r="D586" s="523" t="s">
        <v>106</v>
      </c>
      <c r="E586" s="3541">
        <v>162.6</v>
      </c>
      <c r="F586" s="3542">
        <v>148.19999999999999</v>
      </c>
      <c r="G586" s="3542">
        <v>139.80000000000001</v>
      </c>
      <c r="H586" s="3543">
        <v>136.80000000000001</v>
      </c>
      <c r="I586" s="3542">
        <v>138</v>
      </c>
      <c r="J586" s="3542">
        <v>144</v>
      </c>
      <c r="K586" s="3542">
        <v>154.80000000000001</v>
      </c>
      <c r="L586" s="3542">
        <v>170.4</v>
      </c>
      <c r="M586" s="3542">
        <v>211.8</v>
      </c>
      <c r="N586" s="3543">
        <v>230.4</v>
      </c>
      <c r="O586" s="3542">
        <v>234.6</v>
      </c>
      <c r="P586" s="3542">
        <v>240.6</v>
      </c>
      <c r="Q586" s="3542">
        <v>248.4</v>
      </c>
      <c r="R586" s="3542">
        <v>247.8</v>
      </c>
      <c r="S586" s="3542">
        <v>249</v>
      </c>
      <c r="T586" s="3542">
        <v>240.6</v>
      </c>
      <c r="U586" s="3542">
        <v>241.2</v>
      </c>
      <c r="V586" s="3544">
        <v>242.4</v>
      </c>
      <c r="W586" s="3542">
        <v>247.2</v>
      </c>
      <c r="X586" s="3542">
        <v>231</v>
      </c>
      <c r="Y586" s="3543">
        <v>234.6</v>
      </c>
      <c r="Z586" s="3542">
        <v>234</v>
      </c>
      <c r="AA586" s="3542">
        <v>201.6</v>
      </c>
      <c r="AB586" s="4206">
        <v>179.4</v>
      </c>
      <c r="AC586" s="2826">
        <f>SUM(E586:AB586)</f>
        <v>4909.2</v>
      </c>
      <c r="AD586" s="2450"/>
    </row>
    <row r="587" spans="1:30" s="8" customFormat="1" ht="12.75" customHeight="1" x14ac:dyDescent="0.2">
      <c r="A587" s="4902"/>
      <c r="B587" s="5145"/>
      <c r="C587" s="1370" t="s">
        <v>644</v>
      </c>
      <c r="D587" s="492" t="s">
        <v>107</v>
      </c>
      <c r="E587" s="3546">
        <v>60</v>
      </c>
      <c r="F587" s="3547">
        <v>58.2</v>
      </c>
      <c r="G587" s="3547">
        <v>55.8</v>
      </c>
      <c r="H587" s="3548">
        <v>59.4</v>
      </c>
      <c r="I587" s="3547">
        <v>56.4</v>
      </c>
      <c r="J587" s="3547">
        <v>54.6</v>
      </c>
      <c r="K587" s="3547">
        <v>55.2</v>
      </c>
      <c r="L587" s="3547">
        <v>54.6</v>
      </c>
      <c r="M587" s="3547">
        <v>58.2</v>
      </c>
      <c r="N587" s="3548">
        <v>58.2</v>
      </c>
      <c r="O587" s="3547">
        <v>58.2</v>
      </c>
      <c r="P587" s="3547">
        <v>59.4</v>
      </c>
      <c r="Q587" s="3547">
        <v>60</v>
      </c>
      <c r="R587" s="3547">
        <v>58.8</v>
      </c>
      <c r="S587" s="3547">
        <v>60</v>
      </c>
      <c r="T587" s="3547">
        <v>61.8</v>
      </c>
      <c r="U587" s="3547">
        <v>60.6</v>
      </c>
      <c r="V587" s="3549">
        <v>60.6</v>
      </c>
      <c r="W587" s="3547">
        <v>61.2</v>
      </c>
      <c r="X587" s="3547">
        <v>67.2</v>
      </c>
      <c r="Y587" s="3548">
        <v>66.599999999999994</v>
      </c>
      <c r="Z587" s="3547">
        <v>60.6</v>
      </c>
      <c r="AA587" s="3547">
        <v>55.2</v>
      </c>
      <c r="AB587" s="4207">
        <v>54.6</v>
      </c>
      <c r="AC587" s="2822">
        <f>SUM(E587:AB587)</f>
        <v>1415.3999999999999</v>
      </c>
      <c r="AD587" s="2450"/>
    </row>
    <row r="588" spans="1:30" s="8" customFormat="1" ht="12.75" customHeight="1" x14ac:dyDescent="0.2">
      <c r="A588" s="4909"/>
      <c r="B588" s="5146"/>
      <c r="C588" s="2432" t="s">
        <v>312</v>
      </c>
      <c r="D588" s="486" t="s">
        <v>337</v>
      </c>
      <c r="E588" s="197">
        <v>173.31693512175895</v>
      </c>
      <c r="F588" s="198">
        <v>159.21834065207437</v>
      </c>
      <c r="G588" s="198">
        <v>150.52468236139882</v>
      </c>
      <c r="H588" s="725">
        <v>149.13953198263698</v>
      </c>
      <c r="I588" s="198">
        <v>149.08038100300121</v>
      </c>
      <c r="J588" s="198">
        <v>154.00376618771372</v>
      </c>
      <c r="K588" s="198">
        <v>164.34743685254116</v>
      </c>
      <c r="L588" s="198">
        <v>178.93384252287214</v>
      </c>
      <c r="M588" s="198">
        <v>219.65081379316581</v>
      </c>
      <c r="N588" s="725">
        <v>237.63711831277539</v>
      </c>
      <c r="O588" s="198">
        <v>241.71139815904419</v>
      </c>
      <c r="P588" s="198">
        <v>247.82396978500688</v>
      </c>
      <c r="Q588" s="198">
        <v>255.5436557615939</v>
      </c>
      <c r="R588" s="198">
        <v>254.68074132136493</v>
      </c>
      <c r="S588" s="198">
        <v>256.12692166189794</v>
      </c>
      <c r="T588" s="198">
        <v>248.41014472037972</v>
      </c>
      <c r="U588" s="198">
        <v>248.69620021222678</v>
      </c>
      <c r="V588" s="198">
        <v>249.86020091243023</v>
      </c>
      <c r="W588" s="198">
        <v>254.66307152785225</v>
      </c>
      <c r="X588" s="198">
        <v>240.57605865921073</v>
      </c>
      <c r="Y588" s="725">
        <v>243.87029339384492</v>
      </c>
      <c r="Z588" s="198">
        <v>241.7195896074623</v>
      </c>
      <c r="AA588" s="198">
        <v>209.02057315010885</v>
      </c>
      <c r="AB588" s="264">
        <v>187.52471837067242</v>
      </c>
      <c r="AC588" s="2822">
        <f>SUM(E588:AB588)</f>
        <v>5116.0803860330352</v>
      </c>
      <c r="AD588" s="2450"/>
    </row>
    <row r="589" spans="1:30" s="8" customFormat="1" ht="12.75" customHeight="1" x14ac:dyDescent="0.2">
      <c r="A589" s="4909"/>
      <c r="B589" s="5146"/>
      <c r="C589" s="1328" t="s">
        <v>339</v>
      </c>
      <c r="D589" s="828" t="s">
        <v>108</v>
      </c>
      <c r="E589" s="3650">
        <v>8.4</v>
      </c>
      <c r="F589" s="3645">
        <v>8</v>
      </c>
      <c r="G589" s="3645">
        <v>8.1999999999999993</v>
      </c>
      <c r="H589" s="3646">
        <v>7.6</v>
      </c>
      <c r="I589" s="3645">
        <v>8.6999999999999993</v>
      </c>
      <c r="J589" s="3645">
        <v>8.3000000000000007</v>
      </c>
      <c r="K589" s="3645">
        <v>9.6</v>
      </c>
      <c r="L589" s="3645">
        <v>11.3</v>
      </c>
      <c r="M589" s="3645">
        <v>14.2</v>
      </c>
      <c r="N589" s="3646">
        <v>13.4</v>
      </c>
      <c r="O589" s="3645">
        <v>13.3</v>
      </c>
      <c r="P589" s="3645">
        <v>13.8</v>
      </c>
      <c r="Q589" s="3645">
        <v>14.3</v>
      </c>
      <c r="R589" s="3645">
        <v>14.5</v>
      </c>
      <c r="S589" s="3645">
        <v>14.4</v>
      </c>
      <c r="T589" s="3645">
        <v>13.6</v>
      </c>
      <c r="U589" s="3645">
        <v>14.5</v>
      </c>
      <c r="V589" s="3647">
        <v>14.2</v>
      </c>
      <c r="W589" s="3645">
        <v>12.9</v>
      </c>
      <c r="X589" s="3645">
        <v>12.5</v>
      </c>
      <c r="Y589" s="3646">
        <v>12.8</v>
      </c>
      <c r="Z589" s="3645">
        <v>12.2</v>
      </c>
      <c r="AA589" s="3645">
        <v>10.5</v>
      </c>
      <c r="AB589" s="3648">
        <v>8.8000000000000007</v>
      </c>
      <c r="AC589" s="2823"/>
      <c r="AD589" s="2448"/>
    </row>
    <row r="590" spans="1:30" s="36" customFormat="1" ht="12.75" customHeight="1" thickBot="1" x14ac:dyDescent="0.25">
      <c r="A590" s="5143"/>
      <c r="B590" s="5157"/>
      <c r="C590" s="2723" t="s">
        <v>312</v>
      </c>
      <c r="D590" s="526" t="s">
        <v>109</v>
      </c>
      <c r="E590" s="201">
        <v>0.36900369003690037</v>
      </c>
      <c r="F590" s="202">
        <v>0.39271255060728749</v>
      </c>
      <c r="G590" s="202">
        <v>0.39914163090128751</v>
      </c>
      <c r="H590" s="1177">
        <v>0.43421052631578944</v>
      </c>
      <c r="I590" s="202">
        <v>0.40869565217391302</v>
      </c>
      <c r="J590" s="202">
        <v>0.37916666666666665</v>
      </c>
      <c r="K590" s="202">
        <v>0.35658914728682167</v>
      </c>
      <c r="L590" s="202">
        <v>0.32042253521126762</v>
      </c>
      <c r="M590" s="202">
        <v>0.27478753541076489</v>
      </c>
      <c r="N590" s="1177">
        <v>0.25260416666666669</v>
      </c>
      <c r="O590" s="202">
        <v>0.24808184143222509</v>
      </c>
      <c r="P590" s="202">
        <v>0.24688279301745636</v>
      </c>
      <c r="Q590" s="202">
        <v>0.24154589371980675</v>
      </c>
      <c r="R590" s="202">
        <v>0.23728813559322032</v>
      </c>
      <c r="S590" s="202">
        <v>0.24096385542168675</v>
      </c>
      <c r="T590" s="202">
        <v>0.256857855361596</v>
      </c>
      <c r="U590" s="202">
        <v>0.25124378109452739</v>
      </c>
      <c r="V590" s="203">
        <v>0.25</v>
      </c>
      <c r="W590" s="202">
        <v>0.24757281553398061</v>
      </c>
      <c r="X590" s="202">
        <v>0.29090909090909089</v>
      </c>
      <c r="Y590" s="1177">
        <v>0.28388746803069054</v>
      </c>
      <c r="Z590" s="202">
        <v>0.258974358974359</v>
      </c>
      <c r="AA590" s="202">
        <v>0.27380952380952384</v>
      </c>
      <c r="AB590" s="195">
        <v>0.30434782608695654</v>
      </c>
      <c r="AC590" s="2824">
        <f t="shared" ref="AC590" si="96">AC587/AC586</f>
        <v>0.28831581520410654</v>
      </c>
      <c r="AD590" s="2449"/>
    </row>
    <row r="591" spans="1:30" s="8" customFormat="1" ht="12.75" customHeight="1" x14ac:dyDescent="0.2">
      <c r="A591" s="5142" t="s">
        <v>205</v>
      </c>
      <c r="B591" s="5271" t="s">
        <v>608</v>
      </c>
      <c r="C591" s="1369" t="s">
        <v>293</v>
      </c>
      <c r="D591" s="520" t="s">
        <v>106</v>
      </c>
      <c r="E591" s="188"/>
      <c r="F591" s="189"/>
      <c r="G591" s="189"/>
      <c r="H591" s="847"/>
      <c r="I591" s="189"/>
      <c r="J591" s="189"/>
      <c r="K591" s="189"/>
      <c r="L591" s="189"/>
      <c r="M591" s="189"/>
      <c r="N591" s="847"/>
      <c r="O591" s="189"/>
      <c r="P591" s="189"/>
      <c r="Q591" s="189"/>
      <c r="R591" s="189"/>
      <c r="S591" s="189"/>
      <c r="T591" s="189"/>
      <c r="U591" s="189"/>
      <c r="V591" s="190"/>
      <c r="W591" s="189"/>
      <c r="X591" s="189"/>
      <c r="Y591" s="847"/>
      <c r="Z591" s="189"/>
      <c r="AA591" s="189"/>
      <c r="AB591" s="267"/>
      <c r="AC591" s="2063"/>
      <c r="AD591" s="2450"/>
    </row>
    <row r="592" spans="1:30" s="8" customFormat="1" ht="12.75" customHeight="1" x14ac:dyDescent="0.2">
      <c r="A592" s="4902"/>
      <c r="B592" s="5329"/>
      <c r="C592" s="1370" t="s">
        <v>293</v>
      </c>
      <c r="D592" s="524" t="s">
        <v>107</v>
      </c>
      <c r="E592" s="188"/>
      <c r="F592" s="189"/>
      <c r="G592" s="189"/>
      <c r="H592" s="847"/>
      <c r="I592" s="189"/>
      <c r="J592" s="189"/>
      <c r="K592" s="189"/>
      <c r="L592" s="189"/>
      <c r="M592" s="189"/>
      <c r="N592" s="847"/>
      <c r="O592" s="189"/>
      <c r="P592" s="189"/>
      <c r="Q592" s="189"/>
      <c r="R592" s="189"/>
      <c r="S592" s="189"/>
      <c r="T592" s="189"/>
      <c r="U592" s="189"/>
      <c r="V592" s="190"/>
      <c r="W592" s="189"/>
      <c r="X592" s="189"/>
      <c r="Y592" s="847"/>
      <c r="Z592" s="189"/>
      <c r="AA592" s="189"/>
      <c r="AB592" s="267"/>
      <c r="AC592" s="2082"/>
      <c r="AD592" s="2450"/>
    </row>
    <row r="593" spans="1:30" s="8" customFormat="1" ht="12.75" customHeight="1" x14ac:dyDescent="0.2">
      <c r="A593" s="4909"/>
      <c r="B593" s="5330"/>
      <c r="C593" s="1370" t="s">
        <v>339</v>
      </c>
      <c r="D593" s="524" t="s">
        <v>108</v>
      </c>
      <c r="E593" s="1653"/>
      <c r="F593" s="1643"/>
      <c r="G593" s="1643"/>
      <c r="H593" s="1644"/>
      <c r="I593" s="1643"/>
      <c r="J593" s="1643"/>
      <c r="K593" s="1643"/>
      <c r="L593" s="1643"/>
      <c r="M593" s="1643"/>
      <c r="N593" s="1644"/>
      <c r="O593" s="1643"/>
      <c r="P593" s="1643"/>
      <c r="Q593" s="1643"/>
      <c r="R593" s="1643"/>
      <c r="S593" s="1643"/>
      <c r="T593" s="1643"/>
      <c r="U593" s="1643"/>
      <c r="V593" s="1643"/>
      <c r="W593" s="1643"/>
      <c r="X593" s="1643"/>
      <c r="Y593" s="1644"/>
      <c r="Z593" s="1643"/>
      <c r="AA593" s="1643"/>
      <c r="AB593" s="1680"/>
      <c r="AC593" s="2064"/>
      <c r="AD593" s="2448"/>
    </row>
    <row r="594" spans="1:30" s="36" customFormat="1" ht="12.75" customHeight="1" thickBot="1" x14ac:dyDescent="0.25">
      <c r="A594" s="5143"/>
      <c r="B594" s="5331"/>
      <c r="C594" s="1372"/>
      <c r="D594" s="519" t="s">
        <v>109</v>
      </c>
      <c r="E594" s="1754"/>
      <c r="F594" s="1755"/>
      <c r="G594" s="1755"/>
      <c r="H594" s="1756"/>
      <c r="I594" s="1755"/>
      <c r="J594" s="1755"/>
      <c r="K594" s="1755"/>
      <c r="L594" s="1755"/>
      <c r="M594" s="1755"/>
      <c r="N594" s="1756"/>
      <c r="O594" s="1755"/>
      <c r="P594" s="1755"/>
      <c r="Q594" s="1755"/>
      <c r="R594" s="1755"/>
      <c r="S594" s="1755"/>
      <c r="T594" s="1755"/>
      <c r="U594" s="1755"/>
      <c r="V594" s="2197"/>
      <c r="W594" s="1755"/>
      <c r="X594" s="1755"/>
      <c r="Y594" s="1756"/>
      <c r="Z594" s="1755"/>
      <c r="AA594" s="1755"/>
      <c r="AB594" s="1757"/>
      <c r="AC594" s="2262"/>
      <c r="AD594" s="2449"/>
    </row>
    <row r="595" spans="1:30" s="8" customFormat="1" ht="12.75" customHeight="1" x14ac:dyDescent="0.2">
      <c r="A595" s="5142" t="s">
        <v>206</v>
      </c>
      <c r="B595" s="5271" t="s">
        <v>609</v>
      </c>
      <c r="C595" s="1369" t="s">
        <v>644</v>
      </c>
      <c r="D595" s="520" t="s">
        <v>106</v>
      </c>
      <c r="E595" s="1758"/>
      <c r="F595" s="1759"/>
      <c r="G595" s="1759"/>
      <c r="H595" s="1760"/>
      <c r="I595" s="1759"/>
      <c r="J595" s="1759"/>
      <c r="K595" s="1759"/>
      <c r="L595" s="1759"/>
      <c r="M595" s="1759"/>
      <c r="N595" s="1760"/>
      <c r="O595" s="1759"/>
      <c r="P595" s="1759"/>
      <c r="Q595" s="1759"/>
      <c r="R595" s="1759"/>
      <c r="S595" s="1759"/>
      <c r="T595" s="1759"/>
      <c r="U595" s="1759"/>
      <c r="V595" s="1759"/>
      <c r="W595" s="1759"/>
      <c r="X595" s="1759"/>
      <c r="Y595" s="1760"/>
      <c r="Z595" s="1759"/>
      <c r="AA595" s="1759"/>
      <c r="AB595" s="1761"/>
      <c r="AC595" s="2063"/>
      <c r="AD595" s="2450"/>
    </row>
    <row r="596" spans="1:30" s="8" customFormat="1" ht="12.75" customHeight="1" x14ac:dyDescent="0.2">
      <c r="A596" s="4902"/>
      <c r="B596" s="5329"/>
      <c r="C596" s="1370" t="s">
        <v>644</v>
      </c>
      <c r="D596" s="524" t="s">
        <v>107</v>
      </c>
      <c r="E596" s="1762"/>
      <c r="F596" s="1763"/>
      <c r="G596" s="1763"/>
      <c r="H596" s="1764"/>
      <c r="I596" s="1763"/>
      <c r="J596" s="1763"/>
      <c r="K596" s="1763"/>
      <c r="L596" s="1763"/>
      <c r="M596" s="1763"/>
      <c r="N596" s="1764"/>
      <c r="O596" s="1763"/>
      <c r="P596" s="1763"/>
      <c r="Q596" s="1763"/>
      <c r="R596" s="1763"/>
      <c r="S596" s="1763"/>
      <c r="T596" s="1763"/>
      <c r="U596" s="1763"/>
      <c r="V596" s="1763"/>
      <c r="W596" s="1763"/>
      <c r="X596" s="1763"/>
      <c r="Y596" s="1764"/>
      <c r="Z596" s="1763"/>
      <c r="AA596" s="1763"/>
      <c r="AB596" s="1765"/>
      <c r="AC596" s="2082"/>
      <c r="AD596" s="2450"/>
    </row>
    <row r="597" spans="1:30" s="8" customFormat="1" ht="12.75" customHeight="1" x14ac:dyDescent="0.2">
      <c r="A597" s="4909"/>
      <c r="B597" s="5330"/>
      <c r="C597" s="1370" t="s">
        <v>339</v>
      </c>
      <c r="D597" s="524" t="s">
        <v>108</v>
      </c>
      <c r="E597" s="1750"/>
      <c r="F597" s="1750"/>
      <c r="G597" s="1750"/>
      <c r="H597" s="1771"/>
      <c r="I597" s="1750"/>
      <c r="J597" s="1750"/>
      <c r="K597" s="1750"/>
      <c r="L597" s="1750"/>
      <c r="M597" s="1750"/>
      <c r="N597" s="1771"/>
      <c r="O597" s="1750"/>
      <c r="P597" s="1750"/>
      <c r="Q597" s="1750"/>
      <c r="R597" s="1750"/>
      <c r="S597" s="1750"/>
      <c r="T597" s="1750"/>
      <c r="U597" s="1750"/>
      <c r="V597" s="1750"/>
      <c r="W597" s="1750"/>
      <c r="X597" s="1750"/>
      <c r="Y597" s="1771"/>
      <c r="Z597" s="1750"/>
      <c r="AA597" s="1750"/>
      <c r="AB597" s="2442"/>
      <c r="AC597" s="2064"/>
      <c r="AD597" s="2448"/>
    </row>
    <row r="598" spans="1:30" s="8" customFormat="1" ht="12.75" customHeight="1" thickBot="1" x14ac:dyDescent="0.25">
      <c r="A598" s="5143"/>
      <c r="B598" s="5332"/>
      <c r="C598" s="1365"/>
      <c r="D598" s="527" t="s">
        <v>109</v>
      </c>
      <c r="E598" s="1766"/>
      <c r="F598" s="1767"/>
      <c r="G598" s="1767"/>
      <c r="H598" s="1769"/>
      <c r="I598" s="1768"/>
      <c r="J598" s="1767"/>
      <c r="K598" s="1767"/>
      <c r="L598" s="1767"/>
      <c r="M598" s="1767"/>
      <c r="N598" s="1769"/>
      <c r="O598" s="1768"/>
      <c r="P598" s="1767"/>
      <c r="Q598" s="1767"/>
      <c r="R598" s="1767"/>
      <c r="S598" s="1767"/>
      <c r="T598" s="1767"/>
      <c r="U598" s="1767"/>
      <c r="V598" s="1768"/>
      <c r="W598" s="1767"/>
      <c r="X598" s="1767"/>
      <c r="Y598" s="1769"/>
      <c r="Z598" s="1768"/>
      <c r="AA598" s="1767"/>
      <c r="AB598" s="1770"/>
      <c r="AC598" s="2262"/>
      <c r="AD598" s="2448"/>
    </row>
    <row r="599" spans="1:30" s="8" customFormat="1" ht="12.75" customHeight="1" x14ac:dyDescent="0.2">
      <c r="A599" s="187"/>
      <c r="B599" s="2214" t="s">
        <v>6</v>
      </c>
      <c r="C599" s="1369" t="s">
        <v>644</v>
      </c>
      <c r="D599" s="2094" t="s">
        <v>106</v>
      </c>
      <c r="E599" s="4214">
        <v>1.28</v>
      </c>
      <c r="F599" s="4214">
        <v>1.28</v>
      </c>
      <c r="G599" s="3544">
        <v>1.24</v>
      </c>
      <c r="H599" s="3543">
        <v>1.28</v>
      </c>
      <c r="I599" s="3544">
        <v>1.28</v>
      </c>
      <c r="J599" s="3544">
        <v>1.28</v>
      </c>
      <c r="K599" s="3544">
        <v>1.28</v>
      </c>
      <c r="L599" s="3544">
        <v>1.24</v>
      </c>
      <c r="M599" s="3544">
        <v>1.28</v>
      </c>
      <c r="N599" s="3543">
        <v>1.24</v>
      </c>
      <c r="O599" s="3544">
        <v>1.28</v>
      </c>
      <c r="P599" s="3544">
        <v>1.28</v>
      </c>
      <c r="Q599" s="3544">
        <v>1.28</v>
      </c>
      <c r="R599" s="3544">
        <v>1.24</v>
      </c>
      <c r="S599" s="3544">
        <v>1.28</v>
      </c>
      <c r="T599" s="3544">
        <v>1.28</v>
      </c>
      <c r="U599" s="3544">
        <v>1.24</v>
      </c>
      <c r="V599" s="3544">
        <v>1.28</v>
      </c>
      <c r="W599" s="3544">
        <v>1.28</v>
      </c>
      <c r="X599" s="3544">
        <v>1.28</v>
      </c>
      <c r="Y599" s="3543">
        <v>1.24</v>
      </c>
      <c r="Z599" s="3544">
        <v>1.28</v>
      </c>
      <c r="AA599" s="3544">
        <v>1.28</v>
      </c>
      <c r="AB599" s="4215">
        <v>1.24</v>
      </c>
      <c r="AC599" s="2063">
        <f>SUM(E599:AB599)</f>
        <v>30.44</v>
      </c>
      <c r="AD599" s="2450"/>
    </row>
    <row r="600" spans="1:30" s="8" customFormat="1" ht="12.75" customHeight="1" thickBot="1" x14ac:dyDescent="0.25">
      <c r="A600" s="2260"/>
      <c r="B600" s="454" t="s">
        <v>7</v>
      </c>
      <c r="C600" s="1370" t="s">
        <v>644</v>
      </c>
      <c r="D600" s="531" t="s">
        <v>106</v>
      </c>
      <c r="E600" s="4216">
        <v>0.6</v>
      </c>
      <c r="F600" s="4216">
        <v>0.56000000000000005</v>
      </c>
      <c r="G600" s="4217">
        <v>0.6</v>
      </c>
      <c r="H600" s="4218">
        <v>0.56000000000000005</v>
      </c>
      <c r="I600" s="4217">
        <v>0.6</v>
      </c>
      <c r="J600" s="4217">
        <v>0.8</v>
      </c>
      <c r="K600" s="4217">
        <v>0.96</v>
      </c>
      <c r="L600" s="4217">
        <v>0.52</v>
      </c>
      <c r="M600" s="4217">
        <v>0.56000000000000005</v>
      </c>
      <c r="N600" s="4218">
        <v>0.56000000000000005</v>
      </c>
      <c r="O600" s="4217">
        <v>0.48</v>
      </c>
      <c r="P600" s="4217">
        <v>0.56000000000000005</v>
      </c>
      <c r="Q600" s="4217">
        <v>0.56000000000000005</v>
      </c>
      <c r="R600" s="4217">
        <v>0.52</v>
      </c>
      <c r="S600" s="4217">
        <v>1</v>
      </c>
      <c r="T600" s="4217">
        <v>0.52</v>
      </c>
      <c r="U600" s="4217">
        <v>0.84</v>
      </c>
      <c r="V600" s="4217">
        <v>1.08</v>
      </c>
      <c r="W600" s="4217">
        <v>1.08</v>
      </c>
      <c r="X600" s="4217">
        <v>0.64</v>
      </c>
      <c r="Y600" s="4218">
        <v>0.96</v>
      </c>
      <c r="Z600" s="4217">
        <v>0.56000000000000005</v>
      </c>
      <c r="AA600" s="4217">
        <v>0.56000000000000005</v>
      </c>
      <c r="AB600" s="4219">
        <v>0.68</v>
      </c>
      <c r="AC600" s="2064">
        <f>SUM(E600:AB600)</f>
        <v>16.360000000000003</v>
      </c>
      <c r="AD600" s="2450"/>
    </row>
    <row r="601" spans="1:30" s="7" customFormat="1" ht="12.75" customHeight="1" x14ac:dyDescent="0.2">
      <c r="A601" s="4927" t="s">
        <v>132</v>
      </c>
      <c r="B601" s="5322"/>
      <c r="C601" s="2435" t="s">
        <v>312</v>
      </c>
      <c r="D601" s="2093" t="s">
        <v>106</v>
      </c>
      <c r="E601" s="277">
        <f t="shared" ref="E601:AC601" si="97">E490+E495+E515+E520+E524+E533+E538+E543+E547+E556+E561+E566+E571+E576+E581+E591+E486+E586</f>
        <v>4714.0000000000009</v>
      </c>
      <c r="F601" s="270">
        <f t="shared" si="97"/>
        <v>4368.1999999999989</v>
      </c>
      <c r="G601" s="270">
        <f t="shared" si="97"/>
        <v>4158.7999999999993</v>
      </c>
      <c r="H601" s="1223">
        <f t="shared" si="97"/>
        <v>4107.4000000000005</v>
      </c>
      <c r="I601" s="270">
        <f t="shared" si="97"/>
        <v>4109.3999999999996</v>
      </c>
      <c r="J601" s="270">
        <f t="shared" si="97"/>
        <v>4363.2</v>
      </c>
      <c r="K601" s="270">
        <f t="shared" si="97"/>
        <v>4972.7999999999993</v>
      </c>
      <c r="L601" s="270">
        <f t="shared" si="97"/>
        <v>5585.2</v>
      </c>
      <c r="M601" s="270">
        <f t="shared" si="97"/>
        <v>6718.5999999999995</v>
      </c>
      <c r="N601" s="1223">
        <f t="shared" si="97"/>
        <v>7304.8</v>
      </c>
      <c r="O601" s="270">
        <f t="shared" si="97"/>
        <v>7598.2</v>
      </c>
      <c r="P601" s="270">
        <f t="shared" si="97"/>
        <v>7739.2000000000007</v>
      </c>
      <c r="Q601" s="270">
        <f t="shared" si="97"/>
        <v>7599.6</v>
      </c>
      <c r="R601" s="270">
        <f t="shared" si="97"/>
        <v>7340.8000000000011</v>
      </c>
      <c r="S601" s="270">
        <f t="shared" si="97"/>
        <v>7333.9999999999991</v>
      </c>
      <c r="T601" s="270">
        <f t="shared" si="97"/>
        <v>7280.1999999999989</v>
      </c>
      <c r="U601" s="270">
        <f t="shared" si="97"/>
        <v>7145.6</v>
      </c>
      <c r="V601" s="1212">
        <f t="shared" si="97"/>
        <v>7004.7999999999993</v>
      </c>
      <c r="W601" s="270">
        <f t="shared" si="97"/>
        <v>7158.0000000000009</v>
      </c>
      <c r="X601" s="270">
        <f t="shared" si="97"/>
        <v>6960.4000000000005</v>
      </c>
      <c r="Y601" s="1223">
        <f t="shared" si="97"/>
        <v>6883.2000000000007</v>
      </c>
      <c r="Z601" s="270">
        <f t="shared" si="97"/>
        <v>6432.4000000000005</v>
      </c>
      <c r="AA601" s="270">
        <f t="shared" si="97"/>
        <v>5702.2000000000016</v>
      </c>
      <c r="AB601" s="2269">
        <f t="shared" si="97"/>
        <v>5164</v>
      </c>
      <c r="AC601" s="2063">
        <f t="shared" si="97"/>
        <v>147745</v>
      </c>
      <c r="AD601" s="178"/>
    </row>
    <row r="602" spans="1:30" s="7" customFormat="1" ht="12.75" customHeight="1" thickBot="1" x14ac:dyDescent="0.25">
      <c r="A602" s="5321"/>
      <c r="B602" s="5322"/>
      <c r="C602" s="2724" t="s">
        <v>312</v>
      </c>
      <c r="D602" s="1422" t="s">
        <v>107</v>
      </c>
      <c r="E602" s="278">
        <f t="shared" ref="E602:AC602" si="98">E491+E496+E516+E521+E525+E534+E539+E544+E548+E557+E562+E567+E572+E577+E582+E592+E587</f>
        <v>1704.2000000000003</v>
      </c>
      <c r="F602" s="279">
        <f t="shared" si="98"/>
        <v>1647.8000000000002</v>
      </c>
      <c r="G602" s="279">
        <f t="shared" si="98"/>
        <v>1595.6000000000001</v>
      </c>
      <c r="H602" s="1224">
        <f t="shared" si="98"/>
        <v>1574.8</v>
      </c>
      <c r="I602" s="279">
        <f t="shared" si="98"/>
        <v>1565.2000000000003</v>
      </c>
      <c r="J602" s="279">
        <f t="shared" si="98"/>
        <v>1480.8000000000002</v>
      </c>
      <c r="K602" s="279">
        <f t="shared" si="98"/>
        <v>1541.2000000000003</v>
      </c>
      <c r="L602" s="279">
        <f t="shared" si="98"/>
        <v>1613.6</v>
      </c>
      <c r="M602" s="279">
        <f t="shared" si="98"/>
        <v>1975.9999999999998</v>
      </c>
      <c r="N602" s="1224">
        <f t="shared" si="98"/>
        <v>2088.4</v>
      </c>
      <c r="O602" s="279">
        <f t="shared" si="98"/>
        <v>2130.5999999999995</v>
      </c>
      <c r="P602" s="279">
        <f t="shared" si="98"/>
        <v>2104.6</v>
      </c>
      <c r="Q602" s="279">
        <f t="shared" si="98"/>
        <v>2049.6</v>
      </c>
      <c r="R602" s="279">
        <f t="shared" si="98"/>
        <v>2111.4</v>
      </c>
      <c r="S602" s="279">
        <f t="shared" si="98"/>
        <v>2097.7999999999997</v>
      </c>
      <c r="T602" s="279">
        <f t="shared" si="98"/>
        <v>2113.8000000000002</v>
      </c>
      <c r="U602" s="279">
        <f t="shared" si="98"/>
        <v>2077.4</v>
      </c>
      <c r="V602" s="1213">
        <f t="shared" si="98"/>
        <v>1997.3999999999999</v>
      </c>
      <c r="W602" s="279">
        <f t="shared" si="98"/>
        <v>1938.1999999999998</v>
      </c>
      <c r="X602" s="279">
        <f t="shared" si="98"/>
        <v>1881</v>
      </c>
      <c r="Y602" s="1224">
        <f t="shared" si="98"/>
        <v>1812.1999999999994</v>
      </c>
      <c r="Z602" s="279">
        <f t="shared" si="98"/>
        <v>1740.6</v>
      </c>
      <c r="AA602" s="279">
        <f t="shared" si="98"/>
        <v>1582.2</v>
      </c>
      <c r="AB602" s="2270">
        <f t="shared" si="98"/>
        <v>1530.8</v>
      </c>
      <c r="AC602" s="2064">
        <f t="shared" si="98"/>
        <v>43955.200000000012</v>
      </c>
      <c r="AD602" s="178"/>
    </row>
    <row r="603" spans="1:30" s="7" customFormat="1" ht="12.75" customHeight="1" x14ac:dyDescent="0.2">
      <c r="A603" s="4918" t="s">
        <v>133</v>
      </c>
      <c r="B603" s="5297"/>
      <c r="C603" s="2438" t="s">
        <v>312</v>
      </c>
      <c r="D603" s="529" t="s">
        <v>106</v>
      </c>
      <c r="E603" s="1094">
        <f>E466+E471-E601</f>
        <v>-70.000000000000909</v>
      </c>
      <c r="F603" s="822">
        <f t="shared" ref="F603:AB603" si="99">F466+F471-F601</f>
        <v>-54.199999999998909</v>
      </c>
      <c r="G603" s="822">
        <f t="shared" si="99"/>
        <v>-24.799999999999272</v>
      </c>
      <c r="H603" s="866">
        <f t="shared" si="99"/>
        <v>-21.400000000000546</v>
      </c>
      <c r="I603" s="822">
        <f t="shared" si="99"/>
        <v>-5.3999999999996362</v>
      </c>
      <c r="J603" s="822">
        <f t="shared" si="99"/>
        <v>28.800000000000182</v>
      </c>
      <c r="K603" s="822">
        <f t="shared" si="99"/>
        <v>37.200000000000728</v>
      </c>
      <c r="L603" s="822">
        <f t="shared" si="99"/>
        <v>54.800000000000182</v>
      </c>
      <c r="M603" s="822">
        <f t="shared" si="99"/>
        <v>37.400000000000546</v>
      </c>
      <c r="N603" s="866">
        <f t="shared" si="99"/>
        <v>9.1999999999998181</v>
      </c>
      <c r="O603" s="822">
        <f t="shared" si="99"/>
        <v>-14.199999999999818</v>
      </c>
      <c r="P603" s="822">
        <f t="shared" si="99"/>
        <v>-11.200000000000728</v>
      </c>
      <c r="Q603" s="822">
        <f t="shared" si="99"/>
        <v>-57.600000000000364</v>
      </c>
      <c r="R603" s="822">
        <f t="shared" si="99"/>
        <v>-38.800000000001091</v>
      </c>
      <c r="S603" s="822">
        <f t="shared" si="99"/>
        <v>-19.999999999999091</v>
      </c>
      <c r="T603" s="822">
        <f t="shared" si="99"/>
        <v>-32.199999999998909</v>
      </c>
      <c r="U603" s="822">
        <f t="shared" si="99"/>
        <v>-35.600000000000364</v>
      </c>
      <c r="V603" s="822">
        <f t="shared" si="99"/>
        <v>3.2000000000007276</v>
      </c>
      <c r="W603" s="822">
        <f t="shared" si="99"/>
        <v>-30.000000000000909</v>
      </c>
      <c r="X603" s="822">
        <f t="shared" si="99"/>
        <v>-30.400000000000546</v>
      </c>
      <c r="Y603" s="866">
        <f t="shared" si="99"/>
        <v>-55.200000000000728</v>
      </c>
      <c r="Z603" s="822">
        <f t="shared" si="99"/>
        <v>-90.400000000000546</v>
      </c>
      <c r="AA603" s="822">
        <f t="shared" si="99"/>
        <v>-104.20000000000164</v>
      </c>
      <c r="AB603" s="1068">
        <f t="shared" si="99"/>
        <v>-58</v>
      </c>
      <c r="AC603" s="2063">
        <f>SUM(E603:AB603)</f>
        <v>-583.00000000000182</v>
      </c>
      <c r="AD603" s="86"/>
    </row>
    <row r="604" spans="1:30" s="7" customFormat="1" ht="12" customHeight="1" x14ac:dyDescent="0.2">
      <c r="A604" s="5321"/>
      <c r="B604" s="5322"/>
      <c r="C604" s="2439" t="s">
        <v>312</v>
      </c>
      <c r="D604" s="492" t="s">
        <v>107</v>
      </c>
      <c r="E604" s="1519">
        <f>E467+E472-E602</f>
        <v>-18.200000000000273</v>
      </c>
      <c r="F604" s="1524">
        <f t="shared" ref="F604:AB604" si="100">F467+F472-F602</f>
        <v>-9.8000000000001819</v>
      </c>
      <c r="G604" s="1524">
        <f t="shared" si="100"/>
        <v>-11.600000000000136</v>
      </c>
      <c r="H604" s="1525">
        <f t="shared" si="100"/>
        <v>-14.799999999999955</v>
      </c>
      <c r="I604" s="1524">
        <f t="shared" si="100"/>
        <v>-23.200000000000273</v>
      </c>
      <c r="J604" s="1524">
        <f t="shared" si="100"/>
        <v>-10.800000000000182</v>
      </c>
      <c r="K604" s="1524">
        <f t="shared" si="100"/>
        <v>-11.200000000000273</v>
      </c>
      <c r="L604" s="1524">
        <f t="shared" si="100"/>
        <v>0.40000000000009095</v>
      </c>
      <c r="M604" s="1524">
        <f t="shared" si="100"/>
        <v>-1.9999999999997726</v>
      </c>
      <c r="N604" s="1525">
        <f t="shared" si="100"/>
        <v>-0.40000000000009095</v>
      </c>
      <c r="O604" s="1524">
        <f t="shared" si="100"/>
        <v>-6.5999999999994543</v>
      </c>
      <c r="P604" s="1524">
        <f t="shared" si="100"/>
        <v>-10.599999999999909</v>
      </c>
      <c r="Q604" s="1524">
        <f t="shared" si="100"/>
        <v>-15.599999999999909</v>
      </c>
      <c r="R604" s="1524">
        <f t="shared" si="100"/>
        <v>-5.4000000000000909</v>
      </c>
      <c r="S604" s="1524">
        <f t="shared" si="100"/>
        <v>-15.799999999999727</v>
      </c>
      <c r="T604" s="1524">
        <f t="shared" si="100"/>
        <v>-7.8000000000001819</v>
      </c>
      <c r="U604" s="1524">
        <f t="shared" si="100"/>
        <v>-25.400000000000091</v>
      </c>
      <c r="V604" s="1524">
        <f t="shared" si="100"/>
        <v>-17.399999999999864</v>
      </c>
      <c r="W604" s="1524">
        <f t="shared" si="100"/>
        <v>-24.199999999999818</v>
      </c>
      <c r="X604" s="1524">
        <f t="shared" si="100"/>
        <v>-21</v>
      </c>
      <c r="Y604" s="1525">
        <f t="shared" si="100"/>
        <v>-36.199999999999363</v>
      </c>
      <c r="Z604" s="1524">
        <f t="shared" si="100"/>
        <v>-30.599999999999909</v>
      </c>
      <c r="AA604" s="1524">
        <f t="shared" si="100"/>
        <v>-22.200000000000045</v>
      </c>
      <c r="AB604" s="1529">
        <f t="shared" si="100"/>
        <v>-0.79999999999995453</v>
      </c>
      <c r="AC604" s="2082">
        <f>SUM(E604:AB604)</f>
        <v>-341.19999999999936</v>
      </c>
      <c r="AD604" s="178"/>
    </row>
    <row r="605" spans="1:30" s="7" customFormat="1" ht="15" hidden="1" customHeight="1" x14ac:dyDescent="0.2">
      <c r="A605" s="5321"/>
      <c r="B605" s="5322"/>
      <c r="C605" s="2439"/>
      <c r="D605" s="492"/>
      <c r="E605" s="1519"/>
      <c r="F605" s="1524"/>
      <c r="G605" s="1524"/>
      <c r="H605" s="1525"/>
      <c r="I605" s="1524"/>
      <c r="J605" s="1524"/>
      <c r="K605" s="1524"/>
      <c r="L605" s="1524"/>
      <c r="M605" s="1524"/>
      <c r="N605" s="1525"/>
      <c r="O605" s="1524"/>
      <c r="P605" s="1524"/>
      <c r="Q605" s="1524"/>
      <c r="R605" s="1524"/>
      <c r="S605" s="1524"/>
      <c r="T605" s="1524"/>
      <c r="U605" s="1524"/>
      <c r="V605" s="1524"/>
      <c r="W605" s="1524"/>
      <c r="X605" s="1524"/>
      <c r="Y605" s="1525"/>
      <c r="Z605" s="1524"/>
      <c r="AA605" s="1524"/>
      <c r="AB605" s="1529"/>
      <c r="AC605" s="2286"/>
      <c r="AD605" s="178"/>
    </row>
    <row r="606" spans="1:30" s="7" customFormat="1" ht="15.75" customHeight="1" thickBot="1" x14ac:dyDescent="0.25">
      <c r="A606" s="4904"/>
      <c r="B606" s="4908"/>
      <c r="C606" s="2440" t="s">
        <v>312</v>
      </c>
      <c r="D606" s="450" t="s">
        <v>338</v>
      </c>
      <c r="E606" s="274">
        <f t="shared" ref="E606:AC606" si="101">E603/(E466+E471)</f>
        <v>-1.5073212747631548E-2</v>
      </c>
      <c r="F606" s="1424">
        <f t="shared" si="101"/>
        <v>-1.2563745943439709E-2</v>
      </c>
      <c r="G606" s="1424">
        <f t="shared" si="101"/>
        <v>-5.9990324141265781E-3</v>
      </c>
      <c r="H606" s="1425">
        <f t="shared" si="101"/>
        <v>-5.2373959862947982E-3</v>
      </c>
      <c r="I606" s="1424">
        <f t="shared" si="101"/>
        <v>-1.3157894736841218E-3</v>
      </c>
      <c r="J606" s="1424">
        <f t="shared" si="101"/>
        <v>6.5573770491803695E-3</v>
      </c>
      <c r="K606" s="1424">
        <f t="shared" si="101"/>
        <v>7.4251497005989476E-3</v>
      </c>
      <c r="L606" s="1424">
        <f t="shared" si="101"/>
        <v>9.7163120567376211E-3</v>
      </c>
      <c r="M606" s="1424">
        <f t="shared" si="101"/>
        <v>5.5358200118414067E-3</v>
      </c>
      <c r="N606" s="1423">
        <f t="shared" si="101"/>
        <v>1.257861635220101E-3</v>
      </c>
      <c r="O606" s="1424">
        <f t="shared" si="101"/>
        <v>-1.8723628691982882E-3</v>
      </c>
      <c r="P606" s="1424">
        <f t="shared" si="101"/>
        <v>-1.4492753623189347E-3</v>
      </c>
      <c r="Q606" s="1424">
        <f t="shared" si="101"/>
        <v>-7.6372315035800001E-3</v>
      </c>
      <c r="R606" s="1424">
        <f t="shared" si="101"/>
        <v>-5.3136127088470406E-3</v>
      </c>
      <c r="S606" s="1424">
        <f t="shared" si="101"/>
        <v>-2.7344818156958012E-3</v>
      </c>
      <c r="T606" s="1424">
        <f t="shared" si="101"/>
        <v>-4.4426048565119908E-3</v>
      </c>
      <c r="U606" s="1424">
        <f t="shared" si="101"/>
        <v>-5.0070323488045519E-3</v>
      </c>
      <c r="V606" s="2198">
        <f t="shared" si="101"/>
        <v>4.5662100456631384E-4</v>
      </c>
      <c r="W606" s="1424">
        <f t="shared" si="101"/>
        <v>-4.2087542087543362E-3</v>
      </c>
      <c r="X606" s="1424">
        <f t="shared" si="101"/>
        <v>-4.3867243867244657E-3</v>
      </c>
      <c r="Y606" s="1425">
        <f t="shared" si="101"/>
        <v>-8.0843585237259409E-3</v>
      </c>
      <c r="Z606" s="1424">
        <f t="shared" si="101"/>
        <v>-1.4254178492589175E-2</v>
      </c>
      <c r="AA606" s="1424">
        <f t="shared" si="101"/>
        <v>-1.8613790639514405E-2</v>
      </c>
      <c r="AB606" s="2469">
        <f t="shared" si="101"/>
        <v>-1.1359185272228751E-2</v>
      </c>
      <c r="AC606" s="2470">
        <f t="shared" si="101"/>
        <v>-3.9616205270382419E-3</v>
      </c>
      <c r="AD606" s="1296">
        <f>AC603/(AC466+AC471)</f>
        <v>-3.9616205270382419E-3</v>
      </c>
    </row>
    <row r="607" spans="1:30" s="7" customFormat="1" ht="12.75" customHeight="1" x14ac:dyDescent="0.2">
      <c r="A607" s="4928" t="s">
        <v>134</v>
      </c>
      <c r="B607" s="4997"/>
      <c r="C607" s="180"/>
      <c r="D607" s="434" t="s">
        <v>106</v>
      </c>
      <c r="E607" s="146"/>
      <c r="F607" s="146"/>
      <c r="G607" s="146"/>
      <c r="H607" s="146"/>
      <c r="I607" s="146"/>
      <c r="J607" s="146"/>
      <c r="K607" s="146"/>
      <c r="L607" s="146"/>
      <c r="M607" s="146"/>
      <c r="N607" s="146"/>
      <c r="O607" s="146"/>
      <c r="P607" s="146"/>
      <c r="Q607" s="146"/>
      <c r="R607" s="146"/>
      <c r="S607" s="146"/>
      <c r="T607" s="146"/>
      <c r="U607" s="146"/>
      <c r="V607" s="146"/>
      <c r="W607" s="146"/>
      <c r="X607" s="146"/>
      <c r="Y607" s="146"/>
      <c r="Z607" s="146"/>
      <c r="AA607" s="146"/>
      <c r="AB607" s="146"/>
      <c r="AC607" s="179"/>
      <c r="AD607" s="153"/>
    </row>
    <row r="608" spans="1:30" s="7" customFormat="1" ht="13.5" customHeight="1" thickBot="1" x14ac:dyDescent="0.25">
      <c r="A608" s="4914"/>
      <c r="B608" s="4915"/>
      <c r="C608" s="172"/>
      <c r="D608" s="1427" t="s">
        <v>338</v>
      </c>
      <c r="E608" s="3388"/>
      <c r="F608" s="3388"/>
      <c r="G608" s="3388"/>
      <c r="H608" s="3388"/>
      <c r="I608" s="3388"/>
      <c r="J608" s="3388"/>
      <c r="K608" s="3388"/>
      <c r="L608" s="1428"/>
      <c r="M608" s="1428"/>
      <c r="N608" s="1428"/>
      <c r="O608" s="1428"/>
      <c r="P608" s="1428"/>
      <c r="Q608" s="1428"/>
      <c r="R608" s="1428"/>
      <c r="S608" s="1428"/>
      <c r="T608" s="1428"/>
      <c r="U608" s="1428"/>
      <c r="V608" s="1428"/>
      <c r="W608" s="1428"/>
      <c r="X608" s="1428"/>
      <c r="Y608" s="1428"/>
      <c r="Z608" s="1428"/>
      <c r="AA608" s="1428"/>
      <c r="AB608" s="1428"/>
      <c r="AC608" s="177"/>
      <c r="AD608" s="174"/>
    </row>
    <row r="609" spans="1:30" s="8" customFormat="1" ht="29.25" customHeight="1" thickBot="1" x14ac:dyDescent="0.25">
      <c r="A609" s="10"/>
      <c r="B609" s="14"/>
      <c r="C609" s="11"/>
      <c r="D609" s="1791"/>
      <c r="E609" s="1789"/>
      <c r="F609" s="1789"/>
      <c r="G609" s="1789"/>
      <c r="H609" s="1789"/>
      <c r="I609" s="1789"/>
      <c r="J609" s="1789"/>
      <c r="K609" s="1789"/>
      <c r="L609" s="1789"/>
      <c r="M609" s="1789"/>
      <c r="N609" s="1789"/>
      <c r="O609" s="1789"/>
      <c r="P609" s="1789"/>
      <c r="Q609" s="1789"/>
      <c r="R609" s="1789"/>
      <c r="S609" s="1789"/>
      <c r="T609" s="1789"/>
      <c r="U609" s="1789"/>
      <c r="V609" s="1789"/>
      <c r="W609" s="1789"/>
      <c r="X609" s="1789"/>
      <c r="Y609" s="1789"/>
      <c r="Z609" s="1789"/>
      <c r="AA609" s="1789"/>
      <c r="AB609" s="1789"/>
      <c r="AC609" s="22"/>
    </row>
    <row r="610" spans="1:30" s="4" customFormat="1" ht="34.5" customHeight="1" thickBot="1" x14ac:dyDescent="0.25">
      <c r="A610" s="118" t="s">
        <v>4</v>
      </c>
      <c r="B610" s="597" t="s">
        <v>0</v>
      </c>
      <c r="C610" s="467" t="s">
        <v>286</v>
      </c>
      <c r="D610" s="445" t="s">
        <v>3</v>
      </c>
      <c r="E610" s="5294" t="s">
        <v>136</v>
      </c>
      <c r="F610" s="5295"/>
      <c r="G610" s="5295"/>
      <c r="H610" s="5295"/>
      <c r="I610" s="5295"/>
      <c r="J610" s="5295"/>
      <c r="K610" s="5295"/>
      <c r="L610" s="5295"/>
      <c r="M610" s="5295"/>
      <c r="N610" s="5295"/>
      <c r="O610" s="5295"/>
      <c r="P610" s="5295"/>
      <c r="Q610" s="5295"/>
      <c r="R610" s="5295"/>
      <c r="S610" s="5295"/>
      <c r="T610" s="5295"/>
      <c r="U610" s="5295"/>
      <c r="V610" s="5295"/>
      <c r="W610" s="5295"/>
      <c r="X610" s="5295"/>
      <c r="Y610" s="5295"/>
      <c r="Z610" s="5295"/>
      <c r="AA610" s="5295"/>
      <c r="AB610" s="5296"/>
      <c r="AC610" s="149" t="s">
        <v>2</v>
      </c>
      <c r="AD610" s="76" t="s">
        <v>309</v>
      </c>
    </row>
    <row r="611" spans="1:30" s="8" customFormat="1" ht="21" customHeight="1" thickBot="1" x14ac:dyDescent="0.25">
      <c r="A611" s="4937" t="s">
        <v>209</v>
      </c>
      <c r="B611" s="5000"/>
      <c r="C611" s="5000"/>
      <c r="D611" s="5001"/>
      <c r="E611" s="386">
        <v>1</v>
      </c>
      <c r="F611" s="387">
        <v>2</v>
      </c>
      <c r="G611" s="387">
        <v>3</v>
      </c>
      <c r="H611" s="387">
        <v>4</v>
      </c>
      <c r="I611" s="387">
        <v>5</v>
      </c>
      <c r="J611" s="387">
        <v>6</v>
      </c>
      <c r="K611" s="387">
        <v>7</v>
      </c>
      <c r="L611" s="387">
        <v>8</v>
      </c>
      <c r="M611" s="387">
        <v>9</v>
      </c>
      <c r="N611" s="387">
        <v>10</v>
      </c>
      <c r="O611" s="387">
        <v>11</v>
      </c>
      <c r="P611" s="387">
        <v>12</v>
      </c>
      <c r="Q611" s="387">
        <v>13</v>
      </c>
      <c r="R611" s="387">
        <v>14</v>
      </c>
      <c r="S611" s="387">
        <v>15</v>
      </c>
      <c r="T611" s="387">
        <v>16</v>
      </c>
      <c r="U611" s="387">
        <v>17</v>
      </c>
      <c r="V611" s="387">
        <v>18</v>
      </c>
      <c r="W611" s="387">
        <v>19</v>
      </c>
      <c r="X611" s="387">
        <v>20</v>
      </c>
      <c r="Y611" s="387">
        <v>21</v>
      </c>
      <c r="Z611" s="387">
        <v>22</v>
      </c>
      <c r="AA611" s="387">
        <v>23</v>
      </c>
      <c r="AB611" s="387">
        <v>24</v>
      </c>
      <c r="AC611" s="150"/>
      <c r="AD611" s="77"/>
    </row>
    <row r="612" spans="1:30" s="14" customFormat="1" ht="16.5" customHeight="1" x14ac:dyDescent="0.2">
      <c r="A612" s="4526" t="s">
        <v>104</v>
      </c>
      <c r="B612" s="4542"/>
      <c r="C612" s="2660"/>
      <c r="D612" s="4543"/>
      <c r="E612" s="2300">
        <v>5</v>
      </c>
      <c r="F612" s="2301">
        <v>5</v>
      </c>
      <c r="G612" s="2301">
        <v>5</v>
      </c>
      <c r="H612" s="3364">
        <v>5</v>
      </c>
      <c r="I612" s="2301">
        <v>5</v>
      </c>
      <c r="J612" s="2301">
        <v>5</v>
      </c>
      <c r="K612" s="2301">
        <v>5</v>
      </c>
      <c r="L612" s="2301">
        <v>5</v>
      </c>
      <c r="M612" s="2301">
        <v>5</v>
      </c>
      <c r="N612" s="3364">
        <v>5</v>
      </c>
      <c r="O612" s="2301">
        <v>5</v>
      </c>
      <c r="P612" s="2301">
        <v>5</v>
      </c>
      <c r="Q612" s="2301">
        <v>5</v>
      </c>
      <c r="R612" s="2301">
        <v>5</v>
      </c>
      <c r="S612" s="2301">
        <v>5</v>
      </c>
      <c r="T612" s="2301">
        <v>5</v>
      </c>
      <c r="U612" s="2301">
        <v>5</v>
      </c>
      <c r="V612" s="2301">
        <v>5</v>
      </c>
      <c r="W612" s="2301">
        <v>5</v>
      </c>
      <c r="X612" s="2301">
        <v>5</v>
      </c>
      <c r="Y612" s="2302">
        <v>5</v>
      </c>
      <c r="Z612" s="2301">
        <v>5</v>
      </c>
      <c r="AA612" s="2301">
        <v>5</v>
      </c>
      <c r="AB612" s="2303">
        <v>5</v>
      </c>
      <c r="AC612" s="2513"/>
      <c r="AD612" s="78"/>
    </row>
    <row r="613" spans="1:30" s="14" customFormat="1" ht="18" customHeight="1" thickBot="1" x14ac:dyDescent="0.25">
      <c r="A613" s="4528" t="s">
        <v>105</v>
      </c>
      <c r="B613" s="4544"/>
      <c r="C613" s="4545"/>
      <c r="D613" s="4546"/>
      <c r="E613" s="2907">
        <v>5</v>
      </c>
      <c r="F613" s="2908">
        <v>5</v>
      </c>
      <c r="G613" s="2908">
        <v>5</v>
      </c>
      <c r="H613" s="3389">
        <v>5</v>
      </c>
      <c r="I613" s="2908">
        <v>5</v>
      </c>
      <c r="J613" s="2908">
        <v>5</v>
      </c>
      <c r="K613" s="2908">
        <v>5</v>
      </c>
      <c r="L613" s="2908">
        <v>5</v>
      </c>
      <c r="M613" s="2908">
        <v>5</v>
      </c>
      <c r="N613" s="3389">
        <v>5</v>
      </c>
      <c r="O613" s="2908">
        <v>5</v>
      </c>
      <c r="P613" s="2908">
        <v>5</v>
      </c>
      <c r="Q613" s="2908">
        <v>5</v>
      </c>
      <c r="R613" s="2908">
        <v>5</v>
      </c>
      <c r="S613" s="2908">
        <v>5</v>
      </c>
      <c r="T613" s="2908">
        <v>5</v>
      </c>
      <c r="U613" s="2908">
        <v>5</v>
      </c>
      <c r="V613" s="2908">
        <v>5</v>
      </c>
      <c r="W613" s="2908">
        <v>5</v>
      </c>
      <c r="X613" s="2908">
        <v>5</v>
      </c>
      <c r="Y613" s="3390">
        <v>5</v>
      </c>
      <c r="Z613" s="2908">
        <v>5</v>
      </c>
      <c r="AA613" s="2908">
        <v>5</v>
      </c>
      <c r="AB613" s="2909">
        <v>5</v>
      </c>
      <c r="AC613" s="1642"/>
      <c r="AD613" s="78"/>
    </row>
    <row r="614" spans="1:30" s="14" customFormat="1" ht="12.75" customHeight="1" x14ac:dyDescent="0.2">
      <c r="A614" s="5300" t="s">
        <v>186</v>
      </c>
      <c r="B614" s="5301" t="s">
        <v>300</v>
      </c>
      <c r="C614" s="464" t="s">
        <v>280</v>
      </c>
      <c r="D614" s="509" t="s">
        <v>106</v>
      </c>
      <c r="E614" s="154"/>
      <c r="F614" s="155"/>
      <c r="G614" s="155"/>
      <c r="H614" s="373"/>
      <c r="I614" s="155"/>
      <c r="J614" s="155"/>
      <c r="K614" s="155"/>
      <c r="L614" s="155"/>
      <c r="M614" s="155"/>
      <c r="N614" s="373"/>
      <c r="O614" s="155"/>
      <c r="P614" s="155"/>
      <c r="Q614" s="155"/>
      <c r="R614" s="155"/>
      <c r="S614" s="155"/>
      <c r="T614" s="155"/>
      <c r="U614" s="155"/>
      <c r="V614" s="156"/>
      <c r="W614" s="155"/>
      <c r="X614" s="155"/>
      <c r="Y614" s="1214"/>
      <c r="Z614" s="155"/>
      <c r="AA614" s="155"/>
      <c r="AB614" s="157"/>
      <c r="AC614" s="2275"/>
      <c r="AD614" s="78"/>
    </row>
    <row r="615" spans="1:30" s="14" customFormat="1" ht="12.75" customHeight="1" x14ac:dyDescent="0.2">
      <c r="A615" s="5284"/>
      <c r="B615" s="5302"/>
      <c r="C615" s="465" t="s">
        <v>280</v>
      </c>
      <c r="D615" s="510" t="s">
        <v>107</v>
      </c>
      <c r="E615" s="158"/>
      <c r="F615" s="159"/>
      <c r="G615" s="159"/>
      <c r="H615" s="374"/>
      <c r="I615" s="159"/>
      <c r="J615" s="159"/>
      <c r="K615" s="159"/>
      <c r="L615" s="159"/>
      <c r="M615" s="159"/>
      <c r="N615" s="374"/>
      <c r="O615" s="159"/>
      <c r="P615" s="159"/>
      <c r="Q615" s="159"/>
      <c r="R615" s="159"/>
      <c r="S615" s="159"/>
      <c r="T615" s="159"/>
      <c r="U615" s="159"/>
      <c r="V615" s="160"/>
      <c r="W615" s="159"/>
      <c r="X615" s="159"/>
      <c r="Y615" s="1215"/>
      <c r="Z615" s="159"/>
      <c r="AA615" s="159"/>
      <c r="AB615" s="161"/>
      <c r="AC615" s="2276"/>
      <c r="AD615" s="78"/>
    </row>
    <row r="616" spans="1:30" s="14" customFormat="1" ht="12.75" customHeight="1" x14ac:dyDescent="0.2">
      <c r="A616" s="5284"/>
      <c r="B616" s="5302"/>
      <c r="C616" s="185"/>
      <c r="D616" s="510" t="s">
        <v>109</v>
      </c>
      <c r="E616" s="158"/>
      <c r="F616" s="159"/>
      <c r="G616" s="159"/>
      <c r="H616" s="374"/>
      <c r="I616" s="159"/>
      <c r="J616" s="159"/>
      <c r="K616" s="159"/>
      <c r="L616" s="159"/>
      <c r="M616" s="159"/>
      <c r="N616" s="374"/>
      <c r="O616" s="159"/>
      <c r="P616" s="159"/>
      <c r="Q616" s="159"/>
      <c r="R616" s="159"/>
      <c r="S616" s="159"/>
      <c r="T616" s="159"/>
      <c r="U616" s="159"/>
      <c r="V616" s="160"/>
      <c r="W616" s="159"/>
      <c r="X616" s="159"/>
      <c r="Y616" s="1215"/>
      <c r="Z616" s="159"/>
      <c r="AA616" s="159"/>
      <c r="AB616" s="161"/>
      <c r="AC616" s="2276"/>
      <c r="AD616" s="78"/>
    </row>
    <row r="617" spans="1:30" s="14" customFormat="1" ht="12.75" customHeight="1" thickBot="1" x14ac:dyDescent="0.25">
      <c r="A617" s="5285"/>
      <c r="B617" s="5303"/>
      <c r="C617" s="186"/>
      <c r="D617" s="511" t="s">
        <v>110</v>
      </c>
      <c r="E617" s="162"/>
      <c r="F617" s="163"/>
      <c r="G617" s="163"/>
      <c r="H617" s="375"/>
      <c r="I617" s="163"/>
      <c r="J617" s="163"/>
      <c r="K617" s="163"/>
      <c r="L617" s="163"/>
      <c r="M617" s="163"/>
      <c r="N617" s="375"/>
      <c r="O617" s="163"/>
      <c r="P617" s="163"/>
      <c r="Q617" s="163"/>
      <c r="R617" s="163"/>
      <c r="S617" s="163"/>
      <c r="T617" s="163"/>
      <c r="U617" s="163"/>
      <c r="V617" s="164"/>
      <c r="W617" s="163"/>
      <c r="X617" s="163"/>
      <c r="Y617" s="1216"/>
      <c r="Z617" s="163"/>
      <c r="AA617" s="163"/>
      <c r="AB617" s="165"/>
      <c r="AC617" s="2277"/>
      <c r="AD617" s="78"/>
    </row>
    <row r="618" spans="1:30" s="14" customFormat="1" ht="12.75" customHeight="1" x14ac:dyDescent="0.2">
      <c r="A618" s="4899" t="s">
        <v>112</v>
      </c>
      <c r="B618" s="5317" t="s">
        <v>301</v>
      </c>
      <c r="C618" s="2725" t="s">
        <v>280</v>
      </c>
      <c r="D618" s="512" t="s">
        <v>106</v>
      </c>
      <c r="E618" s="166"/>
      <c r="F618" s="167"/>
      <c r="G618" s="167"/>
      <c r="H618" s="376"/>
      <c r="I618" s="167"/>
      <c r="J618" s="167"/>
      <c r="K618" s="167"/>
      <c r="L618" s="167"/>
      <c r="M618" s="167"/>
      <c r="N618" s="376"/>
      <c r="O618" s="167"/>
      <c r="P618" s="167"/>
      <c r="Q618" s="167"/>
      <c r="R618" s="167"/>
      <c r="S618" s="167"/>
      <c r="T618" s="167"/>
      <c r="U618" s="167"/>
      <c r="V618" s="168"/>
      <c r="W618" s="167"/>
      <c r="X618" s="167"/>
      <c r="Y618" s="1217"/>
      <c r="Z618" s="167"/>
      <c r="AA618" s="167"/>
      <c r="AB618" s="169"/>
      <c r="AC618" s="2278"/>
      <c r="AD618" s="78"/>
    </row>
    <row r="619" spans="1:30" s="14" customFormat="1" ht="12.75" customHeight="1" x14ac:dyDescent="0.2">
      <c r="A619" s="4900"/>
      <c r="B619" s="5318"/>
      <c r="C619" s="2726" t="s">
        <v>280</v>
      </c>
      <c r="D619" s="513" t="s">
        <v>107</v>
      </c>
      <c r="E619" s="158"/>
      <c r="F619" s="158"/>
      <c r="G619" s="158"/>
      <c r="H619" s="1474"/>
      <c r="I619" s="158"/>
      <c r="J619" s="158"/>
      <c r="K619" s="158"/>
      <c r="L619" s="158"/>
      <c r="M619" s="158"/>
      <c r="N619" s="1474"/>
      <c r="O619" s="158"/>
      <c r="P619" s="158"/>
      <c r="Q619" s="158"/>
      <c r="R619" s="158"/>
      <c r="S619" s="158"/>
      <c r="T619" s="158"/>
      <c r="U619" s="158"/>
      <c r="V619" s="1816"/>
      <c r="W619" s="158"/>
      <c r="X619" s="158"/>
      <c r="Y619" s="1474"/>
      <c r="Z619" s="158"/>
      <c r="AA619" s="158"/>
      <c r="AB619" s="2263"/>
      <c r="AC619" s="2276"/>
      <c r="AD619" s="78"/>
    </row>
    <row r="620" spans="1:30" s="14" customFormat="1" ht="12.75" customHeight="1" x14ac:dyDescent="0.2">
      <c r="A620" s="4900"/>
      <c r="B620" s="5318"/>
      <c r="C620" s="2682"/>
      <c r="D620" s="513" t="s">
        <v>109</v>
      </c>
      <c r="E620" s="1476"/>
      <c r="F620" s="1476"/>
      <c r="G620" s="1476"/>
      <c r="H620" s="1478"/>
      <c r="I620" s="1476"/>
      <c r="J620" s="1476"/>
      <c r="K620" s="1476"/>
      <c r="L620" s="1476"/>
      <c r="M620" s="1476"/>
      <c r="N620" s="1478"/>
      <c r="O620" s="1476"/>
      <c r="P620" s="1476"/>
      <c r="Q620" s="1476"/>
      <c r="R620" s="1476"/>
      <c r="S620" s="1476"/>
      <c r="T620" s="1476"/>
      <c r="U620" s="1476"/>
      <c r="V620" s="2119"/>
      <c r="W620" s="1476"/>
      <c r="X620" s="1476"/>
      <c r="Y620" s="1478"/>
      <c r="Z620" s="1476"/>
      <c r="AA620" s="1476"/>
      <c r="AB620" s="2264"/>
      <c r="AC620" s="2279"/>
      <c r="AD620" s="78"/>
    </row>
    <row r="621" spans="1:30" s="14" customFormat="1" ht="12.75" customHeight="1" thickBot="1" x14ac:dyDescent="0.25">
      <c r="A621" s="5287"/>
      <c r="B621" s="5320"/>
      <c r="C621" s="2686"/>
      <c r="D621" s="514" t="s">
        <v>110</v>
      </c>
      <c r="E621" s="1477"/>
      <c r="F621" s="1477"/>
      <c r="G621" s="1477"/>
      <c r="H621" s="1479"/>
      <c r="I621" s="1477"/>
      <c r="J621" s="1477"/>
      <c r="K621" s="1477"/>
      <c r="L621" s="1477"/>
      <c r="M621" s="1477"/>
      <c r="N621" s="1479"/>
      <c r="O621" s="1477"/>
      <c r="P621" s="1477"/>
      <c r="Q621" s="1477"/>
      <c r="R621" s="1477"/>
      <c r="S621" s="1477"/>
      <c r="T621" s="1477"/>
      <c r="U621" s="1477"/>
      <c r="V621" s="1817"/>
      <c r="W621" s="1477"/>
      <c r="X621" s="1477"/>
      <c r="Y621" s="1479"/>
      <c r="Z621" s="1477"/>
      <c r="AA621" s="1477"/>
      <c r="AB621" s="2265"/>
      <c r="AC621" s="1171"/>
      <c r="AD621" s="78"/>
    </row>
    <row r="622" spans="1:30" s="14" customFormat="1" ht="12.75" customHeight="1" x14ac:dyDescent="0.2">
      <c r="A622" s="5286" t="s">
        <v>210</v>
      </c>
      <c r="B622" s="5126" t="s">
        <v>167</v>
      </c>
      <c r="C622" s="1369" t="s">
        <v>644</v>
      </c>
      <c r="D622" s="516" t="s">
        <v>106</v>
      </c>
      <c r="E622" s="3541">
        <v>498</v>
      </c>
      <c r="F622" s="3542">
        <v>390</v>
      </c>
      <c r="G622" s="3542">
        <v>303</v>
      </c>
      <c r="H622" s="4205">
        <v>312</v>
      </c>
      <c r="I622" s="3542">
        <v>309</v>
      </c>
      <c r="J622" s="3542">
        <v>327</v>
      </c>
      <c r="K622" s="3542">
        <v>345</v>
      </c>
      <c r="L622" s="3542">
        <v>411</v>
      </c>
      <c r="M622" s="3542">
        <v>633</v>
      </c>
      <c r="N622" s="4205">
        <v>852</v>
      </c>
      <c r="O622" s="3542">
        <v>708</v>
      </c>
      <c r="P622" s="3542">
        <v>759</v>
      </c>
      <c r="Q622" s="3542">
        <v>582</v>
      </c>
      <c r="R622" s="3542">
        <v>774</v>
      </c>
      <c r="S622" s="3542">
        <v>810</v>
      </c>
      <c r="T622" s="3542">
        <v>786</v>
      </c>
      <c r="U622" s="3542">
        <v>687</v>
      </c>
      <c r="V622" s="3544">
        <v>456</v>
      </c>
      <c r="W622" s="3542">
        <v>420</v>
      </c>
      <c r="X622" s="3542">
        <v>396</v>
      </c>
      <c r="Y622" s="3543">
        <v>399</v>
      </c>
      <c r="Z622" s="3542">
        <v>405</v>
      </c>
      <c r="AA622" s="3542">
        <v>426</v>
      </c>
      <c r="AB622" s="4206">
        <v>516</v>
      </c>
      <c r="AC622" s="2063">
        <f>SUM(E622:AB622)</f>
        <v>12504</v>
      </c>
      <c r="AD622" s="78"/>
    </row>
    <row r="623" spans="1:30" s="14" customFormat="1" ht="12.75" customHeight="1" x14ac:dyDescent="0.2">
      <c r="A623" s="4902"/>
      <c r="B623" s="5308"/>
      <c r="C623" s="1370" t="s">
        <v>644</v>
      </c>
      <c r="D623" s="492" t="s">
        <v>107</v>
      </c>
      <c r="E623" s="3546">
        <v>180</v>
      </c>
      <c r="F623" s="3547">
        <v>153</v>
      </c>
      <c r="G623" s="3547">
        <v>135</v>
      </c>
      <c r="H623" s="4204">
        <v>138</v>
      </c>
      <c r="I623" s="3547">
        <v>135</v>
      </c>
      <c r="J623" s="3547">
        <v>129</v>
      </c>
      <c r="K623" s="3547">
        <v>135</v>
      </c>
      <c r="L623" s="3547">
        <v>144</v>
      </c>
      <c r="M623" s="3547">
        <v>315</v>
      </c>
      <c r="N623" s="4204">
        <v>513</v>
      </c>
      <c r="O623" s="3547">
        <v>384</v>
      </c>
      <c r="P623" s="3547">
        <v>396</v>
      </c>
      <c r="Q623" s="3547">
        <v>234</v>
      </c>
      <c r="R623" s="3547">
        <v>477</v>
      </c>
      <c r="S623" s="3547">
        <v>501</v>
      </c>
      <c r="T623" s="3547">
        <v>474</v>
      </c>
      <c r="U623" s="3547">
        <v>396</v>
      </c>
      <c r="V623" s="3549">
        <v>201</v>
      </c>
      <c r="W623" s="3547">
        <v>186</v>
      </c>
      <c r="X623" s="3547">
        <v>141</v>
      </c>
      <c r="Y623" s="3548">
        <v>156</v>
      </c>
      <c r="Z623" s="3547">
        <v>156</v>
      </c>
      <c r="AA623" s="3547">
        <v>147</v>
      </c>
      <c r="AB623" s="4207">
        <v>162</v>
      </c>
      <c r="AC623" s="2082">
        <f>SUM(E623:AB623)</f>
        <v>5988</v>
      </c>
      <c r="AD623" s="78"/>
    </row>
    <row r="624" spans="1:30" s="14" customFormat="1" ht="12.75" customHeight="1" x14ac:dyDescent="0.2">
      <c r="A624" s="4909"/>
      <c r="B624" s="5308"/>
      <c r="C624" s="2432" t="s">
        <v>312</v>
      </c>
      <c r="D624" s="486" t="s">
        <v>337</v>
      </c>
      <c r="E624" s="2830">
        <v>529.53186872935225</v>
      </c>
      <c r="F624" s="2831">
        <v>418.93794289846795</v>
      </c>
      <c r="G624" s="2831">
        <v>331.71373200396755</v>
      </c>
      <c r="H624" s="2832">
        <v>341.15685541990797</v>
      </c>
      <c r="I624" s="2831">
        <v>337.20320283176432</v>
      </c>
      <c r="J624" s="2831">
        <v>351.52524802636867</v>
      </c>
      <c r="K624" s="2831">
        <v>370.4726710568541</v>
      </c>
      <c r="L624" s="2831">
        <v>435.49626864073127</v>
      </c>
      <c r="M624" s="2831">
        <v>707.04596738825967</v>
      </c>
      <c r="N624" s="2832">
        <v>994.5214929804182</v>
      </c>
      <c r="O624" s="2831">
        <v>805.43156133839204</v>
      </c>
      <c r="P624" s="2831">
        <v>856.09403689080796</v>
      </c>
      <c r="Q624" s="2831">
        <v>627.27984185688604</v>
      </c>
      <c r="R624" s="2831">
        <v>909.17820035458396</v>
      </c>
      <c r="S624" s="2831">
        <v>952.41850045030105</v>
      </c>
      <c r="T624" s="2831">
        <v>917.86273483566163</v>
      </c>
      <c r="U624" s="2831">
        <v>792.95964588369816</v>
      </c>
      <c r="V624" s="2831">
        <v>498.33422519429666</v>
      </c>
      <c r="W624" s="2831">
        <v>459.34300909015695</v>
      </c>
      <c r="X624" s="2831">
        <v>420.35342272901738</v>
      </c>
      <c r="Y624" s="2832">
        <v>428.41218470066883</v>
      </c>
      <c r="Z624" s="2831">
        <v>434.00576033043615</v>
      </c>
      <c r="AA624" s="2831">
        <v>450.64953123242014</v>
      </c>
      <c r="AB624" s="2833">
        <v>540.83269131959844</v>
      </c>
      <c r="AC624" s="2280">
        <f t="shared" ref="AC624" si="102">SQRT(AC622^2+AC623^2)</f>
        <v>13863.843622891885</v>
      </c>
      <c r="AD624" s="78"/>
    </row>
    <row r="625" spans="1:30" s="14" customFormat="1" ht="12.75" customHeight="1" x14ac:dyDescent="0.2">
      <c r="A625" s="4909"/>
      <c r="B625" s="5308"/>
      <c r="C625" s="1328" t="s">
        <v>339</v>
      </c>
      <c r="D625" s="492" t="s">
        <v>108</v>
      </c>
      <c r="E625" s="3631">
        <v>30.9</v>
      </c>
      <c r="F625" s="3632">
        <v>18.600000000000001</v>
      </c>
      <c r="G625" s="3632">
        <v>18</v>
      </c>
      <c r="H625" s="3633">
        <v>19.8</v>
      </c>
      <c r="I625" s="3632">
        <v>18.600000000000001</v>
      </c>
      <c r="J625" s="3632">
        <v>18.899999999999999</v>
      </c>
      <c r="K625" s="3632">
        <v>23.1</v>
      </c>
      <c r="L625" s="3632">
        <v>36.6</v>
      </c>
      <c r="M625" s="3632">
        <v>43.5</v>
      </c>
      <c r="N625" s="3633">
        <v>48.3</v>
      </c>
      <c r="O625" s="3632">
        <v>47.4</v>
      </c>
      <c r="P625" s="3632">
        <v>37.5</v>
      </c>
      <c r="Q625" s="3632">
        <v>44.4</v>
      </c>
      <c r="R625" s="3632">
        <v>50.1</v>
      </c>
      <c r="S625" s="3632">
        <v>51.6</v>
      </c>
      <c r="T625" s="3632">
        <v>49.2</v>
      </c>
      <c r="U625" s="3632">
        <v>35.4</v>
      </c>
      <c r="V625" s="3632">
        <v>27.3</v>
      </c>
      <c r="W625" s="3632">
        <v>25.2</v>
      </c>
      <c r="X625" s="3632">
        <v>21.9</v>
      </c>
      <c r="Y625" s="3634">
        <v>26.1</v>
      </c>
      <c r="Z625" s="3632">
        <v>21.9</v>
      </c>
      <c r="AA625" s="3632">
        <v>30.9</v>
      </c>
      <c r="AB625" s="3635">
        <v>31.2</v>
      </c>
      <c r="AC625" s="265"/>
      <c r="AD625" s="78"/>
    </row>
    <row r="626" spans="1:30" s="34" customFormat="1" ht="12.75" customHeight="1" thickBot="1" x14ac:dyDescent="0.25">
      <c r="A626" s="5143"/>
      <c r="B626" s="5309"/>
      <c r="C626" s="2723" t="s">
        <v>312</v>
      </c>
      <c r="D626" s="493" t="s">
        <v>109</v>
      </c>
      <c r="E626" s="201">
        <v>0.36144578313253012</v>
      </c>
      <c r="F626" s="202">
        <v>0.3923076923076923</v>
      </c>
      <c r="G626" s="202">
        <v>0.44554455445544555</v>
      </c>
      <c r="H626" s="351">
        <v>0.44230769230769229</v>
      </c>
      <c r="I626" s="202">
        <v>0.43689320388349512</v>
      </c>
      <c r="J626" s="202">
        <v>0.39449541284403672</v>
      </c>
      <c r="K626" s="202">
        <v>0.39130434782608697</v>
      </c>
      <c r="L626" s="202">
        <v>0.35036496350364965</v>
      </c>
      <c r="M626" s="202">
        <v>0.49763033175355448</v>
      </c>
      <c r="N626" s="351">
        <v>0.602112676056338</v>
      </c>
      <c r="O626" s="202">
        <v>0.5423728813559322</v>
      </c>
      <c r="P626" s="202">
        <v>0.52173913043478259</v>
      </c>
      <c r="Q626" s="202">
        <v>0.40206185567010311</v>
      </c>
      <c r="R626" s="202">
        <v>0.61627906976744184</v>
      </c>
      <c r="S626" s="202">
        <v>0.61851851851851847</v>
      </c>
      <c r="T626" s="202">
        <v>0.60305343511450382</v>
      </c>
      <c r="U626" s="202">
        <v>0.57641921397379914</v>
      </c>
      <c r="V626" s="203">
        <v>0.44078947368421051</v>
      </c>
      <c r="W626" s="202">
        <v>0.44285714285714284</v>
      </c>
      <c r="X626" s="202">
        <v>0.35606060606060608</v>
      </c>
      <c r="Y626" s="1177">
        <v>0.39097744360902253</v>
      </c>
      <c r="Z626" s="202">
        <v>0.38518518518518519</v>
      </c>
      <c r="AA626" s="202">
        <v>0.34507042253521125</v>
      </c>
      <c r="AB626" s="195">
        <v>0.31395348837209303</v>
      </c>
      <c r="AC626" s="266">
        <f t="shared" ref="AC626" si="103">AC623/AC622</f>
        <v>0.47888675623800386</v>
      </c>
      <c r="AD626" s="79"/>
    </row>
    <row r="627" spans="1:30" s="14" customFormat="1" ht="12.75" customHeight="1" x14ac:dyDescent="0.2">
      <c r="A627" s="5142" t="s">
        <v>211</v>
      </c>
      <c r="B627" s="5126" t="s">
        <v>720</v>
      </c>
      <c r="C627" s="1369" t="s">
        <v>644</v>
      </c>
      <c r="D627" s="516" t="s">
        <v>106</v>
      </c>
      <c r="E627" s="4199">
        <v>0</v>
      </c>
      <c r="F627" s="4200">
        <v>0</v>
      </c>
      <c r="G627" s="4200">
        <v>0</v>
      </c>
      <c r="H627" s="4201">
        <v>0</v>
      </c>
      <c r="I627" s="4200">
        <v>0</v>
      </c>
      <c r="J627" s="4200">
        <v>0</v>
      </c>
      <c r="K627" s="4200">
        <v>0</v>
      </c>
      <c r="L627" s="4200">
        <v>0</v>
      </c>
      <c r="M627" s="4200">
        <v>0</v>
      </c>
      <c r="N627" s="4201">
        <v>0</v>
      </c>
      <c r="O627" s="4200">
        <v>0</v>
      </c>
      <c r="P627" s="4200">
        <v>0</v>
      </c>
      <c r="Q627" s="4200">
        <v>0</v>
      </c>
      <c r="R627" s="4200">
        <v>0</v>
      </c>
      <c r="S627" s="4200">
        <v>0</v>
      </c>
      <c r="T627" s="4200">
        <v>0</v>
      </c>
      <c r="U627" s="4200">
        <v>0</v>
      </c>
      <c r="V627" s="4202">
        <v>0</v>
      </c>
      <c r="W627" s="4200">
        <v>0</v>
      </c>
      <c r="X627" s="4200">
        <v>0</v>
      </c>
      <c r="Y627" s="4203">
        <v>0</v>
      </c>
      <c r="Z627" s="4200">
        <v>0</v>
      </c>
      <c r="AA627" s="4200">
        <v>0</v>
      </c>
      <c r="AB627" s="4211">
        <v>0</v>
      </c>
      <c r="AC627" s="268">
        <f>SUM(E627:AB627)</f>
        <v>0</v>
      </c>
      <c r="AD627" s="78"/>
    </row>
    <row r="628" spans="1:30" s="14" customFormat="1" ht="12.75" customHeight="1" x14ac:dyDescent="0.2">
      <c r="A628" s="4902"/>
      <c r="B628" s="5308"/>
      <c r="C628" s="1370" t="s">
        <v>644</v>
      </c>
      <c r="D628" s="492" t="s">
        <v>107</v>
      </c>
      <c r="E628" s="3546">
        <v>0</v>
      </c>
      <c r="F628" s="3547">
        <v>0</v>
      </c>
      <c r="G628" s="3547">
        <v>0</v>
      </c>
      <c r="H628" s="4204">
        <v>0</v>
      </c>
      <c r="I628" s="3547">
        <v>0</v>
      </c>
      <c r="J628" s="3547">
        <v>0</v>
      </c>
      <c r="K628" s="3547">
        <v>0</v>
      </c>
      <c r="L628" s="3547">
        <v>0</v>
      </c>
      <c r="M628" s="3547">
        <v>0</v>
      </c>
      <c r="N628" s="4204">
        <v>0</v>
      </c>
      <c r="O628" s="3547">
        <v>0</v>
      </c>
      <c r="P628" s="3547">
        <v>0</v>
      </c>
      <c r="Q628" s="3547">
        <v>0</v>
      </c>
      <c r="R628" s="3547">
        <v>0</v>
      </c>
      <c r="S628" s="3547">
        <v>0</v>
      </c>
      <c r="T628" s="3547">
        <v>0</v>
      </c>
      <c r="U628" s="3547">
        <v>0</v>
      </c>
      <c r="V628" s="3549">
        <v>0</v>
      </c>
      <c r="W628" s="3547">
        <v>0</v>
      </c>
      <c r="X628" s="3547">
        <v>0</v>
      </c>
      <c r="Y628" s="3548">
        <v>0</v>
      </c>
      <c r="Z628" s="3547">
        <v>0</v>
      </c>
      <c r="AA628" s="3547">
        <v>0</v>
      </c>
      <c r="AB628" s="4207">
        <v>0</v>
      </c>
      <c r="AC628" s="263">
        <f>SUM(E628:AB628)</f>
        <v>0</v>
      </c>
      <c r="AD628" s="78"/>
    </row>
    <row r="629" spans="1:30" s="14" customFormat="1" ht="12.75" customHeight="1" x14ac:dyDescent="0.2">
      <c r="A629" s="4909"/>
      <c r="B629" s="5308"/>
      <c r="C629" s="2432" t="s">
        <v>312</v>
      </c>
      <c r="D629" s="486" t="s">
        <v>337</v>
      </c>
      <c r="E629" s="197">
        <v>0</v>
      </c>
      <c r="F629" s="198">
        <v>0</v>
      </c>
      <c r="G629" s="198">
        <v>0</v>
      </c>
      <c r="H629" s="349">
        <v>0</v>
      </c>
      <c r="I629" s="198">
        <v>0</v>
      </c>
      <c r="J629" s="198">
        <v>0</v>
      </c>
      <c r="K629" s="198">
        <v>0</v>
      </c>
      <c r="L629" s="198">
        <v>0</v>
      </c>
      <c r="M629" s="198">
        <v>0</v>
      </c>
      <c r="N629" s="349">
        <v>0</v>
      </c>
      <c r="O629" s="198">
        <v>0</v>
      </c>
      <c r="P629" s="198">
        <v>0</v>
      </c>
      <c r="Q629" s="198">
        <v>0</v>
      </c>
      <c r="R629" s="198">
        <v>0</v>
      </c>
      <c r="S629" s="198">
        <v>0</v>
      </c>
      <c r="T629" s="198">
        <v>0</v>
      </c>
      <c r="U629" s="198">
        <v>0</v>
      </c>
      <c r="V629" s="198">
        <v>0</v>
      </c>
      <c r="W629" s="198">
        <v>0</v>
      </c>
      <c r="X629" s="198">
        <v>0</v>
      </c>
      <c r="Y629" s="725">
        <v>0</v>
      </c>
      <c r="Z629" s="198">
        <v>0</v>
      </c>
      <c r="AA629" s="198">
        <v>0</v>
      </c>
      <c r="AB629" s="264">
        <v>0</v>
      </c>
      <c r="AC629" s="265"/>
      <c r="AD629" s="78"/>
    </row>
    <row r="630" spans="1:30" s="14" customFormat="1" x14ac:dyDescent="0.2">
      <c r="A630" s="4909"/>
      <c r="B630" s="5308"/>
      <c r="C630" s="1328" t="s">
        <v>339</v>
      </c>
      <c r="D630" s="492" t="s">
        <v>108</v>
      </c>
      <c r="E630" s="3631">
        <v>0</v>
      </c>
      <c r="F630" s="3632">
        <v>0</v>
      </c>
      <c r="G630" s="3632">
        <v>0</v>
      </c>
      <c r="H630" s="3633">
        <v>0</v>
      </c>
      <c r="I630" s="3632">
        <v>0</v>
      </c>
      <c r="J630" s="3632">
        <v>0</v>
      </c>
      <c r="K630" s="3632">
        <v>0</v>
      </c>
      <c r="L630" s="3632">
        <v>0</v>
      </c>
      <c r="M630" s="3632">
        <v>0</v>
      </c>
      <c r="N630" s="3633">
        <v>0</v>
      </c>
      <c r="O630" s="3632">
        <v>0</v>
      </c>
      <c r="P630" s="3632">
        <v>0</v>
      </c>
      <c r="Q630" s="3632">
        <v>0</v>
      </c>
      <c r="R630" s="3632">
        <v>0</v>
      </c>
      <c r="S630" s="3632">
        <v>0</v>
      </c>
      <c r="T630" s="3632">
        <v>0</v>
      </c>
      <c r="U630" s="3632">
        <v>0</v>
      </c>
      <c r="V630" s="3632">
        <v>0</v>
      </c>
      <c r="W630" s="3632">
        <v>0</v>
      </c>
      <c r="X630" s="3632">
        <v>0</v>
      </c>
      <c r="Y630" s="3634">
        <v>0</v>
      </c>
      <c r="Z630" s="3632">
        <v>0</v>
      </c>
      <c r="AA630" s="3632">
        <v>0</v>
      </c>
      <c r="AB630" s="3635">
        <v>0</v>
      </c>
      <c r="AC630" s="265"/>
      <c r="AD630" s="78"/>
    </row>
    <row r="631" spans="1:30" s="34" customFormat="1" ht="0.75" customHeight="1" thickBot="1" x14ac:dyDescent="0.25">
      <c r="A631" s="5149"/>
      <c r="B631" s="5309"/>
      <c r="C631" s="2723" t="s">
        <v>312</v>
      </c>
      <c r="D631" s="493" t="s">
        <v>109</v>
      </c>
      <c r="E631" s="201" t="e">
        <v>#DIV/0!</v>
      </c>
      <c r="F631" s="202" t="e">
        <v>#DIV/0!</v>
      </c>
      <c r="G631" s="202" t="e">
        <v>#DIV/0!</v>
      </c>
      <c r="H631" s="351" t="e">
        <v>#DIV/0!</v>
      </c>
      <c r="I631" s="202" t="e">
        <v>#DIV/0!</v>
      </c>
      <c r="J631" s="202" t="e">
        <v>#DIV/0!</v>
      </c>
      <c r="K631" s="202" t="e">
        <v>#DIV/0!</v>
      </c>
      <c r="L631" s="202" t="e">
        <v>#DIV/0!</v>
      </c>
      <c r="M631" s="202" t="e">
        <v>#DIV/0!</v>
      </c>
      <c r="N631" s="351" t="e">
        <v>#DIV/0!</v>
      </c>
      <c r="O631" s="202" t="e">
        <v>#DIV/0!</v>
      </c>
      <c r="P631" s="202" t="e">
        <v>#DIV/0!</v>
      </c>
      <c r="Q631" s="202" t="e">
        <v>#DIV/0!</v>
      </c>
      <c r="R631" s="202" t="e">
        <v>#DIV/0!</v>
      </c>
      <c r="S631" s="202" t="e">
        <v>#DIV/0!</v>
      </c>
      <c r="T631" s="202" t="e">
        <v>#DIV/0!</v>
      </c>
      <c r="U631" s="202" t="e">
        <v>#DIV/0!</v>
      </c>
      <c r="V631" s="203" t="e">
        <v>#DIV/0!</v>
      </c>
      <c r="W631" s="202" t="e">
        <v>#DIV/0!</v>
      </c>
      <c r="X631" s="202" t="e">
        <v>#DIV/0!</v>
      </c>
      <c r="Y631" s="1177" t="e">
        <v>#DIV/0!</v>
      </c>
      <c r="Z631" s="202" t="e">
        <v>#DIV/0!</v>
      </c>
      <c r="AA631" s="202" t="e">
        <v>#DIV/0!</v>
      </c>
      <c r="AB631" s="195" t="e">
        <v>#DIV/0!</v>
      </c>
      <c r="AC631" s="266" t="e">
        <f t="shared" ref="AC631" si="104">AC628/AC627</f>
        <v>#DIV/0!</v>
      </c>
      <c r="AD631" s="79"/>
    </row>
    <row r="632" spans="1:30" s="71" customFormat="1" ht="12.75" customHeight="1" x14ac:dyDescent="0.2">
      <c r="A632" s="1732" t="s">
        <v>287</v>
      </c>
      <c r="B632" s="1733"/>
      <c r="C632" s="1262" t="s">
        <v>312</v>
      </c>
      <c r="D632" s="1734"/>
      <c r="E632" s="1735">
        <v>498</v>
      </c>
      <c r="F632" s="1289">
        <v>390</v>
      </c>
      <c r="G632" s="1289">
        <v>303</v>
      </c>
      <c r="H632" s="1289">
        <v>312</v>
      </c>
      <c r="I632" s="1289">
        <v>309</v>
      </c>
      <c r="J632" s="1289">
        <v>327</v>
      </c>
      <c r="K632" s="1289">
        <v>345</v>
      </c>
      <c r="L632" s="1289">
        <v>411</v>
      </c>
      <c r="M632" s="1289">
        <v>633</v>
      </c>
      <c r="N632" s="1289">
        <v>852</v>
      </c>
      <c r="O632" s="1289">
        <v>708</v>
      </c>
      <c r="P632" s="1289">
        <v>759</v>
      </c>
      <c r="Q632" s="1289">
        <v>582</v>
      </c>
      <c r="R632" s="1289">
        <v>774</v>
      </c>
      <c r="S632" s="1289">
        <v>810</v>
      </c>
      <c r="T632" s="1289">
        <v>786</v>
      </c>
      <c r="U632" s="1289">
        <v>687</v>
      </c>
      <c r="V632" s="1289">
        <v>456</v>
      </c>
      <c r="W632" s="1289">
        <v>420</v>
      </c>
      <c r="X632" s="1289">
        <v>396</v>
      </c>
      <c r="Y632" s="1289">
        <v>399</v>
      </c>
      <c r="Z632" s="1289">
        <v>405</v>
      </c>
      <c r="AA632" s="1289">
        <v>426</v>
      </c>
      <c r="AB632" s="2266">
        <v>516</v>
      </c>
      <c r="AC632" s="2281"/>
      <c r="AD632" s="83"/>
    </row>
    <row r="633" spans="1:30" s="71" customFormat="1" ht="12.75" customHeight="1" x14ac:dyDescent="0.2">
      <c r="A633" s="1736" t="s">
        <v>304</v>
      </c>
      <c r="B633" s="1737"/>
      <c r="C633" s="1268" t="s">
        <v>312</v>
      </c>
      <c r="D633" s="1738"/>
      <c r="E633" s="1739">
        <v>180</v>
      </c>
      <c r="F633" s="1290">
        <v>153</v>
      </c>
      <c r="G633" s="1290">
        <v>135</v>
      </c>
      <c r="H633" s="1290">
        <v>138</v>
      </c>
      <c r="I633" s="1290">
        <v>135</v>
      </c>
      <c r="J633" s="1290">
        <v>129</v>
      </c>
      <c r="K633" s="1290">
        <v>135</v>
      </c>
      <c r="L633" s="1290">
        <v>144</v>
      </c>
      <c r="M633" s="1290">
        <v>315</v>
      </c>
      <c r="N633" s="1290">
        <v>513</v>
      </c>
      <c r="O633" s="1290">
        <v>384</v>
      </c>
      <c r="P633" s="1290">
        <v>396</v>
      </c>
      <c r="Q633" s="1290">
        <v>234</v>
      </c>
      <c r="R633" s="1290">
        <v>477</v>
      </c>
      <c r="S633" s="1290">
        <v>501</v>
      </c>
      <c r="T633" s="1290">
        <v>474</v>
      </c>
      <c r="U633" s="1290">
        <v>396</v>
      </c>
      <c r="V633" s="1290">
        <v>201</v>
      </c>
      <c r="W633" s="1290">
        <v>186</v>
      </c>
      <c r="X633" s="1290">
        <v>141</v>
      </c>
      <c r="Y633" s="1290">
        <v>156</v>
      </c>
      <c r="Z633" s="1290">
        <v>156</v>
      </c>
      <c r="AA633" s="1290">
        <v>147</v>
      </c>
      <c r="AB633" s="1740">
        <v>162</v>
      </c>
      <c r="AC633" s="2282"/>
      <c r="AD633" s="83"/>
    </row>
    <row r="634" spans="1:30" s="71" customFormat="1" ht="12.75" customHeight="1" thickBot="1" x14ac:dyDescent="0.25">
      <c r="A634" s="1741" t="s">
        <v>305</v>
      </c>
      <c r="B634" s="1742"/>
      <c r="C634" s="1274" t="s">
        <v>312</v>
      </c>
      <c r="D634" s="1743"/>
      <c r="E634" s="1744">
        <v>529.53186872935225</v>
      </c>
      <c r="F634" s="1291">
        <v>418.93794289846795</v>
      </c>
      <c r="G634" s="1291">
        <v>331.71373200396755</v>
      </c>
      <c r="H634" s="1291">
        <v>341.15685541990797</v>
      </c>
      <c r="I634" s="1291">
        <v>337.20320283176432</v>
      </c>
      <c r="J634" s="1291">
        <v>351.52524802636867</v>
      </c>
      <c r="K634" s="1291">
        <v>370.4726710568541</v>
      </c>
      <c r="L634" s="1291">
        <v>435.49626864073127</v>
      </c>
      <c r="M634" s="1291">
        <v>707.04596738825967</v>
      </c>
      <c r="N634" s="1291">
        <v>994.5214929804182</v>
      </c>
      <c r="O634" s="1291">
        <v>805.43156133839204</v>
      </c>
      <c r="P634" s="1291">
        <v>856.09403689080796</v>
      </c>
      <c r="Q634" s="1291">
        <v>627.27984185688604</v>
      </c>
      <c r="R634" s="1291">
        <v>909.17820035458396</v>
      </c>
      <c r="S634" s="1291">
        <v>952.41850045030105</v>
      </c>
      <c r="T634" s="1291">
        <v>917.86273483566163</v>
      </c>
      <c r="U634" s="1291">
        <v>792.95964588369816</v>
      </c>
      <c r="V634" s="1291">
        <v>498.33422519429666</v>
      </c>
      <c r="W634" s="1291">
        <v>459.34300909015695</v>
      </c>
      <c r="X634" s="1291">
        <v>420.35342272901738</v>
      </c>
      <c r="Y634" s="1291">
        <v>428.41218470066883</v>
      </c>
      <c r="Z634" s="1291">
        <v>434.00576033043615</v>
      </c>
      <c r="AA634" s="1291">
        <v>450.64953123242014</v>
      </c>
      <c r="AB634" s="1745">
        <v>540.83269131959844</v>
      </c>
      <c r="AC634" s="2283"/>
      <c r="AD634" s="83"/>
    </row>
    <row r="635" spans="1:30" s="7" customFormat="1" ht="12.75" customHeight="1" thickBot="1" x14ac:dyDescent="0.25">
      <c r="A635" s="614" t="s">
        <v>103</v>
      </c>
      <c r="B635" s="596"/>
      <c r="C635" s="462"/>
      <c r="D635" s="446"/>
      <c r="E635" s="205">
        <v>1</v>
      </c>
      <c r="F635" s="206">
        <v>2</v>
      </c>
      <c r="G635" s="206">
        <v>3</v>
      </c>
      <c r="H635" s="361">
        <v>4</v>
      </c>
      <c r="I635" s="206">
        <v>5</v>
      </c>
      <c r="J635" s="206">
        <v>6</v>
      </c>
      <c r="K635" s="206">
        <v>7</v>
      </c>
      <c r="L635" s="206">
        <v>8</v>
      </c>
      <c r="M635" s="206">
        <v>9</v>
      </c>
      <c r="N635" s="361">
        <v>10</v>
      </c>
      <c r="O635" s="206">
        <v>11</v>
      </c>
      <c r="P635" s="206">
        <v>12</v>
      </c>
      <c r="Q635" s="206">
        <v>13</v>
      </c>
      <c r="R635" s="206">
        <v>14</v>
      </c>
      <c r="S635" s="206">
        <v>15</v>
      </c>
      <c r="T635" s="206">
        <v>16</v>
      </c>
      <c r="U635" s="206">
        <v>17</v>
      </c>
      <c r="V635" s="1218">
        <v>18</v>
      </c>
      <c r="W635" s="206">
        <v>19</v>
      </c>
      <c r="X635" s="206">
        <v>20</v>
      </c>
      <c r="Y635" s="1218">
        <v>21</v>
      </c>
      <c r="Z635" s="206">
        <v>22</v>
      </c>
      <c r="AA635" s="206">
        <v>23</v>
      </c>
      <c r="AB635" s="207">
        <v>24</v>
      </c>
      <c r="AC635" s="985"/>
      <c r="AD635" s="78"/>
    </row>
    <row r="636" spans="1:30" s="7" customFormat="1" ht="16.5" customHeight="1" x14ac:dyDescent="0.2">
      <c r="A636" s="1616" t="s">
        <v>114</v>
      </c>
      <c r="B636" s="1673"/>
      <c r="C636" s="2702" t="s">
        <v>339</v>
      </c>
      <c r="D636" s="1674" t="s">
        <v>110</v>
      </c>
      <c r="E636" s="4251">
        <v>10.5</v>
      </c>
      <c r="F636" s="4252">
        <v>10.5</v>
      </c>
      <c r="G636" s="4252">
        <v>10.5</v>
      </c>
      <c r="H636" s="4252">
        <v>10.5</v>
      </c>
      <c r="I636" s="4252">
        <v>10.4</v>
      </c>
      <c r="J636" s="4252">
        <v>10.4</v>
      </c>
      <c r="K636" s="4252">
        <v>10.4</v>
      </c>
      <c r="L636" s="4252">
        <v>10.3</v>
      </c>
      <c r="M636" s="4252">
        <v>10.3</v>
      </c>
      <c r="N636" s="4252">
        <v>10.3</v>
      </c>
      <c r="O636" s="4252">
        <v>10.3</v>
      </c>
      <c r="P636" s="4252">
        <v>10.4</v>
      </c>
      <c r="Q636" s="4252">
        <v>10.4</v>
      </c>
      <c r="R636" s="4252">
        <v>10.3</v>
      </c>
      <c r="S636" s="4252">
        <v>10.3</v>
      </c>
      <c r="T636" s="4252">
        <v>10.3</v>
      </c>
      <c r="U636" s="4252">
        <v>10.4</v>
      </c>
      <c r="V636" s="4252">
        <v>10.4</v>
      </c>
      <c r="W636" s="4252">
        <v>10.4</v>
      </c>
      <c r="X636" s="4252">
        <v>10.4</v>
      </c>
      <c r="Y636" s="4252">
        <v>10.4</v>
      </c>
      <c r="Z636" s="4252">
        <v>10.4</v>
      </c>
      <c r="AA636" s="4252">
        <v>10.4</v>
      </c>
      <c r="AB636" s="4253">
        <v>10.5</v>
      </c>
      <c r="AC636" s="2284"/>
      <c r="AD636" s="78"/>
    </row>
    <row r="637" spans="1:30" s="7" customFormat="1" ht="15.75" customHeight="1" thickBot="1" x14ac:dyDescent="0.25">
      <c r="A637" s="1631" t="s">
        <v>115</v>
      </c>
      <c r="B637" s="1675"/>
      <c r="C637" s="2703" t="s">
        <v>339</v>
      </c>
      <c r="D637" s="1676" t="s">
        <v>110</v>
      </c>
      <c r="E637" s="4254">
        <v>10.4</v>
      </c>
      <c r="F637" s="4255">
        <v>10.5</v>
      </c>
      <c r="G637" s="4255">
        <v>10.5</v>
      </c>
      <c r="H637" s="4255">
        <v>10.5</v>
      </c>
      <c r="I637" s="4255">
        <v>10.4</v>
      </c>
      <c r="J637" s="4255">
        <v>10.4</v>
      </c>
      <c r="K637" s="4255">
        <v>10.4</v>
      </c>
      <c r="L637" s="4255">
        <v>10.3</v>
      </c>
      <c r="M637" s="4255">
        <v>10.3</v>
      </c>
      <c r="N637" s="4255">
        <v>10.3</v>
      </c>
      <c r="O637" s="4255">
        <v>10.3</v>
      </c>
      <c r="P637" s="4255">
        <v>10.3</v>
      </c>
      <c r="Q637" s="4255">
        <v>10.3</v>
      </c>
      <c r="R637" s="4255">
        <v>10.3</v>
      </c>
      <c r="S637" s="4255">
        <v>10.3</v>
      </c>
      <c r="T637" s="4255">
        <v>10.3</v>
      </c>
      <c r="U637" s="4255">
        <v>10.3</v>
      </c>
      <c r="V637" s="4255">
        <v>10.4</v>
      </c>
      <c r="W637" s="4255">
        <v>10.4</v>
      </c>
      <c r="X637" s="4255">
        <v>10.4</v>
      </c>
      <c r="Y637" s="4255">
        <v>10.4</v>
      </c>
      <c r="Z637" s="4255">
        <v>10.4</v>
      </c>
      <c r="AA637" s="4255">
        <v>10.4</v>
      </c>
      <c r="AB637" s="4256">
        <v>10.4</v>
      </c>
      <c r="AC637" s="2285"/>
      <c r="AD637" s="78"/>
    </row>
    <row r="638" spans="1:30" s="7" customFormat="1" ht="12.75" customHeight="1" x14ac:dyDescent="0.2">
      <c r="A638" s="4899" t="s">
        <v>212</v>
      </c>
      <c r="B638" s="5126" t="s">
        <v>733</v>
      </c>
      <c r="C638" s="1369" t="s">
        <v>645</v>
      </c>
      <c r="D638" s="523" t="s">
        <v>106</v>
      </c>
      <c r="E638" s="3525">
        <v>76.8</v>
      </c>
      <c r="F638" s="3526">
        <v>73.2</v>
      </c>
      <c r="G638" s="3526">
        <v>72</v>
      </c>
      <c r="H638" s="4155">
        <v>72</v>
      </c>
      <c r="I638" s="3526">
        <v>72</v>
      </c>
      <c r="J638" s="3526">
        <v>72.599999999999994</v>
      </c>
      <c r="K638" s="3526">
        <v>81</v>
      </c>
      <c r="L638" s="3526">
        <v>89.4</v>
      </c>
      <c r="M638" s="3526">
        <v>205.2</v>
      </c>
      <c r="N638" s="3527">
        <v>379.2</v>
      </c>
      <c r="O638" s="3526">
        <v>289.2</v>
      </c>
      <c r="P638" s="3526">
        <v>255</v>
      </c>
      <c r="Q638" s="3526">
        <v>138</v>
      </c>
      <c r="R638" s="3526">
        <v>286.8</v>
      </c>
      <c r="S638" s="3526">
        <v>340.8</v>
      </c>
      <c r="T638" s="3526">
        <v>358.2</v>
      </c>
      <c r="U638" s="3526">
        <v>272.39999999999998</v>
      </c>
      <c r="V638" s="3526">
        <v>119.4</v>
      </c>
      <c r="W638" s="3526">
        <v>85.8</v>
      </c>
      <c r="X638" s="3526">
        <v>73.8</v>
      </c>
      <c r="Y638" s="3527">
        <v>73.2</v>
      </c>
      <c r="Z638" s="3526">
        <v>73.8</v>
      </c>
      <c r="AA638" s="3526">
        <v>72.599999999999994</v>
      </c>
      <c r="AB638" s="4139">
        <v>70.8</v>
      </c>
      <c r="AC638" s="304">
        <f>SUM(E638:AB638)</f>
        <v>3703.2000000000007</v>
      </c>
      <c r="AD638" s="78"/>
    </row>
    <row r="639" spans="1:30" s="7" customFormat="1" ht="12.75" customHeight="1" x14ac:dyDescent="0.2">
      <c r="A639" s="4902"/>
      <c r="B639" s="5308"/>
      <c r="C639" s="1370" t="s">
        <v>645</v>
      </c>
      <c r="D639" s="492" t="s">
        <v>107</v>
      </c>
      <c r="E639" s="3529">
        <v>46.8</v>
      </c>
      <c r="F639" s="3530">
        <v>44.4</v>
      </c>
      <c r="G639" s="3530">
        <v>43.2</v>
      </c>
      <c r="H639" s="4140">
        <v>43.2</v>
      </c>
      <c r="I639" s="3530">
        <v>43.8</v>
      </c>
      <c r="J639" s="3530">
        <v>42</v>
      </c>
      <c r="K639" s="3530">
        <v>48.6</v>
      </c>
      <c r="L639" s="3530">
        <v>52.8</v>
      </c>
      <c r="M639" s="3530">
        <v>131.4</v>
      </c>
      <c r="N639" s="4140">
        <v>284.39999999999998</v>
      </c>
      <c r="O639" s="3530">
        <v>208.8</v>
      </c>
      <c r="P639" s="3530">
        <v>196.2</v>
      </c>
      <c r="Q639" s="3530">
        <v>78</v>
      </c>
      <c r="R639" s="3530">
        <v>244.8</v>
      </c>
      <c r="S639" s="3530">
        <v>292.8</v>
      </c>
      <c r="T639" s="3530">
        <v>280.2</v>
      </c>
      <c r="U639" s="3530">
        <v>211.2</v>
      </c>
      <c r="V639" s="3530">
        <v>88.2</v>
      </c>
      <c r="W639" s="3530">
        <v>56.4</v>
      </c>
      <c r="X639" s="3530">
        <v>41.4</v>
      </c>
      <c r="Y639" s="3531">
        <v>43.2</v>
      </c>
      <c r="Z639" s="3530">
        <v>45</v>
      </c>
      <c r="AA639" s="3530">
        <v>42</v>
      </c>
      <c r="AB639" s="4141">
        <v>41.4</v>
      </c>
      <c r="AC639" s="2286">
        <f>SUM(E639:AB639)</f>
        <v>2650.2</v>
      </c>
      <c r="AD639" s="78"/>
    </row>
    <row r="640" spans="1:30" s="7" customFormat="1" ht="12.75" customHeight="1" x14ac:dyDescent="0.2">
      <c r="A640" s="4909"/>
      <c r="B640" s="5308"/>
      <c r="C640" s="2432" t="s">
        <v>312</v>
      </c>
      <c r="D640" s="486" t="s">
        <v>337</v>
      </c>
      <c r="E640" s="197">
        <v>89.935977228248319</v>
      </c>
      <c r="F640" s="198">
        <v>85.613083112337449</v>
      </c>
      <c r="G640" s="198">
        <v>83.965707285772325</v>
      </c>
      <c r="H640" s="349">
        <v>83.965707285772325</v>
      </c>
      <c r="I640" s="198">
        <v>84.275975224259497</v>
      </c>
      <c r="J640" s="198">
        <v>83.873476141149652</v>
      </c>
      <c r="K640" s="198">
        <v>94.46142069649386</v>
      </c>
      <c r="L640" s="198">
        <v>103.82774195753272</v>
      </c>
      <c r="M640" s="198">
        <v>243.6657546722559</v>
      </c>
      <c r="N640" s="349">
        <v>473.99999999999994</v>
      </c>
      <c r="O640" s="198">
        <v>356.69886459028714</v>
      </c>
      <c r="P640" s="198">
        <v>321.74437058012376</v>
      </c>
      <c r="Q640" s="198">
        <v>158.51813776347487</v>
      </c>
      <c r="R640" s="198">
        <v>377.06933049506961</v>
      </c>
      <c r="S640" s="198">
        <v>449.30666587532397</v>
      </c>
      <c r="T640" s="198">
        <v>454.77387787778662</v>
      </c>
      <c r="U640" s="198">
        <v>344.68420329339142</v>
      </c>
      <c r="V640" s="198">
        <v>148.44392880815303</v>
      </c>
      <c r="W640" s="198">
        <v>102.6771639655089</v>
      </c>
      <c r="X640" s="198">
        <v>84.619146769510735</v>
      </c>
      <c r="Y640" s="725">
        <v>84.996941121430964</v>
      </c>
      <c r="Z640" s="198">
        <v>86.437491865509372</v>
      </c>
      <c r="AA640" s="198">
        <v>83.873476141149652</v>
      </c>
      <c r="AB640" s="264">
        <v>82.015852126281047</v>
      </c>
      <c r="AC640" s="265"/>
      <c r="AD640" s="78"/>
    </row>
    <row r="641" spans="1:31" s="7" customFormat="1" ht="12.75" customHeight="1" x14ac:dyDescent="0.2">
      <c r="A641" s="4909"/>
      <c r="B641" s="5308"/>
      <c r="C641" s="1328" t="s">
        <v>339</v>
      </c>
      <c r="D641" s="492" t="s">
        <v>108</v>
      </c>
      <c r="E641" s="3631">
        <v>4.9000000000000004</v>
      </c>
      <c r="F641" s="3632">
        <v>4.5999999999999996</v>
      </c>
      <c r="G641" s="3632">
        <v>4.5999999999999996</v>
      </c>
      <c r="H641" s="3633">
        <v>4.5999999999999996</v>
      </c>
      <c r="I641" s="3632">
        <v>4.7</v>
      </c>
      <c r="J641" s="3632">
        <v>4.7</v>
      </c>
      <c r="K641" s="3632">
        <v>5.3</v>
      </c>
      <c r="L641" s="3632">
        <v>10.5</v>
      </c>
      <c r="M641" s="3632">
        <v>13.9</v>
      </c>
      <c r="N641" s="3633">
        <v>25.6</v>
      </c>
      <c r="O641" s="3632">
        <v>18</v>
      </c>
      <c r="P641" s="3632">
        <v>8.5</v>
      </c>
      <c r="Q641" s="3632">
        <v>14</v>
      </c>
      <c r="R641" s="3632">
        <v>24</v>
      </c>
      <c r="S641" s="3632">
        <v>28.9</v>
      </c>
      <c r="T641" s="3632">
        <v>21.5</v>
      </c>
      <c r="U641" s="3632">
        <v>16.399999999999999</v>
      </c>
      <c r="V641" s="3632">
        <v>5.8</v>
      </c>
      <c r="W641" s="3632">
        <v>5.3</v>
      </c>
      <c r="X641" s="3632">
        <v>4.7</v>
      </c>
      <c r="Y641" s="3634">
        <v>4.9000000000000004</v>
      </c>
      <c r="Z641" s="3632">
        <v>4.5</v>
      </c>
      <c r="AA641" s="3632">
        <v>4.4000000000000004</v>
      </c>
      <c r="AB641" s="3635">
        <v>4.5</v>
      </c>
      <c r="AC641" s="265"/>
      <c r="AD641" s="78"/>
    </row>
    <row r="642" spans="1:31" s="7" customFormat="1" ht="12.75" customHeight="1" thickBot="1" x14ac:dyDescent="0.25">
      <c r="A642" s="5143"/>
      <c r="B642" s="5309"/>
      <c r="C642" s="2723" t="s">
        <v>312</v>
      </c>
      <c r="D642" s="493" t="s">
        <v>109</v>
      </c>
      <c r="E642" s="275">
        <v>0.609375</v>
      </c>
      <c r="F642" s="276">
        <v>0.60655737704918034</v>
      </c>
      <c r="G642" s="276">
        <v>0.60000000000000009</v>
      </c>
      <c r="H642" s="1180">
        <v>0.60000000000000009</v>
      </c>
      <c r="I642" s="276">
        <v>0.60833333333333328</v>
      </c>
      <c r="J642" s="276">
        <v>0.57851239669421495</v>
      </c>
      <c r="K642" s="276">
        <v>0.6</v>
      </c>
      <c r="L642" s="276">
        <v>0.59060402684563751</v>
      </c>
      <c r="M642" s="276">
        <v>0.64035087719298256</v>
      </c>
      <c r="N642" s="1180">
        <v>0.75</v>
      </c>
      <c r="O642" s="276">
        <v>0.72199170124481338</v>
      </c>
      <c r="P642" s="276">
        <v>0.76941176470588235</v>
      </c>
      <c r="Q642" s="276">
        <v>0.56521739130434778</v>
      </c>
      <c r="R642" s="276">
        <v>0.85355648535564854</v>
      </c>
      <c r="S642" s="276">
        <v>0.85915492957746475</v>
      </c>
      <c r="T642" s="276">
        <v>0.78224455611390287</v>
      </c>
      <c r="U642" s="276">
        <v>0.77533039647577096</v>
      </c>
      <c r="V642" s="342">
        <v>0.7386934673366834</v>
      </c>
      <c r="W642" s="276">
        <v>0.6573426573426574</v>
      </c>
      <c r="X642" s="276">
        <v>0.56097560975609762</v>
      </c>
      <c r="Y642" s="1180">
        <v>0.5901639344262295</v>
      </c>
      <c r="Z642" s="276">
        <v>0.6097560975609756</v>
      </c>
      <c r="AA642" s="276">
        <v>0.57851239669421495</v>
      </c>
      <c r="AB642" s="2267">
        <v>0.5847457627118644</v>
      </c>
      <c r="AC642" s="2287">
        <f t="shared" ref="AC642" si="105">AC639/AC638</f>
        <v>0.71565132858068681</v>
      </c>
      <c r="AD642" s="78"/>
    </row>
    <row r="643" spans="1:31" s="7" customFormat="1" ht="12.75" customHeight="1" x14ac:dyDescent="0.2">
      <c r="A643" s="5142" t="s">
        <v>219</v>
      </c>
      <c r="B643" s="5141" t="s">
        <v>158</v>
      </c>
      <c r="C643" s="2681"/>
      <c r="D643" s="520" t="s">
        <v>106</v>
      </c>
      <c r="E643" s="231"/>
      <c r="F643" s="232"/>
      <c r="G643" s="232"/>
      <c r="H643" s="362"/>
      <c r="I643" s="232"/>
      <c r="J643" s="232"/>
      <c r="K643" s="232"/>
      <c r="L643" s="232"/>
      <c r="M643" s="232"/>
      <c r="N643" s="362"/>
      <c r="O643" s="232"/>
      <c r="P643" s="232"/>
      <c r="Q643" s="232"/>
      <c r="R643" s="232"/>
      <c r="S643" s="232"/>
      <c r="T643" s="232"/>
      <c r="U643" s="232"/>
      <c r="V643" s="232"/>
      <c r="W643" s="232"/>
      <c r="X643" s="232"/>
      <c r="Y643" s="1219"/>
      <c r="Z643" s="232"/>
      <c r="AA643" s="232"/>
      <c r="AB643" s="233"/>
      <c r="AC643" s="2252"/>
      <c r="AD643" s="78"/>
    </row>
    <row r="644" spans="1:31" s="7" customFormat="1" ht="12.75" customHeight="1" x14ac:dyDescent="0.2">
      <c r="A644" s="5148"/>
      <c r="B644" s="5131"/>
      <c r="C644" s="2682"/>
      <c r="D644" s="521" t="s">
        <v>107</v>
      </c>
      <c r="E644" s="215"/>
      <c r="F644" s="216"/>
      <c r="G644" s="216"/>
      <c r="H644" s="363"/>
      <c r="I644" s="216"/>
      <c r="J644" s="216"/>
      <c r="K644" s="216"/>
      <c r="L644" s="216"/>
      <c r="M644" s="216"/>
      <c r="N644" s="363"/>
      <c r="O644" s="216"/>
      <c r="P644" s="216"/>
      <c r="Q644" s="216"/>
      <c r="R644" s="216"/>
      <c r="S644" s="216"/>
      <c r="T644" s="216"/>
      <c r="U644" s="216"/>
      <c r="V644" s="216"/>
      <c r="W644" s="216"/>
      <c r="X644" s="216"/>
      <c r="Y644" s="1220"/>
      <c r="Z644" s="216"/>
      <c r="AA644" s="216"/>
      <c r="AB644" s="217"/>
      <c r="AC644" s="2253"/>
      <c r="AD644" s="78"/>
    </row>
    <row r="645" spans="1:31" s="7" customFormat="1" ht="12.75" customHeight="1" x14ac:dyDescent="0.2">
      <c r="A645" s="5143"/>
      <c r="B645" s="5132"/>
      <c r="C645" s="2682"/>
      <c r="D645" s="521" t="s">
        <v>108</v>
      </c>
      <c r="E645" s="175"/>
      <c r="F645" s="175"/>
      <c r="G645" s="175"/>
      <c r="H645" s="1221"/>
      <c r="I645" s="175"/>
      <c r="J645" s="175"/>
      <c r="K645" s="175"/>
      <c r="L645" s="175"/>
      <c r="M645" s="175"/>
      <c r="N645" s="1221"/>
      <c r="O645" s="175"/>
      <c r="P645" s="175"/>
      <c r="Q645" s="175"/>
      <c r="R645" s="175"/>
      <c r="S645" s="175"/>
      <c r="T645" s="175"/>
      <c r="U645" s="175"/>
      <c r="V645" s="175"/>
      <c r="W645" s="175"/>
      <c r="X645" s="175"/>
      <c r="Y645" s="1221"/>
      <c r="Z645" s="175"/>
      <c r="AA645" s="175"/>
      <c r="AB645" s="2268"/>
      <c r="AC645" s="2288"/>
      <c r="AD645" s="78"/>
      <c r="AE645" s="35"/>
    </row>
    <row r="646" spans="1:31" s="7" customFormat="1" ht="12.75" customHeight="1" thickBot="1" x14ac:dyDescent="0.25">
      <c r="A646" s="5143"/>
      <c r="B646" s="5132"/>
      <c r="C646" s="2685"/>
      <c r="D646" s="527" t="s">
        <v>109</v>
      </c>
      <c r="E646" s="208"/>
      <c r="F646" s="209"/>
      <c r="G646" s="209"/>
      <c r="H646" s="368"/>
      <c r="I646" s="209"/>
      <c r="J646" s="209"/>
      <c r="K646" s="209"/>
      <c r="L646" s="209"/>
      <c r="M646" s="209"/>
      <c r="N646" s="368"/>
      <c r="O646" s="209"/>
      <c r="P646" s="209"/>
      <c r="Q646" s="209"/>
      <c r="R646" s="209"/>
      <c r="S646" s="209"/>
      <c r="T646" s="209"/>
      <c r="U646" s="209"/>
      <c r="V646" s="210"/>
      <c r="W646" s="209"/>
      <c r="X646" s="209"/>
      <c r="Y646" s="1178"/>
      <c r="Z646" s="209"/>
      <c r="AA646" s="209"/>
      <c r="AB646" s="211"/>
      <c r="AC646" s="262"/>
      <c r="AD646" s="78"/>
      <c r="AE646" s="35"/>
    </row>
    <row r="647" spans="1:31" s="7" customFormat="1" ht="12.75" customHeight="1" x14ac:dyDescent="0.2">
      <c r="A647" s="5142" t="s">
        <v>220</v>
      </c>
      <c r="B647" s="5141" t="s">
        <v>158</v>
      </c>
      <c r="C647" s="2681"/>
      <c r="D647" s="520" t="s">
        <v>106</v>
      </c>
      <c r="E647" s="2350"/>
      <c r="F647" s="2331"/>
      <c r="G647" s="2331"/>
      <c r="H647" s="2363"/>
      <c r="I647" s="2331"/>
      <c r="J647" s="2331"/>
      <c r="K647" s="2331"/>
      <c r="L647" s="2331"/>
      <c r="M647" s="2331"/>
      <c r="N647" s="2363"/>
      <c r="O647" s="2331"/>
      <c r="P647" s="2331"/>
      <c r="Q647" s="2331"/>
      <c r="R647" s="2331"/>
      <c r="S647" s="2331"/>
      <c r="T647" s="2331"/>
      <c r="U647" s="2331"/>
      <c r="V647" s="2331"/>
      <c r="W647" s="2331"/>
      <c r="X647" s="2331"/>
      <c r="Y647" s="2360"/>
      <c r="Z647" s="2331"/>
      <c r="AA647" s="2331"/>
      <c r="AB647" s="2336"/>
      <c r="AC647" s="2252"/>
      <c r="AD647" s="78"/>
      <c r="AE647" s="35"/>
    </row>
    <row r="648" spans="1:31" s="7" customFormat="1" ht="12.75" customHeight="1" x14ac:dyDescent="0.2">
      <c r="A648" s="5148"/>
      <c r="B648" s="5131"/>
      <c r="C648" s="2682"/>
      <c r="D648" s="521" t="s">
        <v>107</v>
      </c>
      <c r="E648" s="2351"/>
      <c r="F648" s="2332"/>
      <c r="G648" s="2332"/>
      <c r="H648" s="2361"/>
      <c r="I648" s="2332"/>
      <c r="J648" s="2332"/>
      <c r="K648" s="2332"/>
      <c r="L648" s="2332"/>
      <c r="M648" s="2332"/>
      <c r="N648" s="2361"/>
      <c r="O648" s="2332"/>
      <c r="P648" s="2332"/>
      <c r="Q648" s="2332"/>
      <c r="R648" s="2332"/>
      <c r="S648" s="2332"/>
      <c r="T648" s="2332"/>
      <c r="U648" s="2332"/>
      <c r="V648" s="2332"/>
      <c r="W648" s="2332"/>
      <c r="X648" s="2332"/>
      <c r="Y648" s="2362"/>
      <c r="Z648" s="2332"/>
      <c r="AA648" s="2332"/>
      <c r="AB648" s="2337"/>
      <c r="AC648" s="2253"/>
      <c r="AD648" s="78"/>
      <c r="AE648" s="35"/>
    </row>
    <row r="649" spans="1:31" s="7" customFormat="1" ht="12.75" customHeight="1" x14ac:dyDescent="0.2">
      <c r="A649" s="5143"/>
      <c r="B649" s="5132"/>
      <c r="C649" s="2682"/>
      <c r="D649" s="521" t="s">
        <v>108</v>
      </c>
      <c r="E649" s="175"/>
      <c r="F649" s="176"/>
      <c r="G649" s="176"/>
      <c r="H649" s="364"/>
      <c r="I649" s="176"/>
      <c r="J649" s="176"/>
      <c r="K649" s="176"/>
      <c r="L649" s="176"/>
      <c r="M649" s="176"/>
      <c r="N649" s="364"/>
      <c r="O649" s="176"/>
      <c r="P649" s="176"/>
      <c r="Q649" s="176"/>
      <c r="R649" s="176"/>
      <c r="S649" s="176"/>
      <c r="T649" s="176"/>
      <c r="U649" s="176"/>
      <c r="V649" s="176"/>
      <c r="W649" s="176"/>
      <c r="X649" s="176"/>
      <c r="Y649" s="848"/>
      <c r="Z649" s="176"/>
      <c r="AA649" s="176"/>
      <c r="AB649" s="258"/>
      <c r="AC649" s="2254"/>
      <c r="AD649" s="78"/>
      <c r="AE649" s="35"/>
    </row>
    <row r="650" spans="1:31" s="7" customFormat="1" ht="12.75" customHeight="1" thickBot="1" x14ac:dyDescent="0.25">
      <c r="A650" s="5143"/>
      <c r="B650" s="5132"/>
      <c r="C650" s="2685"/>
      <c r="D650" s="527" t="s">
        <v>109</v>
      </c>
      <c r="E650" s="208"/>
      <c r="F650" s="209"/>
      <c r="G650" s="209"/>
      <c r="H650" s="368"/>
      <c r="I650" s="209"/>
      <c r="J650" s="209"/>
      <c r="K650" s="209"/>
      <c r="L650" s="209"/>
      <c r="M650" s="209"/>
      <c r="N650" s="368"/>
      <c r="O650" s="209"/>
      <c r="P650" s="209"/>
      <c r="Q650" s="209"/>
      <c r="R650" s="209"/>
      <c r="S650" s="209"/>
      <c r="T650" s="209"/>
      <c r="U650" s="209"/>
      <c r="V650" s="210"/>
      <c r="W650" s="209"/>
      <c r="X650" s="209"/>
      <c r="Y650" s="1178"/>
      <c r="Z650" s="209"/>
      <c r="AA650" s="209"/>
      <c r="AB650" s="211"/>
      <c r="AC650" s="262"/>
      <c r="AD650" s="78"/>
      <c r="AE650" s="35"/>
    </row>
    <row r="651" spans="1:31" s="7" customFormat="1" ht="12.75" customHeight="1" x14ac:dyDescent="0.2">
      <c r="A651" s="5142" t="s">
        <v>221</v>
      </c>
      <c r="B651" s="5141" t="s">
        <v>158</v>
      </c>
      <c r="C651" s="2681"/>
      <c r="D651" s="520" t="s">
        <v>106</v>
      </c>
      <c r="E651" s="212"/>
      <c r="F651" s="213"/>
      <c r="G651" s="213"/>
      <c r="H651" s="366"/>
      <c r="I651" s="213"/>
      <c r="J651" s="213"/>
      <c r="K651" s="213"/>
      <c r="L651" s="213"/>
      <c r="M651" s="213"/>
      <c r="N651" s="366"/>
      <c r="O651" s="213"/>
      <c r="P651" s="213"/>
      <c r="Q651" s="213"/>
      <c r="R651" s="213"/>
      <c r="S651" s="213"/>
      <c r="T651" s="213"/>
      <c r="U651" s="213"/>
      <c r="V651" s="213"/>
      <c r="W651" s="213"/>
      <c r="X651" s="213"/>
      <c r="Y651" s="1222"/>
      <c r="Z651" s="213"/>
      <c r="AA651" s="213"/>
      <c r="AB651" s="214"/>
      <c r="AC651" s="2252"/>
      <c r="AD651" s="78"/>
      <c r="AE651" s="35"/>
    </row>
    <row r="652" spans="1:31" s="7" customFormat="1" ht="12.75" customHeight="1" x14ac:dyDescent="0.2">
      <c r="A652" s="5148"/>
      <c r="B652" s="5131"/>
      <c r="C652" s="2682"/>
      <c r="D652" s="521" t="s">
        <v>107</v>
      </c>
      <c r="E652" s="215"/>
      <c r="F652" s="216"/>
      <c r="G652" s="216"/>
      <c r="H652" s="363"/>
      <c r="I652" s="216"/>
      <c r="J652" s="216"/>
      <c r="K652" s="216"/>
      <c r="L652" s="216"/>
      <c r="M652" s="216"/>
      <c r="N652" s="363"/>
      <c r="O652" s="216"/>
      <c r="P652" s="216"/>
      <c r="Q652" s="216"/>
      <c r="R652" s="216"/>
      <c r="S652" s="216"/>
      <c r="T652" s="216"/>
      <c r="U652" s="216"/>
      <c r="V652" s="216"/>
      <c r="W652" s="216"/>
      <c r="X652" s="216"/>
      <c r="Y652" s="1220"/>
      <c r="Z652" s="216"/>
      <c r="AA652" s="216"/>
      <c r="AB652" s="217"/>
      <c r="AC652" s="2253"/>
      <c r="AD652" s="78"/>
      <c r="AE652" s="35"/>
    </row>
    <row r="653" spans="1:31" s="7" customFormat="1" ht="12.75" customHeight="1" x14ac:dyDescent="0.2">
      <c r="A653" s="5143"/>
      <c r="B653" s="5132"/>
      <c r="C653" s="2682"/>
      <c r="D653" s="521" t="s">
        <v>108</v>
      </c>
      <c r="E653" s="175"/>
      <c r="F653" s="176"/>
      <c r="G653" s="176"/>
      <c r="H653" s="364"/>
      <c r="I653" s="176"/>
      <c r="J653" s="176"/>
      <c r="K653" s="176"/>
      <c r="L653" s="176"/>
      <c r="M653" s="176"/>
      <c r="N653" s="364"/>
      <c r="O653" s="176"/>
      <c r="P653" s="176"/>
      <c r="Q653" s="176"/>
      <c r="R653" s="176"/>
      <c r="S653" s="176"/>
      <c r="T653" s="176"/>
      <c r="U653" s="176"/>
      <c r="V653" s="176"/>
      <c r="W653" s="176"/>
      <c r="X653" s="176"/>
      <c r="Y653" s="848"/>
      <c r="Z653" s="176"/>
      <c r="AA653" s="176"/>
      <c r="AB653" s="258"/>
      <c r="AC653" s="2254"/>
      <c r="AD653" s="78"/>
      <c r="AE653" s="35"/>
    </row>
    <row r="654" spans="1:31" s="7" customFormat="1" ht="12.75" customHeight="1" thickBot="1" x14ac:dyDescent="0.25">
      <c r="A654" s="5143"/>
      <c r="B654" s="5132"/>
      <c r="C654" s="2685"/>
      <c r="D654" s="527" t="s">
        <v>109</v>
      </c>
      <c r="E654" s="208"/>
      <c r="F654" s="209"/>
      <c r="G654" s="209"/>
      <c r="H654" s="368"/>
      <c r="I654" s="209"/>
      <c r="J654" s="209"/>
      <c r="K654" s="209"/>
      <c r="L654" s="209"/>
      <c r="M654" s="209"/>
      <c r="N654" s="368"/>
      <c r="O654" s="209"/>
      <c r="P654" s="209"/>
      <c r="Q654" s="209"/>
      <c r="R654" s="209"/>
      <c r="S654" s="209"/>
      <c r="T654" s="209"/>
      <c r="U654" s="209"/>
      <c r="V654" s="210"/>
      <c r="W654" s="209"/>
      <c r="X654" s="209"/>
      <c r="Y654" s="1178"/>
      <c r="Z654" s="209"/>
      <c r="AA654" s="209"/>
      <c r="AB654" s="211"/>
      <c r="AC654" s="262"/>
      <c r="AD654" s="78"/>
      <c r="AE654" s="35"/>
    </row>
    <row r="655" spans="1:31" s="7" customFormat="1" ht="12.75" customHeight="1" x14ac:dyDescent="0.2">
      <c r="A655" s="5142" t="s">
        <v>222</v>
      </c>
      <c r="B655" s="5141" t="s">
        <v>158</v>
      </c>
      <c r="C655" s="2681"/>
      <c r="D655" s="520" t="s">
        <v>106</v>
      </c>
      <c r="E655" s="212"/>
      <c r="F655" s="213"/>
      <c r="G655" s="213"/>
      <c r="H655" s="366"/>
      <c r="I655" s="213"/>
      <c r="J655" s="213"/>
      <c r="K655" s="213"/>
      <c r="L655" s="213"/>
      <c r="M655" s="213"/>
      <c r="N655" s="366"/>
      <c r="O655" s="213"/>
      <c r="P655" s="213"/>
      <c r="Q655" s="213"/>
      <c r="R655" s="213"/>
      <c r="S655" s="213"/>
      <c r="T655" s="213"/>
      <c r="U655" s="213"/>
      <c r="V655" s="213"/>
      <c r="W655" s="213"/>
      <c r="X655" s="213"/>
      <c r="Y655" s="1222"/>
      <c r="Z655" s="213"/>
      <c r="AA655" s="213"/>
      <c r="AB655" s="214"/>
      <c r="AC655" s="2252"/>
      <c r="AD655" s="78"/>
      <c r="AE655" s="35"/>
    </row>
    <row r="656" spans="1:31" s="7" customFormat="1" ht="12.75" customHeight="1" x14ac:dyDescent="0.2">
      <c r="A656" s="5148"/>
      <c r="B656" s="5131"/>
      <c r="C656" s="2682"/>
      <c r="D656" s="521" t="s">
        <v>107</v>
      </c>
      <c r="E656" s="175"/>
      <c r="F656" s="176"/>
      <c r="G656" s="176"/>
      <c r="H656" s="364"/>
      <c r="I656" s="176"/>
      <c r="J656" s="176"/>
      <c r="K656" s="176"/>
      <c r="L656" s="176"/>
      <c r="M656" s="176"/>
      <c r="N656" s="364"/>
      <c r="O656" s="176"/>
      <c r="P656" s="176"/>
      <c r="Q656" s="176"/>
      <c r="R656" s="176"/>
      <c r="S656" s="176"/>
      <c r="T656" s="176"/>
      <c r="U656" s="176"/>
      <c r="V656" s="176"/>
      <c r="W656" s="176"/>
      <c r="X656" s="176"/>
      <c r="Y656" s="848"/>
      <c r="Z656" s="176"/>
      <c r="AA656" s="176"/>
      <c r="AB656" s="258"/>
      <c r="AC656" s="2253"/>
      <c r="AD656" s="78"/>
      <c r="AE656" s="35"/>
    </row>
    <row r="657" spans="1:31" s="7" customFormat="1" ht="12.75" customHeight="1" x14ac:dyDescent="0.2">
      <c r="A657" s="5143"/>
      <c r="B657" s="5132"/>
      <c r="C657" s="2683"/>
      <c r="D657" s="521" t="s">
        <v>108</v>
      </c>
      <c r="E657" s="175"/>
      <c r="F657" s="175"/>
      <c r="G657" s="175"/>
      <c r="H657" s="1221"/>
      <c r="I657" s="175"/>
      <c r="J657" s="175"/>
      <c r="K657" s="175"/>
      <c r="L657" s="175"/>
      <c r="M657" s="175"/>
      <c r="N657" s="1221"/>
      <c r="O657" s="175"/>
      <c r="P657" s="175"/>
      <c r="Q657" s="175"/>
      <c r="R657" s="175"/>
      <c r="S657" s="175"/>
      <c r="T657" s="175"/>
      <c r="U657" s="175"/>
      <c r="V657" s="175"/>
      <c r="W657" s="175"/>
      <c r="X657" s="175"/>
      <c r="Y657" s="1221"/>
      <c r="Z657" s="175"/>
      <c r="AA657" s="175"/>
      <c r="AB657" s="2268"/>
      <c r="AC657" s="2288"/>
      <c r="AD657" s="78"/>
      <c r="AE657" s="35"/>
    </row>
    <row r="658" spans="1:31" s="7" customFormat="1" ht="12.75" customHeight="1" thickBot="1" x14ac:dyDescent="0.25">
      <c r="A658" s="5143"/>
      <c r="B658" s="5132"/>
      <c r="C658" s="2683"/>
      <c r="D658" s="527" t="s">
        <v>109</v>
      </c>
      <c r="E658" s="223"/>
      <c r="F658" s="224"/>
      <c r="G658" s="224"/>
      <c r="H658" s="360"/>
      <c r="I658" s="224"/>
      <c r="J658" s="224"/>
      <c r="K658" s="224"/>
      <c r="L658" s="224"/>
      <c r="M658" s="224"/>
      <c r="N658" s="360"/>
      <c r="O658" s="224"/>
      <c r="P658" s="224"/>
      <c r="Q658" s="224"/>
      <c r="R658" s="224"/>
      <c r="S658" s="224"/>
      <c r="T658" s="224"/>
      <c r="U658" s="224"/>
      <c r="V658" s="225"/>
      <c r="W658" s="224"/>
      <c r="X658" s="224"/>
      <c r="Y658" s="1175"/>
      <c r="Z658" s="224"/>
      <c r="AA658" s="224"/>
      <c r="AB658" s="191"/>
      <c r="AC658" s="262"/>
      <c r="AD658" s="78"/>
      <c r="AE658" s="35"/>
    </row>
    <row r="659" spans="1:31" s="7" customFormat="1" ht="12.75" customHeight="1" x14ac:dyDescent="0.2">
      <c r="A659" s="5142" t="s">
        <v>213</v>
      </c>
      <c r="B659" s="5126" t="s">
        <v>734</v>
      </c>
      <c r="C659" s="1369" t="s">
        <v>645</v>
      </c>
      <c r="D659" s="484" t="s">
        <v>106</v>
      </c>
      <c r="E659" s="3525">
        <v>0</v>
      </c>
      <c r="F659" s="3526">
        <v>0.4</v>
      </c>
      <c r="G659" s="3526">
        <v>0</v>
      </c>
      <c r="H659" s="4155">
        <v>0</v>
      </c>
      <c r="I659" s="3526">
        <v>0.4</v>
      </c>
      <c r="J659" s="3526">
        <v>0</v>
      </c>
      <c r="K659" s="3526">
        <v>0.4</v>
      </c>
      <c r="L659" s="3526">
        <v>0</v>
      </c>
      <c r="M659" s="3526">
        <v>0</v>
      </c>
      <c r="N659" s="4155">
        <v>0.4</v>
      </c>
      <c r="O659" s="3526">
        <v>0</v>
      </c>
      <c r="P659" s="3526">
        <v>0</v>
      </c>
      <c r="Q659" s="3526">
        <v>0.4</v>
      </c>
      <c r="R659" s="3526">
        <v>0</v>
      </c>
      <c r="S659" s="3526">
        <v>0</v>
      </c>
      <c r="T659" s="3526">
        <v>0.4</v>
      </c>
      <c r="U659" s="3526">
        <v>0</v>
      </c>
      <c r="V659" s="3526">
        <v>0.4</v>
      </c>
      <c r="W659" s="3526">
        <v>0</v>
      </c>
      <c r="X659" s="3526">
        <v>0</v>
      </c>
      <c r="Y659" s="3527">
        <v>0.4</v>
      </c>
      <c r="Z659" s="3526">
        <v>0</v>
      </c>
      <c r="AA659" s="3526">
        <v>0</v>
      </c>
      <c r="AB659" s="4139">
        <v>0.4</v>
      </c>
      <c r="AC659" s="2290">
        <f>SUM(E659:AB659)</f>
        <v>3.5999999999999996</v>
      </c>
      <c r="AD659" s="78"/>
      <c r="AE659" s="35"/>
    </row>
    <row r="660" spans="1:31" s="7" customFormat="1" ht="12.75" customHeight="1" x14ac:dyDescent="0.2">
      <c r="A660" s="4902"/>
      <c r="B660" s="5308"/>
      <c r="C660" s="1370" t="s">
        <v>645</v>
      </c>
      <c r="D660" s="485" t="s">
        <v>107</v>
      </c>
      <c r="E660" s="3529">
        <v>0</v>
      </c>
      <c r="F660" s="3530">
        <v>0</v>
      </c>
      <c r="G660" s="3530">
        <v>0</v>
      </c>
      <c r="H660" s="4140">
        <v>0</v>
      </c>
      <c r="I660" s="3530">
        <v>0</v>
      </c>
      <c r="J660" s="3530">
        <v>0</v>
      </c>
      <c r="K660" s="3530">
        <v>0</v>
      </c>
      <c r="L660" s="3530">
        <v>0</v>
      </c>
      <c r="M660" s="3530">
        <v>0</v>
      </c>
      <c r="N660" s="4140">
        <v>0</v>
      </c>
      <c r="O660" s="3530">
        <v>0</v>
      </c>
      <c r="P660" s="3530">
        <v>0</v>
      </c>
      <c r="Q660" s="3530">
        <v>0</v>
      </c>
      <c r="R660" s="3530">
        <v>0</v>
      </c>
      <c r="S660" s="3530">
        <v>0</v>
      </c>
      <c r="T660" s="3530">
        <v>0</v>
      </c>
      <c r="U660" s="3530">
        <v>0</v>
      </c>
      <c r="V660" s="3530">
        <v>0</v>
      </c>
      <c r="W660" s="3530">
        <v>0</v>
      </c>
      <c r="X660" s="3530">
        <v>0</v>
      </c>
      <c r="Y660" s="3531">
        <v>0</v>
      </c>
      <c r="Z660" s="3530">
        <v>0</v>
      </c>
      <c r="AA660" s="3530">
        <v>0</v>
      </c>
      <c r="AB660" s="4141">
        <v>0</v>
      </c>
      <c r="AC660" s="2082">
        <f>SUM(E660:AB660)</f>
        <v>0</v>
      </c>
      <c r="AD660" s="78"/>
      <c r="AE660" s="35"/>
    </row>
    <row r="661" spans="1:31" s="7" customFormat="1" ht="12.75" customHeight="1" x14ac:dyDescent="0.2">
      <c r="A661" s="4909"/>
      <c r="B661" s="5308"/>
      <c r="C661" s="2432" t="s">
        <v>312</v>
      </c>
      <c r="D661" s="486" t="s">
        <v>337</v>
      </c>
      <c r="E661" s="197">
        <v>0</v>
      </c>
      <c r="F661" s="198">
        <v>0.4</v>
      </c>
      <c r="G661" s="198">
        <v>0</v>
      </c>
      <c r="H661" s="725">
        <v>0</v>
      </c>
      <c r="I661" s="198">
        <v>0.4</v>
      </c>
      <c r="J661" s="198">
        <v>0</v>
      </c>
      <c r="K661" s="198">
        <v>0.4</v>
      </c>
      <c r="L661" s="198">
        <v>0</v>
      </c>
      <c r="M661" s="198">
        <v>0</v>
      </c>
      <c r="N661" s="725">
        <v>0.4</v>
      </c>
      <c r="O661" s="198">
        <v>0</v>
      </c>
      <c r="P661" s="198">
        <v>0</v>
      </c>
      <c r="Q661" s="198">
        <v>0.4</v>
      </c>
      <c r="R661" s="198">
        <v>0</v>
      </c>
      <c r="S661" s="198">
        <v>0</v>
      </c>
      <c r="T661" s="198">
        <v>0.4</v>
      </c>
      <c r="U661" s="198">
        <v>0</v>
      </c>
      <c r="V661" s="198">
        <v>0.4</v>
      </c>
      <c r="W661" s="198">
        <v>0</v>
      </c>
      <c r="X661" s="198">
        <v>0</v>
      </c>
      <c r="Y661" s="725">
        <v>0.4</v>
      </c>
      <c r="Z661" s="198">
        <v>0</v>
      </c>
      <c r="AA661" s="198">
        <v>0</v>
      </c>
      <c r="AB661" s="264">
        <v>0.4</v>
      </c>
      <c r="AC661" s="2280">
        <f t="shared" ref="AC661" si="106">SQRT(AC659^2+AC660^2)</f>
        <v>3.5999999999999996</v>
      </c>
      <c r="AD661" s="78"/>
      <c r="AE661" s="35"/>
    </row>
    <row r="662" spans="1:31" s="7" customFormat="1" ht="12.75" customHeight="1" x14ac:dyDescent="0.2">
      <c r="A662" s="4909"/>
      <c r="B662" s="5308"/>
      <c r="C662" s="1328" t="s">
        <v>339</v>
      </c>
      <c r="D662" s="492" t="s">
        <v>108</v>
      </c>
      <c r="E662" s="3650">
        <v>0.1</v>
      </c>
      <c r="F662" s="3645">
        <v>0.1</v>
      </c>
      <c r="G662" s="3645">
        <v>0.1</v>
      </c>
      <c r="H662" s="3646">
        <v>0.1</v>
      </c>
      <c r="I662" s="3645">
        <v>0.1</v>
      </c>
      <c r="J662" s="3645">
        <v>0.1</v>
      </c>
      <c r="K662" s="3645">
        <v>0.1</v>
      </c>
      <c r="L662" s="3645">
        <v>0.1</v>
      </c>
      <c r="M662" s="3645">
        <v>0.1</v>
      </c>
      <c r="N662" s="3646">
        <v>0.1</v>
      </c>
      <c r="O662" s="3645">
        <v>0.1</v>
      </c>
      <c r="P662" s="3645">
        <v>0.1</v>
      </c>
      <c r="Q662" s="3645">
        <v>0.1</v>
      </c>
      <c r="R662" s="3645">
        <v>0.1</v>
      </c>
      <c r="S662" s="3645">
        <v>0.1</v>
      </c>
      <c r="T662" s="3645">
        <v>0.1</v>
      </c>
      <c r="U662" s="3645">
        <v>0.1</v>
      </c>
      <c r="V662" s="3647">
        <v>0.1</v>
      </c>
      <c r="W662" s="3645">
        <v>0.1</v>
      </c>
      <c r="X662" s="3645">
        <v>0.1</v>
      </c>
      <c r="Y662" s="3646">
        <v>0.1</v>
      </c>
      <c r="Z662" s="3645">
        <v>0.1</v>
      </c>
      <c r="AA662" s="3645">
        <v>0.1</v>
      </c>
      <c r="AB662" s="3648">
        <v>0.1</v>
      </c>
      <c r="AC662" s="265"/>
      <c r="AD662" s="78"/>
      <c r="AE662" s="35"/>
    </row>
    <row r="663" spans="1:31" s="7" customFormat="1" ht="0.75" customHeight="1" thickBot="1" x14ac:dyDescent="0.25">
      <c r="A663" s="5143"/>
      <c r="B663" s="5309"/>
      <c r="C663" s="2723" t="s">
        <v>312</v>
      </c>
      <c r="D663" s="1226" t="s">
        <v>109</v>
      </c>
      <c r="E663" s="250" t="e">
        <v>#DIV/0!</v>
      </c>
      <c r="F663" s="193">
        <v>0</v>
      </c>
      <c r="G663" s="193" t="e">
        <v>#DIV/0!</v>
      </c>
      <c r="H663" s="356" t="e">
        <v>#DIV/0!</v>
      </c>
      <c r="I663" s="193">
        <v>0</v>
      </c>
      <c r="J663" s="193" t="e">
        <v>#DIV/0!</v>
      </c>
      <c r="K663" s="193">
        <v>0</v>
      </c>
      <c r="L663" s="193" t="e">
        <v>#DIV/0!</v>
      </c>
      <c r="M663" s="193" t="e">
        <v>#DIV/0!</v>
      </c>
      <c r="N663" s="356">
        <v>0</v>
      </c>
      <c r="O663" s="193" t="e">
        <v>#DIV/0!</v>
      </c>
      <c r="P663" s="193" t="e">
        <v>#DIV/0!</v>
      </c>
      <c r="Q663" s="193">
        <v>0</v>
      </c>
      <c r="R663" s="193" t="e">
        <v>#DIV/0!</v>
      </c>
      <c r="S663" s="193" t="e">
        <v>#DIV/0!</v>
      </c>
      <c r="T663" s="193">
        <v>0</v>
      </c>
      <c r="U663" s="193" t="e">
        <v>#DIV/0!</v>
      </c>
      <c r="V663" s="194">
        <v>0</v>
      </c>
      <c r="W663" s="193" t="e">
        <v>#DIV/0!</v>
      </c>
      <c r="X663" s="193" t="e">
        <v>#DIV/0!</v>
      </c>
      <c r="Y663" s="1179">
        <v>0</v>
      </c>
      <c r="Z663" s="193" t="e">
        <v>#DIV/0!</v>
      </c>
      <c r="AA663" s="193" t="e">
        <v>#DIV/0!</v>
      </c>
      <c r="AB663" s="220">
        <v>0</v>
      </c>
      <c r="AC663" s="2289">
        <f t="shared" ref="AC663" si="107">AC660/AC659</f>
        <v>0</v>
      </c>
      <c r="AD663" s="78"/>
      <c r="AE663" s="35"/>
    </row>
    <row r="664" spans="1:31" s="7" customFormat="1" ht="12.75" customHeight="1" x14ac:dyDescent="0.2">
      <c r="A664" s="5142" t="s">
        <v>223</v>
      </c>
      <c r="B664" s="5141" t="s">
        <v>158</v>
      </c>
      <c r="C664" s="2681"/>
      <c r="D664" s="523" t="s">
        <v>106</v>
      </c>
      <c r="E664" s="1231"/>
      <c r="F664" s="213"/>
      <c r="G664" s="213"/>
      <c r="H664" s="366"/>
      <c r="I664" s="213"/>
      <c r="J664" s="213"/>
      <c r="K664" s="213"/>
      <c r="L664" s="213"/>
      <c r="M664" s="213"/>
      <c r="N664" s="366"/>
      <c r="O664" s="213"/>
      <c r="P664" s="213"/>
      <c r="Q664" s="213"/>
      <c r="R664" s="213"/>
      <c r="S664" s="213"/>
      <c r="T664" s="213"/>
      <c r="U664" s="213"/>
      <c r="V664" s="213"/>
      <c r="W664" s="213"/>
      <c r="X664" s="213"/>
      <c r="Y664" s="1222"/>
      <c r="Z664" s="213"/>
      <c r="AA664" s="213"/>
      <c r="AB664" s="214"/>
      <c r="AC664" s="2252"/>
      <c r="AD664" s="78"/>
      <c r="AE664" s="35"/>
    </row>
    <row r="665" spans="1:31" s="7" customFormat="1" ht="12.75" customHeight="1" x14ac:dyDescent="0.2">
      <c r="A665" s="5148"/>
      <c r="B665" s="5131"/>
      <c r="C665" s="2682"/>
      <c r="D665" s="1230" t="s">
        <v>107</v>
      </c>
      <c r="E665" s="1232"/>
      <c r="F665" s="216"/>
      <c r="G665" s="216"/>
      <c r="H665" s="363"/>
      <c r="I665" s="216"/>
      <c r="J665" s="216"/>
      <c r="K665" s="216"/>
      <c r="L665" s="216"/>
      <c r="M665" s="216"/>
      <c r="N665" s="363"/>
      <c r="O665" s="216"/>
      <c r="P665" s="216"/>
      <c r="Q665" s="216"/>
      <c r="R665" s="216"/>
      <c r="S665" s="216"/>
      <c r="T665" s="216"/>
      <c r="U665" s="216"/>
      <c r="V665" s="216"/>
      <c r="W665" s="216"/>
      <c r="X665" s="216"/>
      <c r="Y665" s="1220"/>
      <c r="Z665" s="216"/>
      <c r="AA665" s="216"/>
      <c r="AB665" s="217"/>
      <c r="AC665" s="2253"/>
      <c r="AD665" s="78"/>
      <c r="AE665" s="35"/>
    </row>
    <row r="666" spans="1:31" s="7" customFormat="1" ht="12.75" customHeight="1" x14ac:dyDescent="0.2">
      <c r="A666" s="5143"/>
      <c r="B666" s="5132"/>
      <c r="C666" s="2682"/>
      <c r="D666" s="1230" t="s">
        <v>108</v>
      </c>
      <c r="E666" s="746"/>
      <c r="F666" s="176"/>
      <c r="G666" s="176"/>
      <c r="H666" s="364"/>
      <c r="I666" s="176"/>
      <c r="J666" s="176"/>
      <c r="K666" s="176"/>
      <c r="L666" s="176"/>
      <c r="M666" s="176"/>
      <c r="N666" s="364"/>
      <c r="O666" s="176"/>
      <c r="P666" s="176"/>
      <c r="Q666" s="176"/>
      <c r="R666" s="176"/>
      <c r="S666" s="176"/>
      <c r="T666" s="176"/>
      <c r="U666" s="176"/>
      <c r="V666" s="176"/>
      <c r="W666" s="176"/>
      <c r="X666" s="176"/>
      <c r="Y666" s="848"/>
      <c r="Z666" s="176"/>
      <c r="AA666" s="176"/>
      <c r="AB666" s="258"/>
      <c r="AC666" s="2254"/>
      <c r="AD666" s="78"/>
      <c r="AE666" s="35"/>
    </row>
    <row r="667" spans="1:31" s="7" customFormat="1" ht="12.75" customHeight="1" thickBot="1" x14ac:dyDescent="0.25">
      <c r="A667" s="5143"/>
      <c r="B667" s="5132"/>
      <c r="C667" s="2685"/>
      <c r="D667" s="1226" t="s">
        <v>109</v>
      </c>
      <c r="E667" s="1233"/>
      <c r="F667" s="224"/>
      <c r="G667" s="224"/>
      <c r="H667" s="360"/>
      <c r="I667" s="224"/>
      <c r="J667" s="224"/>
      <c r="K667" s="224"/>
      <c r="L667" s="224"/>
      <c r="M667" s="224"/>
      <c r="N667" s="360"/>
      <c r="O667" s="224"/>
      <c r="P667" s="224"/>
      <c r="Q667" s="224"/>
      <c r="R667" s="224"/>
      <c r="S667" s="224"/>
      <c r="T667" s="224"/>
      <c r="U667" s="224"/>
      <c r="V667" s="225"/>
      <c r="W667" s="224"/>
      <c r="X667" s="224"/>
      <c r="Y667" s="1175"/>
      <c r="Z667" s="224"/>
      <c r="AA667" s="224"/>
      <c r="AB667" s="191"/>
      <c r="AC667" s="262"/>
      <c r="AD667" s="78"/>
      <c r="AE667" s="35"/>
    </row>
    <row r="668" spans="1:31" s="7" customFormat="1" ht="12.75" customHeight="1" x14ac:dyDescent="0.2">
      <c r="A668" s="5142" t="s">
        <v>214</v>
      </c>
      <c r="B668" s="5144" t="s">
        <v>85</v>
      </c>
      <c r="C668" s="1369" t="s">
        <v>645</v>
      </c>
      <c r="D668" s="523" t="s">
        <v>106</v>
      </c>
      <c r="E668" s="3525">
        <v>132</v>
      </c>
      <c r="F668" s="3526">
        <v>84</v>
      </c>
      <c r="G668" s="3526">
        <v>24.4</v>
      </c>
      <c r="H668" s="4155">
        <v>32.4</v>
      </c>
      <c r="I668" s="3526">
        <v>30.8</v>
      </c>
      <c r="J668" s="3526">
        <v>26.4</v>
      </c>
      <c r="K668" s="3526">
        <v>33.6</v>
      </c>
      <c r="L668" s="3526">
        <v>30.8</v>
      </c>
      <c r="M668" s="3526">
        <v>33.6</v>
      </c>
      <c r="N668" s="4155">
        <v>46</v>
      </c>
      <c r="O668" s="3526">
        <v>35.6</v>
      </c>
      <c r="P668" s="3526">
        <v>36.799999999999997</v>
      </c>
      <c r="Q668" s="3526">
        <v>40.4</v>
      </c>
      <c r="R668" s="3526">
        <v>38</v>
      </c>
      <c r="S668" s="3526">
        <v>37.6</v>
      </c>
      <c r="T668" s="3526">
        <v>36</v>
      </c>
      <c r="U668" s="3526">
        <v>44.8</v>
      </c>
      <c r="V668" s="3526">
        <v>33.200000000000003</v>
      </c>
      <c r="W668" s="3526">
        <v>43.2</v>
      </c>
      <c r="X668" s="3526">
        <v>40.4</v>
      </c>
      <c r="Y668" s="3527">
        <v>41.6</v>
      </c>
      <c r="Z668" s="3526">
        <v>41.6</v>
      </c>
      <c r="AA668" s="3526">
        <v>83.2</v>
      </c>
      <c r="AB668" s="4139">
        <v>138.80000000000001</v>
      </c>
      <c r="AC668" s="2290">
        <f>SUM(E668:AB668)</f>
        <v>1165.2</v>
      </c>
      <c r="AD668" s="78"/>
      <c r="AE668" s="35"/>
    </row>
    <row r="669" spans="1:31" s="7" customFormat="1" ht="12.75" customHeight="1" x14ac:dyDescent="0.2">
      <c r="A669" s="4902"/>
      <c r="B669" s="5145"/>
      <c r="C669" s="1370" t="s">
        <v>645</v>
      </c>
      <c r="D669" s="492" t="s">
        <v>107</v>
      </c>
      <c r="E669" s="3529">
        <v>45.6</v>
      </c>
      <c r="F669" s="3530">
        <v>33.6</v>
      </c>
      <c r="G669" s="3530">
        <v>19.600000000000001</v>
      </c>
      <c r="H669" s="4140">
        <v>22.4</v>
      </c>
      <c r="I669" s="3530">
        <v>21.6</v>
      </c>
      <c r="J669" s="3530">
        <v>18.399999999999999</v>
      </c>
      <c r="K669" s="3530">
        <v>21.2</v>
      </c>
      <c r="L669" s="3530">
        <v>19.2</v>
      </c>
      <c r="M669" s="3530">
        <v>18.8</v>
      </c>
      <c r="N669" s="4140">
        <v>22.4</v>
      </c>
      <c r="O669" s="3530">
        <v>20</v>
      </c>
      <c r="P669" s="3530">
        <v>18.8</v>
      </c>
      <c r="Q669" s="3530">
        <v>20.8</v>
      </c>
      <c r="R669" s="3530">
        <v>20.8</v>
      </c>
      <c r="S669" s="3530">
        <v>18.399999999999999</v>
      </c>
      <c r="T669" s="3530">
        <v>18.8</v>
      </c>
      <c r="U669" s="3530">
        <v>22</v>
      </c>
      <c r="V669" s="3530">
        <v>18.8</v>
      </c>
      <c r="W669" s="3530">
        <v>22.8</v>
      </c>
      <c r="X669" s="3530">
        <v>22</v>
      </c>
      <c r="Y669" s="3531">
        <v>21.6</v>
      </c>
      <c r="Z669" s="3530">
        <v>23.2</v>
      </c>
      <c r="AA669" s="3530">
        <v>30.4</v>
      </c>
      <c r="AB669" s="4141">
        <v>43.2</v>
      </c>
      <c r="AC669" s="2082">
        <f>SUM(E669:AB669)</f>
        <v>564.40000000000009</v>
      </c>
      <c r="AD669" s="78"/>
      <c r="AE669" s="35"/>
    </row>
    <row r="670" spans="1:31" s="7" customFormat="1" ht="12.75" customHeight="1" x14ac:dyDescent="0.2">
      <c r="A670" s="4909"/>
      <c r="B670" s="5146"/>
      <c r="C670" s="2432" t="s">
        <v>312</v>
      </c>
      <c r="D670" s="486" t="s">
        <v>337</v>
      </c>
      <c r="E670" s="197">
        <v>139.65443064937111</v>
      </c>
      <c r="F670" s="198">
        <v>90.470768759859666</v>
      </c>
      <c r="G670" s="198">
        <v>31.297284227229685</v>
      </c>
      <c r="H670" s="725">
        <v>39.389338659083883</v>
      </c>
      <c r="I670" s="198">
        <v>37.619144062564743</v>
      </c>
      <c r="J670" s="198">
        <v>32.179496577790026</v>
      </c>
      <c r="K670" s="198">
        <v>39.729082546668508</v>
      </c>
      <c r="L670" s="198">
        <v>36.294352177714927</v>
      </c>
      <c r="M670" s="198">
        <v>38.501948002666047</v>
      </c>
      <c r="N670" s="725">
        <v>51.164049878796732</v>
      </c>
      <c r="O670" s="198">
        <v>40.833319727888892</v>
      </c>
      <c r="P670" s="198">
        <v>41.324084986845136</v>
      </c>
      <c r="Q670" s="198">
        <v>45.440070422480638</v>
      </c>
      <c r="R670" s="198">
        <v>43.320203138951229</v>
      </c>
      <c r="S670" s="198">
        <v>41.860721446243616</v>
      </c>
      <c r="T670" s="198">
        <v>40.613298314714605</v>
      </c>
      <c r="U670" s="198">
        <v>49.910319574212302</v>
      </c>
      <c r="V670" s="198">
        <v>38.153374686913352</v>
      </c>
      <c r="W670" s="198">
        <v>48.847517848914293</v>
      </c>
      <c r="X670" s="198">
        <v>46.001739097560211</v>
      </c>
      <c r="Y670" s="725">
        <v>46.873446640928812</v>
      </c>
      <c r="Z670" s="198">
        <v>47.631922069133431</v>
      </c>
      <c r="AA670" s="198">
        <v>88.579907428265017</v>
      </c>
      <c r="AB670" s="264">
        <v>145.36739661973726</v>
      </c>
      <c r="AC670" s="2280">
        <f t="shared" ref="AC670" si="108">SQRT(AC668^2+AC669^2)</f>
        <v>1294.6962578149364</v>
      </c>
      <c r="AD670" s="78"/>
      <c r="AE670" s="35"/>
    </row>
    <row r="671" spans="1:31" s="7" customFormat="1" ht="12.75" customHeight="1" x14ac:dyDescent="0.2">
      <c r="A671" s="4909"/>
      <c r="B671" s="5146"/>
      <c r="C671" s="1328" t="s">
        <v>339</v>
      </c>
      <c r="D671" s="492" t="s">
        <v>108</v>
      </c>
      <c r="E671" s="3650">
        <v>8.8000000000000007</v>
      </c>
      <c r="F671" s="3645">
        <v>1.2</v>
      </c>
      <c r="G671" s="3645">
        <v>1.3</v>
      </c>
      <c r="H671" s="3646">
        <v>3.4</v>
      </c>
      <c r="I671" s="3645">
        <v>1.2</v>
      </c>
      <c r="J671" s="3645">
        <v>1.3</v>
      </c>
      <c r="K671" s="3645">
        <v>3.6</v>
      </c>
      <c r="L671" s="3645">
        <v>1.7</v>
      </c>
      <c r="M671" s="3645">
        <v>3.7</v>
      </c>
      <c r="N671" s="3646">
        <v>2.4</v>
      </c>
      <c r="O671" s="3645">
        <v>1.7</v>
      </c>
      <c r="P671" s="3645">
        <v>1.7</v>
      </c>
      <c r="Q671" s="3645">
        <v>3.9</v>
      </c>
      <c r="R671" s="3645">
        <v>1.8</v>
      </c>
      <c r="S671" s="3645">
        <v>1.8</v>
      </c>
      <c r="T671" s="3645">
        <v>1.7</v>
      </c>
      <c r="U671" s="3645">
        <v>1.7</v>
      </c>
      <c r="V671" s="3647">
        <v>1.6</v>
      </c>
      <c r="W671" s="3645">
        <v>3.8</v>
      </c>
      <c r="X671" s="3645">
        <v>1.8</v>
      </c>
      <c r="Y671" s="3646">
        <v>3.6</v>
      </c>
      <c r="Z671" s="3645">
        <v>1.6</v>
      </c>
      <c r="AA671" s="3645">
        <v>9.1</v>
      </c>
      <c r="AB671" s="3648">
        <v>8.9</v>
      </c>
      <c r="AC671" s="265"/>
      <c r="AD671" s="78"/>
    </row>
    <row r="672" spans="1:31" s="33" customFormat="1" ht="12.75" customHeight="1" thickBot="1" x14ac:dyDescent="0.25">
      <c r="A672" s="5143"/>
      <c r="B672" s="5157"/>
      <c r="C672" s="2723" t="s">
        <v>312</v>
      </c>
      <c r="D672" s="526" t="s">
        <v>109</v>
      </c>
      <c r="E672" s="201">
        <v>0.34545454545454546</v>
      </c>
      <c r="F672" s="202">
        <v>0.4</v>
      </c>
      <c r="G672" s="202">
        <v>0.80327868852459028</v>
      </c>
      <c r="H672" s="351">
        <v>0.69135802469135799</v>
      </c>
      <c r="I672" s="202">
        <v>0.70129870129870131</v>
      </c>
      <c r="J672" s="202">
        <v>0.69696969696969691</v>
      </c>
      <c r="K672" s="202">
        <v>0.63095238095238093</v>
      </c>
      <c r="L672" s="202">
        <v>0.62337662337662336</v>
      </c>
      <c r="M672" s="202">
        <v>0.55952380952380953</v>
      </c>
      <c r="N672" s="351">
        <v>0.4869565217391304</v>
      </c>
      <c r="O672" s="202">
        <v>0.56179775280898869</v>
      </c>
      <c r="P672" s="202">
        <v>0.51086956521739135</v>
      </c>
      <c r="Q672" s="202">
        <v>0.51485148514851486</v>
      </c>
      <c r="R672" s="202">
        <v>0.54736842105263162</v>
      </c>
      <c r="S672" s="202">
        <v>0.4893617021276595</v>
      </c>
      <c r="T672" s="202">
        <v>0.52222222222222225</v>
      </c>
      <c r="U672" s="202">
        <v>0.4910714285714286</v>
      </c>
      <c r="V672" s="203">
        <v>0.56626506024096379</v>
      </c>
      <c r="W672" s="202">
        <v>0.52777777777777779</v>
      </c>
      <c r="X672" s="202">
        <v>0.54455445544554459</v>
      </c>
      <c r="Y672" s="1177">
        <v>0.51923076923076927</v>
      </c>
      <c r="Z672" s="202">
        <v>0.55769230769230771</v>
      </c>
      <c r="AA672" s="202">
        <v>0.36538461538461536</v>
      </c>
      <c r="AB672" s="195">
        <v>0.31123919308357351</v>
      </c>
      <c r="AC672" s="2289">
        <f t="shared" ref="AC672" si="109">AC669/AC668</f>
        <v>0.48438036388602823</v>
      </c>
      <c r="AD672" s="79"/>
    </row>
    <row r="673" spans="1:30" s="7" customFormat="1" ht="12.75" customHeight="1" x14ac:dyDescent="0.2">
      <c r="A673" s="5142" t="s">
        <v>224</v>
      </c>
      <c r="B673" s="5141" t="s">
        <v>158</v>
      </c>
      <c r="C673" s="2681"/>
      <c r="D673" s="520"/>
      <c r="E673" s="231"/>
      <c r="F673" s="232"/>
      <c r="G673" s="232"/>
      <c r="H673" s="362"/>
      <c r="I673" s="232"/>
      <c r="J673" s="232"/>
      <c r="K673" s="232"/>
      <c r="L673" s="232"/>
      <c r="M673" s="232"/>
      <c r="N673" s="362"/>
      <c r="O673" s="232"/>
      <c r="P673" s="232"/>
      <c r="Q673" s="232"/>
      <c r="R673" s="232"/>
      <c r="S673" s="232"/>
      <c r="T673" s="232"/>
      <c r="U673" s="232"/>
      <c r="V673" s="232"/>
      <c r="W673" s="232"/>
      <c r="X673" s="232"/>
      <c r="Y673" s="1219"/>
      <c r="Z673" s="232"/>
      <c r="AA673" s="232"/>
      <c r="AB673" s="233"/>
      <c r="AC673" s="2252"/>
      <c r="AD673" s="78"/>
    </row>
    <row r="674" spans="1:30" s="7" customFormat="1" ht="12.75" customHeight="1" x14ac:dyDescent="0.2">
      <c r="A674" s="5148"/>
      <c r="B674" s="5131"/>
      <c r="C674" s="2682"/>
      <c r="D674" s="521"/>
      <c r="E674" s="215"/>
      <c r="F674" s="216"/>
      <c r="G674" s="216"/>
      <c r="H674" s="363"/>
      <c r="I674" s="216"/>
      <c r="J674" s="216"/>
      <c r="K674" s="216"/>
      <c r="L674" s="216"/>
      <c r="M674" s="216"/>
      <c r="N674" s="363"/>
      <c r="O674" s="216"/>
      <c r="P674" s="216"/>
      <c r="Q674" s="216"/>
      <c r="R674" s="216"/>
      <c r="S674" s="216"/>
      <c r="T674" s="216"/>
      <c r="U674" s="216"/>
      <c r="V674" s="216"/>
      <c r="W674" s="216"/>
      <c r="X674" s="216"/>
      <c r="Y674" s="1220"/>
      <c r="Z674" s="216"/>
      <c r="AA674" s="216"/>
      <c r="AB674" s="217"/>
      <c r="AC674" s="2253"/>
      <c r="AD674" s="78"/>
    </row>
    <row r="675" spans="1:30" s="7" customFormat="1" ht="12.75" customHeight="1" x14ac:dyDescent="0.2">
      <c r="A675" s="5143"/>
      <c r="B675" s="5132"/>
      <c r="C675" s="2682"/>
      <c r="D675" s="521"/>
      <c r="E675" s="175"/>
      <c r="F675" s="175"/>
      <c r="G675" s="175"/>
      <c r="H675" s="1221"/>
      <c r="I675" s="175"/>
      <c r="J675" s="175"/>
      <c r="K675" s="175"/>
      <c r="L675" s="175"/>
      <c r="M675" s="175"/>
      <c r="N675" s="1221"/>
      <c r="O675" s="175"/>
      <c r="P675" s="175"/>
      <c r="Q675" s="175"/>
      <c r="R675" s="175"/>
      <c r="S675" s="175"/>
      <c r="T675" s="175"/>
      <c r="U675" s="175"/>
      <c r="V675" s="175"/>
      <c r="W675" s="175"/>
      <c r="X675" s="175"/>
      <c r="Y675" s="1221"/>
      <c r="Z675" s="175"/>
      <c r="AA675" s="175"/>
      <c r="AB675" s="2268"/>
      <c r="AC675" s="2288"/>
      <c r="AD675" s="78"/>
    </row>
    <row r="676" spans="1:30" s="7" customFormat="1" ht="12.75" customHeight="1" thickBot="1" x14ac:dyDescent="0.25">
      <c r="A676" s="5143"/>
      <c r="B676" s="5132"/>
      <c r="C676" s="2685"/>
      <c r="D676" s="527"/>
      <c r="E676" s="223"/>
      <c r="F676" s="224"/>
      <c r="G676" s="224"/>
      <c r="H676" s="360"/>
      <c r="I676" s="224"/>
      <c r="J676" s="224"/>
      <c r="K676" s="224"/>
      <c r="L676" s="224"/>
      <c r="M676" s="224"/>
      <c r="N676" s="360"/>
      <c r="O676" s="224"/>
      <c r="P676" s="224"/>
      <c r="Q676" s="224"/>
      <c r="R676" s="224"/>
      <c r="S676" s="224"/>
      <c r="T676" s="224"/>
      <c r="U676" s="224"/>
      <c r="V676" s="225"/>
      <c r="W676" s="224"/>
      <c r="X676" s="224"/>
      <c r="Y676" s="1175"/>
      <c r="Z676" s="224"/>
      <c r="AA676" s="224"/>
      <c r="AB676" s="191"/>
      <c r="AC676" s="262"/>
      <c r="AD676" s="78"/>
    </row>
    <row r="677" spans="1:30" s="7" customFormat="1" ht="12.75" customHeight="1" x14ac:dyDescent="0.2">
      <c r="A677" s="5304" t="s">
        <v>215</v>
      </c>
      <c r="B677" s="5310" t="s">
        <v>84</v>
      </c>
      <c r="C677" s="1369" t="s">
        <v>644</v>
      </c>
      <c r="D677" s="523" t="s">
        <v>106</v>
      </c>
      <c r="E677" s="3525">
        <v>40.799999999999997</v>
      </c>
      <c r="F677" s="3526">
        <v>38.4</v>
      </c>
      <c r="G677" s="3526">
        <v>36</v>
      </c>
      <c r="H677" s="4155">
        <v>34.200000000000003</v>
      </c>
      <c r="I677" s="3526">
        <v>36.6</v>
      </c>
      <c r="J677" s="3526">
        <v>49.2</v>
      </c>
      <c r="K677" s="3526">
        <v>46.8</v>
      </c>
      <c r="L677" s="3526">
        <v>51</v>
      </c>
      <c r="M677" s="3526">
        <v>107.4</v>
      </c>
      <c r="N677" s="4155">
        <v>122.4</v>
      </c>
      <c r="O677" s="3526">
        <v>116.4</v>
      </c>
      <c r="P677" s="3526">
        <v>125.4</v>
      </c>
      <c r="Q677" s="3526">
        <v>98.4</v>
      </c>
      <c r="R677" s="3526">
        <v>115.2</v>
      </c>
      <c r="S677" s="3526">
        <v>119.4</v>
      </c>
      <c r="T677" s="3526">
        <v>118.2</v>
      </c>
      <c r="U677" s="3526">
        <v>102.6</v>
      </c>
      <c r="V677" s="3526">
        <v>73.8</v>
      </c>
      <c r="W677" s="3526">
        <v>72</v>
      </c>
      <c r="X677" s="3526">
        <v>63.6</v>
      </c>
      <c r="Y677" s="3527">
        <v>57</v>
      </c>
      <c r="Z677" s="3526">
        <v>54.6</v>
      </c>
      <c r="AA677" s="3526">
        <v>48.6</v>
      </c>
      <c r="AB677" s="4139">
        <v>46.2</v>
      </c>
      <c r="AC677" s="2063">
        <f>SUM(E677:AB677)</f>
        <v>1774.1999999999996</v>
      </c>
      <c r="AD677" s="78"/>
    </row>
    <row r="678" spans="1:30" s="7" customFormat="1" ht="12.75" customHeight="1" x14ac:dyDescent="0.2">
      <c r="A678" s="5305"/>
      <c r="B678" s="5311"/>
      <c r="C678" s="1370" t="s">
        <v>644</v>
      </c>
      <c r="D678" s="492" t="s">
        <v>107</v>
      </c>
      <c r="E678" s="4239">
        <v>32.4</v>
      </c>
      <c r="F678" s="4028">
        <v>33</v>
      </c>
      <c r="G678" s="4028">
        <v>31.8</v>
      </c>
      <c r="H678" s="4030">
        <v>32.4</v>
      </c>
      <c r="I678" s="3503">
        <v>32.4</v>
      </c>
      <c r="J678" s="4028">
        <v>30</v>
      </c>
      <c r="K678" s="4028">
        <v>29.4</v>
      </c>
      <c r="L678" s="4028">
        <v>31.8</v>
      </c>
      <c r="M678" s="4028">
        <v>104.4</v>
      </c>
      <c r="N678" s="4030">
        <v>109.2</v>
      </c>
      <c r="O678" s="3503">
        <v>90</v>
      </c>
      <c r="P678" s="3503">
        <v>99</v>
      </c>
      <c r="Q678" s="4028">
        <v>60</v>
      </c>
      <c r="R678" s="4028">
        <v>97.8</v>
      </c>
      <c r="S678" s="4028">
        <v>114</v>
      </c>
      <c r="T678" s="4028">
        <v>107.4</v>
      </c>
      <c r="U678" s="4028">
        <v>83.4</v>
      </c>
      <c r="V678" s="4031">
        <v>40.799999999999997</v>
      </c>
      <c r="W678" s="4028">
        <v>61.8</v>
      </c>
      <c r="X678" s="4028">
        <v>36.6</v>
      </c>
      <c r="Y678" s="4030">
        <v>31.8</v>
      </c>
      <c r="Z678" s="3503">
        <v>31.2</v>
      </c>
      <c r="AA678" s="4028">
        <v>30.6</v>
      </c>
      <c r="AB678" s="4240">
        <v>30</v>
      </c>
      <c r="AC678" s="2082">
        <f>SUM(E678:AB678)</f>
        <v>1381.1999999999998</v>
      </c>
      <c r="AD678" s="78"/>
    </row>
    <row r="679" spans="1:30" s="7" customFormat="1" ht="12.75" customHeight="1" x14ac:dyDescent="0.2">
      <c r="A679" s="5306"/>
      <c r="B679" s="5312"/>
      <c r="C679" s="2432" t="s">
        <v>312</v>
      </c>
      <c r="D679" s="486" t="s">
        <v>337</v>
      </c>
      <c r="E679" s="197">
        <v>52.099904030621779</v>
      </c>
      <c r="F679" s="198">
        <v>50.631610679495473</v>
      </c>
      <c r="G679" s="198">
        <v>48.03373814310104</v>
      </c>
      <c r="H679" s="349">
        <v>47.110508381888643</v>
      </c>
      <c r="I679" s="198">
        <v>48.880671026490624</v>
      </c>
      <c r="J679" s="198">
        <v>57.624994577006255</v>
      </c>
      <c r="K679" s="198">
        <v>55.268435838188864</v>
      </c>
      <c r="L679" s="198">
        <v>60.101913447077536</v>
      </c>
      <c r="M679" s="198">
        <v>149.78023901703457</v>
      </c>
      <c r="N679" s="349">
        <v>164.03170425256209</v>
      </c>
      <c r="O679" s="198">
        <v>147.13585558931581</v>
      </c>
      <c r="P679" s="198">
        <v>159.76908336721471</v>
      </c>
      <c r="Q679" s="198">
        <v>115.24998915401251</v>
      </c>
      <c r="R679" s="198">
        <v>151.11545255201403</v>
      </c>
      <c r="S679" s="198">
        <v>165.08288827131659</v>
      </c>
      <c r="T679" s="198">
        <v>159.70597985047397</v>
      </c>
      <c r="U679" s="198">
        <v>132.22072454800721</v>
      </c>
      <c r="V679" s="198">
        <v>84.327219804758172</v>
      </c>
      <c r="W679" s="198">
        <v>94.885404567825915</v>
      </c>
      <c r="X679" s="198">
        <v>73.379288631057193</v>
      </c>
      <c r="Y679" s="725">
        <v>65.27051401666759</v>
      </c>
      <c r="Z679" s="198">
        <v>62.88561043672869</v>
      </c>
      <c r="AA679" s="198">
        <v>57.431002080757743</v>
      </c>
      <c r="AB679" s="264">
        <v>55.085751333716054</v>
      </c>
      <c r="AC679" s="265"/>
      <c r="AD679" s="78"/>
    </row>
    <row r="680" spans="1:30" s="7" customFormat="1" ht="12.75" customHeight="1" x14ac:dyDescent="0.2">
      <c r="A680" s="5306"/>
      <c r="B680" s="5312"/>
      <c r="C680" s="1328" t="s">
        <v>339</v>
      </c>
      <c r="D680" s="492" t="s">
        <v>108</v>
      </c>
      <c r="E680" s="3650">
        <v>2.1</v>
      </c>
      <c r="F680" s="3645">
        <v>1.9</v>
      </c>
      <c r="G680" s="3645">
        <v>1.6</v>
      </c>
      <c r="H680" s="3646">
        <v>1.6</v>
      </c>
      <c r="I680" s="3645">
        <v>2</v>
      </c>
      <c r="J680" s="3645">
        <v>2.2999999999999998</v>
      </c>
      <c r="K680" s="3645">
        <v>2.2999999999999998</v>
      </c>
      <c r="L680" s="3645">
        <v>3.6</v>
      </c>
      <c r="M680" s="3645">
        <v>6.1</v>
      </c>
      <c r="N680" s="3646">
        <v>4.0999999999999996</v>
      </c>
      <c r="O680" s="3645">
        <v>5.9</v>
      </c>
      <c r="P680" s="3645">
        <v>5.4</v>
      </c>
      <c r="Q680" s="3645">
        <v>3.6</v>
      </c>
      <c r="R680" s="3645">
        <v>5.4</v>
      </c>
      <c r="S680" s="3645">
        <v>4.8</v>
      </c>
      <c r="T680" s="3645">
        <v>5.2</v>
      </c>
      <c r="U680" s="3645">
        <v>3.1</v>
      </c>
      <c r="V680" s="3647">
        <v>3.3</v>
      </c>
      <c r="W680" s="3645">
        <v>2.6</v>
      </c>
      <c r="X680" s="3645">
        <v>2.4</v>
      </c>
      <c r="Y680" s="3646">
        <v>2.4</v>
      </c>
      <c r="Z680" s="3645">
        <v>2.4</v>
      </c>
      <c r="AA680" s="3645">
        <v>2</v>
      </c>
      <c r="AB680" s="3648">
        <v>2.2000000000000002</v>
      </c>
      <c r="AC680" s="265"/>
      <c r="AD680" s="78"/>
    </row>
    <row r="681" spans="1:30" s="33" customFormat="1" ht="12.75" customHeight="1" thickBot="1" x14ac:dyDescent="0.25">
      <c r="A681" s="5307"/>
      <c r="B681" s="5313"/>
      <c r="C681" s="2723" t="s">
        <v>312</v>
      </c>
      <c r="D681" s="526" t="s">
        <v>109</v>
      </c>
      <c r="E681" s="201">
        <v>0.79411764705882359</v>
      </c>
      <c r="F681" s="202">
        <v>0.859375</v>
      </c>
      <c r="G681" s="202">
        <v>0.8833333333333333</v>
      </c>
      <c r="H681" s="351">
        <v>0.94736842105263142</v>
      </c>
      <c r="I681" s="202">
        <v>0.88524590163934413</v>
      </c>
      <c r="J681" s="202">
        <v>0.6097560975609756</v>
      </c>
      <c r="K681" s="202">
        <v>0.62820512820512819</v>
      </c>
      <c r="L681" s="202">
        <v>0.62352941176470589</v>
      </c>
      <c r="M681" s="202">
        <v>0.97206703910614523</v>
      </c>
      <c r="N681" s="351">
        <v>0.89215686274509798</v>
      </c>
      <c r="O681" s="202">
        <v>0.77319587628865971</v>
      </c>
      <c r="P681" s="202">
        <v>0.78947368421052633</v>
      </c>
      <c r="Q681" s="202">
        <v>0.6097560975609756</v>
      </c>
      <c r="R681" s="202">
        <v>0.84895833333333326</v>
      </c>
      <c r="S681" s="202">
        <v>0.95477386934673358</v>
      </c>
      <c r="T681" s="202">
        <v>0.90862944162436554</v>
      </c>
      <c r="U681" s="202">
        <v>0.81286549707602351</v>
      </c>
      <c r="V681" s="203">
        <v>0.55284552845528456</v>
      </c>
      <c r="W681" s="202">
        <v>0.85833333333333328</v>
      </c>
      <c r="X681" s="202">
        <v>0.57547169811320753</v>
      </c>
      <c r="Y681" s="1177">
        <v>0.55789473684210522</v>
      </c>
      <c r="Z681" s="202">
        <v>0.5714285714285714</v>
      </c>
      <c r="AA681" s="202">
        <v>0.62962962962962965</v>
      </c>
      <c r="AB681" s="195">
        <v>0.64935064935064934</v>
      </c>
      <c r="AC681" s="266"/>
      <c r="AD681" s="79"/>
    </row>
    <row r="682" spans="1:30" s="7" customFormat="1" ht="12.75" customHeight="1" x14ac:dyDescent="0.2">
      <c r="A682" s="5142" t="s">
        <v>216</v>
      </c>
      <c r="B682" s="5152" t="s">
        <v>158</v>
      </c>
      <c r="C682" s="2681"/>
      <c r="D682" s="520" t="s">
        <v>106</v>
      </c>
      <c r="E682" s="229"/>
      <c r="F682" s="230"/>
      <c r="G682" s="230"/>
      <c r="H682" s="377"/>
      <c r="I682" s="230"/>
      <c r="J682" s="230"/>
      <c r="K682" s="230"/>
      <c r="L682" s="230"/>
      <c r="M682" s="230"/>
      <c r="N682" s="377"/>
      <c r="O682" s="230"/>
      <c r="P682" s="230"/>
      <c r="Q682" s="230"/>
      <c r="R682" s="230"/>
      <c r="S682" s="230"/>
      <c r="T682" s="230"/>
      <c r="U682" s="230"/>
      <c r="V682" s="230"/>
      <c r="W682" s="230"/>
      <c r="X682" s="230"/>
      <c r="Y682" s="1154"/>
      <c r="Z682" s="230"/>
      <c r="AA682" s="230"/>
      <c r="AB682" s="1159"/>
      <c r="AC682" s="2252"/>
      <c r="AD682" s="78"/>
    </row>
    <row r="683" spans="1:30" s="7" customFormat="1" ht="12.75" customHeight="1" x14ac:dyDescent="0.2">
      <c r="A683" s="4902"/>
      <c r="B683" s="5153"/>
      <c r="C683" s="2682"/>
      <c r="D683" s="524" t="s">
        <v>107</v>
      </c>
      <c r="E683" s="221"/>
      <c r="F683" s="222"/>
      <c r="G683" s="222"/>
      <c r="H683" s="348"/>
      <c r="I683" s="222"/>
      <c r="J683" s="222"/>
      <c r="K683" s="222"/>
      <c r="L683" s="222"/>
      <c r="M683" s="222"/>
      <c r="N683" s="348"/>
      <c r="O683" s="222"/>
      <c r="P683" s="222"/>
      <c r="Q683" s="222"/>
      <c r="R683" s="222"/>
      <c r="S683" s="222"/>
      <c r="T683" s="222"/>
      <c r="U683" s="222"/>
      <c r="V683" s="222"/>
      <c r="W683" s="222"/>
      <c r="X683" s="222"/>
      <c r="Y683" s="854"/>
      <c r="Z683" s="222"/>
      <c r="AA683" s="222"/>
      <c r="AB683" s="1017"/>
      <c r="AC683" s="2253"/>
      <c r="AD683" s="78"/>
    </row>
    <row r="684" spans="1:30" s="7" customFormat="1" ht="12.75" customHeight="1" x14ac:dyDescent="0.2">
      <c r="A684" s="4909"/>
      <c r="B684" s="5154"/>
      <c r="C684" s="2683"/>
      <c r="D684" s="524" t="s">
        <v>108</v>
      </c>
      <c r="E684" s="2161"/>
      <c r="F684" s="2162"/>
      <c r="G684" s="2162"/>
      <c r="H684" s="2190"/>
      <c r="I684" s="2162"/>
      <c r="J684" s="2162"/>
      <c r="K684" s="2162"/>
      <c r="L684" s="2162"/>
      <c r="M684" s="2162"/>
      <c r="N684" s="2190"/>
      <c r="O684" s="2162"/>
      <c r="P684" s="2162"/>
      <c r="Q684" s="2162"/>
      <c r="R684" s="2162"/>
      <c r="S684" s="2162"/>
      <c r="T684" s="2162"/>
      <c r="U684" s="2162"/>
      <c r="V684" s="2162"/>
      <c r="W684" s="2162"/>
      <c r="X684" s="2162"/>
      <c r="Y684" s="2163"/>
      <c r="Z684" s="2162"/>
      <c r="AA684" s="2162"/>
      <c r="AB684" s="2164"/>
      <c r="AC684" s="2254"/>
      <c r="AD684" s="78"/>
    </row>
    <row r="685" spans="1:30" s="7" customFormat="1" ht="12.75" customHeight="1" thickBot="1" x14ac:dyDescent="0.25">
      <c r="A685" s="5149"/>
      <c r="B685" s="5155"/>
      <c r="C685" s="2685"/>
      <c r="D685" s="522" t="s">
        <v>109</v>
      </c>
      <c r="E685" s="223"/>
      <c r="F685" s="224"/>
      <c r="G685" s="224"/>
      <c r="H685" s="360"/>
      <c r="I685" s="224"/>
      <c r="J685" s="224"/>
      <c r="K685" s="224"/>
      <c r="L685" s="224"/>
      <c r="M685" s="224"/>
      <c r="N685" s="360"/>
      <c r="O685" s="224"/>
      <c r="P685" s="224"/>
      <c r="Q685" s="224"/>
      <c r="R685" s="224"/>
      <c r="S685" s="224"/>
      <c r="T685" s="224"/>
      <c r="U685" s="224"/>
      <c r="V685" s="225"/>
      <c r="W685" s="224"/>
      <c r="X685" s="224"/>
      <c r="Y685" s="1175"/>
      <c r="Z685" s="224"/>
      <c r="AA685" s="224"/>
      <c r="AB685" s="191"/>
      <c r="AC685" s="262"/>
      <c r="AD685" s="78"/>
    </row>
    <row r="686" spans="1:30" s="7" customFormat="1" ht="12.75" customHeight="1" x14ac:dyDescent="0.2">
      <c r="A686" s="5129" t="s">
        <v>217</v>
      </c>
      <c r="B686" s="5156" t="s">
        <v>5</v>
      </c>
      <c r="C686" s="1369" t="s">
        <v>644</v>
      </c>
      <c r="D686" s="516" t="s">
        <v>106</v>
      </c>
      <c r="E686" s="3525">
        <v>14.4</v>
      </c>
      <c r="F686" s="3526">
        <v>12</v>
      </c>
      <c r="G686" s="3526">
        <v>12.8</v>
      </c>
      <c r="H686" s="4155">
        <v>13.6</v>
      </c>
      <c r="I686" s="3526">
        <v>12.8</v>
      </c>
      <c r="J686" s="3526">
        <v>12.8</v>
      </c>
      <c r="K686" s="3526">
        <v>14.4</v>
      </c>
      <c r="L686" s="3526">
        <v>16</v>
      </c>
      <c r="M686" s="3526">
        <v>28</v>
      </c>
      <c r="N686" s="4155">
        <v>43.2</v>
      </c>
      <c r="O686" s="3526">
        <v>28</v>
      </c>
      <c r="P686" s="3526">
        <v>44</v>
      </c>
      <c r="Q686" s="3526">
        <v>25.6</v>
      </c>
      <c r="R686" s="3526">
        <v>42.4</v>
      </c>
      <c r="S686" s="3526">
        <v>26.4</v>
      </c>
      <c r="T686" s="3526">
        <v>19.2</v>
      </c>
      <c r="U686" s="3526">
        <v>32.799999999999997</v>
      </c>
      <c r="V686" s="3526">
        <v>16.8</v>
      </c>
      <c r="W686" s="3526">
        <v>17.600000000000001</v>
      </c>
      <c r="X686" s="3526">
        <v>19.2</v>
      </c>
      <c r="Y686" s="3527">
        <v>18.399999999999999</v>
      </c>
      <c r="Z686" s="3526">
        <v>20.8</v>
      </c>
      <c r="AA686" s="3526">
        <v>18.399999999999999</v>
      </c>
      <c r="AB686" s="4139">
        <v>19.2</v>
      </c>
      <c r="AC686" s="2290">
        <f>SUM(E686:AB686)</f>
        <v>528.79999999999995</v>
      </c>
      <c r="AD686" s="78"/>
    </row>
    <row r="687" spans="1:30" s="7" customFormat="1" ht="12.75" customHeight="1" x14ac:dyDescent="0.2">
      <c r="A687" s="5151"/>
      <c r="B687" s="5145"/>
      <c r="C687" s="1370" t="s">
        <v>644</v>
      </c>
      <c r="D687" s="492" t="s">
        <v>107</v>
      </c>
      <c r="E687" s="3529">
        <v>19.2</v>
      </c>
      <c r="F687" s="3530">
        <v>18.399999999999999</v>
      </c>
      <c r="G687" s="3530">
        <v>19.2</v>
      </c>
      <c r="H687" s="4140">
        <v>19.2</v>
      </c>
      <c r="I687" s="3530">
        <v>18.399999999999999</v>
      </c>
      <c r="J687" s="3530">
        <v>17.600000000000001</v>
      </c>
      <c r="K687" s="3530">
        <v>18.399999999999999</v>
      </c>
      <c r="L687" s="3530">
        <v>17.600000000000001</v>
      </c>
      <c r="M687" s="3530">
        <v>28</v>
      </c>
      <c r="N687" s="4140">
        <v>40.799999999999997</v>
      </c>
      <c r="O687" s="3530">
        <v>20.8</v>
      </c>
      <c r="P687" s="3530">
        <v>35.200000000000003</v>
      </c>
      <c r="Q687" s="3530">
        <v>20</v>
      </c>
      <c r="R687" s="3530">
        <v>47.2</v>
      </c>
      <c r="S687" s="3530">
        <v>24.8</v>
      </c>
      <c r="T687" s="3530">
        <v>21.6</v>
      </c>
      <c r="U687" s="3530">
        <v>39.200000000000003</v>
      </c>
      <c r="V687" s="3530">
        <v>19.2</v>
      </c>
      <c r="W687" s="3530">
        <v>19.2</v>
      </c>
      <c r="X687" s="3530">
        <v>20</v>
      </c>
      <c r="Y687" s="3531">
        <v>19.2</v>
      </c>
      <c r="Z687" s="3530">
        <v>19.2</v>
      </c>
      <c r="AA687" s="3530">
        <v>18.399999999999999</v>
      </c>
      <c r="AB687" s="4141">
        <v>18.399999999999999</v>
      </c>
      <c r="AC687" s="2082">
        <f>SUM(E687:AB687)</f>
        <v>559.19999999999993</v>
      </c>
      <c r="AD687" s="78"/>
    </row>
    <row r="688" spans="1:30" s="7" customFormat="1" ht="12.75" customHeight="1" x14ac:dyDescent="0.2">
      <c r="A688" s="5151"/>
      <c r="B688" s="5146"/>
      <c r="C688" s="1370" t="s">
        <v>339</v>
      </c>
      <c r="D688" s="492" t="s">
        <v>108</v>
      </c>
      <c r="E688" s="3631">
        <v>1.4</v>
      </c>
      <c r="F688" s="3632">
        <v>1.3</v>
      </c>
      <c r="G688" s="3632">
        <v>1.4</v>
      </c>
      <c r="H688" s="3633">
        <v>1.3</v>
      </c>
      <c r="I688" s="3632">
        <v>1.2</v>
      </c>
      <c r="J688" s="3632">
        <v>1.3</v>
      </c>
      <c r="K688" s="3632">
        <v>1.3</v>
      </c>
      <c r="L688" s="3632">
        <v>1.4</v>
      </c>
      <c r="M688" s="3632">
        <v>2.5</v>
      </c>
      <c r="N688" s="3633">
        <v>1.9</v>
      </c>
      <c r="O688" s="3632">
        <v>2.6</v>
      </c>
      <c r="P688" s="3632">
        <v>2.5</v>
      </c>
      <c r="Q688" s="3632">
        <v>1.7</v>
      </c>
      <c r="R688" s="3632">
        <v>4.7</v>
      </c>
      <c r="S688" s="3632">
        <v>1.6</v>
      </c>
      <c r="T688" s="3632">
        <v>1.5</v>
      </c>
      <c r="U688" s="3632">
        <v>1.6</v>
      </c>
      <c r="V688" s="3632">
        <v>1.4</v>
      </c>
      <c r="W688" s="3632">
        <v>1.7</v>
      </c>
      <c r="X688" s="3632">
        <v>1.5</v>
      </c>
      <c r="Y688" s="3634">
        <v>1.5</v>
      </c>
      <c r="Z688" s="3632">
        <v>1.7</v>
      </c>
      <c r="AA688" s="3632">
        <v>1.5</v>
      </c>
      <c r="AB688" s="3635">
        <v>1.5</v>
      </c>
      <c r="AC688" s="265"/>
      <c r="AD688" s="78"/>
    </row>
    <row r="689" spans="1:30" s="7" customFormat="1" ht="12.75" customHeight="1" thickBot="1" x14ac:dyDescent="0.25">
      <c r="A689" s="5129"/>
      <c r="B689" s="5157"/>
      <c r="C689" s="2723" t="s">
        <v>312</v>
      </c>
      <c r="D689" s="526" t="s">
        <v>109</v>
      </c>
      <c r="E689" s="201">
        <v>1.3333333333333333</v>
      </c>
      <c r="F689" s="202">
        <v>1.5333333333333332</v>
      </c>
      <c r="G689" s="202">
        <v>1.4999999999999998</v>
      </c>
      <c r="H689" s="1177">
        <v>1.411764705882353</v>
      </c>
      <c r="I689" s="202">
        <v>1.4374999999999998</v>
      </c>
      <c r="J689" s="202">
        <v>1.375</v>
      </c>
      <c r="K689" s="202">
        <v>1.2777777777777777</v>
      </c>
      <c r="L689" s="202">
        <v>1.1000000000000001</v>
      </c>
      <c r="M689" s="202">
        <v>1</v>
      </c>
      <c r="N689" s="1177">
        <v>0.94444444444444431</v>
      </c>
      <c r="O689" s="202">
        <v>0.74285714285714288</v>
      </c>
      <c r="P689" s="202">
        <v>0.8</v>
      </c>
      <c r="Q689" s="202">
        <v>0.78125</v>
      </c>
      <c r="R689" s="202">
        <v>1.1132075471698115</v>
      </c>
      <c r="S689" s="202">
        <v>0.93939393939393945</v>
      </c>
      <c r="T689" s="202">
        <v>1.1250000000000002</v>
      </c>
      <c r="U689" s="202">
        <v>1.1951219512195124</v>
      </c>
      <c r="V689" s="203">
        <v>1.1428571428571428</v>
      </c>
      <c r="W689" s="202">
        <v>1.0909090909090908</v>
      </c>
      <c r="X689" s="202">
        <v>1.0416666666666667</v>
      </c>
      <c r="Y689" s="1177">
        <v>1.0434782608695652</v>
      </c>
      <c r="Z689" s="202">
        <v>0.92307692307692302</v>
      </c>
      <c r="AA689" s="202">
        <v>1</v>
      </c>
      <c r="AB689" s="195">
        <v>0.95833333333333326</v>
      </c>
      <c r="AC689" s="2289">
        <f>AC687/AC686</f>
        <v>1.0574886535552193</v>
      </c>
      <c r="AD689" s="78"/>
    </row>
    <row r="690" spans="1:30" s="7" customFormat="1" ht="12.75" customHeight="1" x14ac:dyDescent="0.2">
      <c r="A690" s="5142" t="s">
        <v>225</v>
      </c>
      <c r="B690" s="5141" t="s">
        <v>158</v>
      </c>
      <c r="C690" s="2681"/>
      <c r="D690" s="520"/>
      <c r="E690" s="231"/>
      <c r="F690" s="232"/>
      <c r="G690" s="232"/>
      <c r="H690" s="362"/>
      <c r="I690" s="232"/>
      <c r="J690" s="232"/>
      <c r="K690" s="232"/>
      <c r="L690" s="232"/>
      <c r="M690" s="232"/>
      <c r="N690" s="362"/>
      <c r="O690" s="232"/>
      <c r="P690" s="232"/>
      <c r="Q690" s="232"/>
      <c r="R690" s="232"/>
      <c r="S690" s="232"/>
      <c r="T690" s="232"/>
      <c r="U690" s="232"/>
      <c r="V690" s="232"/>
      <c r="W690" s="232"/>
      <c r="X690" s="232"/>
      <c r="Y690" s="1219"/>
      <c r="Z690" s="232"/>
      <c r="AA690" s="232"/>
      <c r="AB690" s="233"/>
      <c r="AC690" s="2252"/>
      <c r="AD690" s="78"/>
    </row>
    <row r="691" spans="1:30" s="7" customFormat="1" ht="12.75" customHeight="1" x14ac:dyDescent="0.2">
      <c r="A691" s="5148"/>
      <c r="B691" s="5131"/>
      <c r="C691" s="2682"/>
      <c r="D691" s="521"/>
      <c r="E691" s="215"/>
      <c r="F691" s="216"/>
      <c r="G691" s="216"/>
      <c r="H691" s="363"/>
      <c r="I691" s="216"/>
      <c r="J691" s="216"/>
      <c r="K691" s="216"/>
      <c r="L691" s="216"/>
      <c r="M691" s="216"/>
      <c r="N691" s="363"/>
      <c r="O691" s="216"/>
      <c r="P691" s="216"/>
      <c r="Q691" s="216"/>
      <c r="R691" s="216"/>
      <c r="S691" s="216"/>
      <c r="T691" s="216"/>
      <c r="U691" s="216"/>
      <c r="V691" s="216"/>
      <c r="W691" s="216"/>
      <c r="X691" s="216"/>
      <c r="Y691" s="1220"/>
      <c r="Z691" s="216"/>
      <c r="AA691" s="216"/>
      <c r="AB691" s="217"/>
      <c r="AC691" s="2253"/>
      <c r="AD691" s="78"/>
    </row>
    <row r="692" spans="1:30" s="7" customFormat="1" ht="12.75" customHeight="1" x14ac:dyDescent="0.2">
      <c r="A692" s="5143"/>
      <c r="B692" s="5132"/>
      <c r="C692" s="2683"/>
      <c r="D692" s="521"/>
      <c r="E692" s="175"/>
      <c r="F692" s="176"/>
      <c r="G692" s="176"/>
      <c r="H692" s="364"/>
      <c r="I692" s="176"/>
      <c r="J692" s="176"/>
      <c r="K692" s="176"/>
      <c r="L692" s="176"/>
      <c r="M692" s="176"/>
      <c r="N692" s="364"/>
      <c r="O692" s="176"/>
      <c r="P692" s="176"/>
      <c r="Q692" s="176"/>
      <c r="R692" s="176"/>
      <c r="S692" s="176"/>
      <c r="T692" s="176"/>
      <c r="U692" s="176"/>
      <c r="V692" s="176"/>
      <c r="W692" s="176"/>
      <c r="X692" s="176"/>
      <c r="Y692" s="848"/>
      <c r="Z692" s="176"/>
      <c r="AA692" s="176"/>
      <c r="AB692" s="258"/>
      <c r="AC692" s="2254"/>
      <c r="AD692" s="78"/>
    </row>
    <row r="693" spans="1:30" s="7" customFormat="1" ht="12.75" customHeight="1" thickBot="1" x14ac:dyDescent="0.25">
      <c r="A693" s="5149"/>
      <c r="B693" s="5150"/>
      <c r="C693" s="2685"/>
      <c r="D693" s="522"/>
      <c r="E693" s="208"/>
      <c r="F693" s="209"/>
      <c r="G693" s="209"/>
      <c r="H693" s="368"/>
      <c r="I693" s="209"/>
      <c r="J693" s="209"/>
      <c r="K693" s="209"/>
      <c r="L693" s="209"/>
      <c r="M693" s="209"/>
      <c r="N693" s="368"/>
      <c r="O693" s="209"/>
      <c r="P693" s="209"/>
      <c r="Q693" s="209"/>
      <c r="R693" s="209"/>
      <c r="S693" s="209"/>
      <c r="T693" s="209"/>
      <c r="U693" s="209"/>
      <c r="V693" s="210"/>
      <c r="W693" s="209"/>
      <c r="X693" s="209"/>
      <c r="Y693" s="1178"/>
      <c r="Z693" s="209"/>
      <c r="AA693" s="209"/>
      <c r="AB693" s="211"/>
      <c r="AC693" s="262"/>
      <c r="AD693" s="78"/>
    </row>
    <row r="694" spans="1:30" s="7" customFormat="1" ht="12.75" customHeight="1" x14ac:dyDescent="0.2">
      <c r="A694" s="5129" t="s">
        <v>226</v>
      </c>
      <c r="B694" s="5130" t="s">
        <v>158</v>
      </c>
      <c r="C694" s="2684"/>
      <c r="D694" s="530"/>
      <c r="E694" s="231"/>
      <c r="F694" s="232"/>
      <c r="G694" s="232"/>
      <c r="H694" s="362"/>
      <c r="I694" s="232"/>
      <c r="J694" s="232"/>
      <c r="K694" s="232"/>
      <c r="L694" s="232"/>
      <c r="M694" s="232"/>
      <c r="N694" s="362"/>
      <c r="O694" s="232"/>
      <c r="P694" s="232"/>
      <c r="Q694" s="232"/>
      <c r="R694" s="232"/>
      <c r="S694" s="232"/>
      <c r="T694" s="232"/>
      <c r="U694" s="232"/>
      <c r="V694" s="232"/>
      <c r="W694" s="232"/>
      <c r="X694" s="232"/>
      <c r="Y694" s="1219"/>
      <c r="Z694" s="232"/>
      <c r="AA694" s="232"/>
      <c r="AB694" s="233"/>
      <c r="AC694" s="2255"/>
      <c r="AD694" s="78"/>
    </row>
    <row r="695" spans="1:30" s="7" customFormat="1" ht="12.75" customHeight="1" x14ac:dyDescent="0.2">
      <c r="A695" s="5129"/>
      <c r="B695" s="5131"/>
      <c r="C695" s="2682"/>
      <c r="D695" s="521"/>
      <c r="E695" s="215"/>
      <c r="F695" s="216"/>
      <c r="G695" s="216"/>
      <c r="H695" s="363"/>
      <c r="I695" s="216"/>
      <c r="J695" s="216"/>
      <c r="K695" s="216"/>
      <c r="L695" s="216"/>
      <c r="M695" s="216"/>
      <c r="N695" s="363"/>
      <c r="O695" s="216"/>
      <c r="P695" s="216"/>
      <c r="Q695" s="216"/>
      <c r="R695" s="216"/>
      <c r="S695" s="216"/>
      <c r="T695" s="216"/>
      <c r="U695" s="216"/>
      <c r="V695" s="216"/>
      <c r="W695" s="216"/>
      <c r="X695" s="216"/>
      <c r="Y695" s="1220"/>
      <c r="Z695" s="216"/>
      <c r="AA695" s="216"/>
      <c r="AB695" s="217"/>
      <c r="AC695" s="2253"/>
      <c r="AD695" s="78"/>
    </row>
    <row r="696" spans="1:30" s="7" customFormat="1" ht="12.75" customHeight="1" x14ac:dyDescent="0.2">
      <c r="A696" s="5129"/>
      <c r="B696" s="5132"/>
      <c r="C696" s="2683"/>
      <c r="D696" s="521"/>
      <c r="E696" s="175"/>
      <c r="F696" s="175"/>
      <c r="G696" s="175"/>
      <c r="H696" s="1221"/>
      <c r="I696" s="175"/>
      <c r="J696" s="175"/>
      <c r="K696" s="175"/>
      <c r="L696" s="175"/>
      <c r="M696" s="175"/>
      <c r="N696" s="1221"/>
      <c r="O696" s="175"/>
      <c r="P696" s="175"/>
      <c r="Q696" s="175"/>
      <c r="R696" s="175"/>
      <c r="S696" s="175"/>
      <c r="T696" s="175"/>
      <c r="U696" s="175"/>
      <c r="V696" s="175"/>
      <c r="W696" s="175"/>
      <c r="X696" s="175"/>
      <c r="Y696" s="1221"/>
      <c r="Z696" s="175"/>
      <c r="AA696" s="175"/>
      <c r="AB696" s="2268"/>
      <c r="AC696" s="2288">
        <f>SUM(E696:AB696)</f>
        <v>0</v>
      </c>
      <c r="AD696" s="78"/>
    </row>
    <row r="697" spans="1:30" s="7" customFormat="1" ht="12.75" customHeight="1" thickBot="1" x14ac:dyDescent="0.25">
      <c r="A697" s="5129"/>
      <c r="B697" s="5132"/>
      <c r="C697" s="2683"/>
      <c r="D697" s="527"/>
      <c r="E697" s="223"/>
      <c r="F697" s="223"/>
      <c r="G697" s="223"/>
      <c r="H697" s="1473"/>
      <c r="I697" s="223"/>
      <c r="J697" s="223"/>
      <c r="K697" s="223"/>
      <c r="L697" s="223"/>
      <c r="M697" s="223"/>
      <c r="N697" s="1473"/>
      <c r="O697" s="223"/>
      <c r="P697" s="223"/>
      <c r="Q697" s="223"/>
      <c r="R697" s="223"/>
      <c r="S697" s="223"/>
      <c r="T697" s="223"/>
      <c r="U697" s="223"/>
      <c r="V697" s="1818"/>
      <c r="W697" s="223"/>
      <c r="X697" s="223"/>
      <c r="Y697" s="1473"/>
      <c r="Z697" s="223"/>
      <c r="AA697" s="223"/>
      <c r="AB697" s="200"/>
      <c r="AC697" s="262"/>
      <c r="AD697" s="78"/>
    </row>
    <row r="698" spans="1:30" s="7" customFormat="1" ht="12.75" customHeight="1" x14ac:dyDescent="0.2">
      <c r="A698" s="5142" t="s">
        <v>218</v>
      </c>
      <c r="B698" s="5144" t="s">
        <v>25</v>
      </c>
      <c r="C698" s="1369" t="s">
        <v>645</v>
      </c>
      <c r="D698" s="523" t="s">
        <v>106</v>
      </c>
      <c r="E698" s="3525">
        <v>237.6</v>
      </c>
      <c r="F698" s="3526">
        <v>181.8</v>
      </c>
      <c r="G698" s="3526">
        <v>160.80000000000001</v>
      </c>
      <c r="H698" s="4155">
        <v>161.4</v>
      </c>
      <c r="I698" s="3526">
        <v>159</v>
      </c>
      <c r="J698" s="3526">
        <v>169.2</v>
      </c>
      <c r="K698" s="3526">
        <v>172.2</v>
      </c>
      <c r="L698" s="3526">
        <v>225</v>
      </c>
      <c r="M698" s="3526">
        <v>259.8</v>
      </c>
      <c r="N698" s="4155">
        <v>267.60000000000002</v>
      </c>
      <c r="O698" s="3526">
        <v>237</v>
      </c>
      <c r="P698" s="3526">
        <v>300.60000000000002</v>
      </c>
      <c r="Q698" s="3526">
        <v>282.60000000000002</v>
      </c>
      <c r="R698" s="3526">
        <v>294</v>
      </c>
      <c r="S698" s="3526">
        <v>288</v>
      </c>
      <c r="T698" s="3526">
        <v>254.4</v>
      </c>
      <c r="U698" s="3526">
        <v>238.2</v>
      </c>
      <c r="V698" s="3526">
        <v>213.6</v>
      </c>
      <c r="W698" s="3526">
        <v>204</v>
      </c>
      <c r="X698" s="3526">
        <v>201.6</v>
      </c>
      <c r="Y698" s="3527">
        <v>211.2</v>
      </c>
      <c r="Z698" s="3526">
        <v>217.2</v>
      </c>
      <c r="AA698" s="3526">
        <v>204.6</v>
      </c>
      <c r="AB698" s="4139">
        <v>245.4</v>
      </c>
      <c r="AC698" s="304">
        <f>SUM(E698:AB698)</f>
        <v>5386.8</v>
      </c>
      <c r="AD698" s="78"/>
    </row>
    <row r="699" spans="1:30" s="7" customFormat="1" ht="12.75" customHeight="1" x14ac:dyDescent="0.2">
      <c r="A699" s="4902"/>
      <c r="B699" s="5145"/>
      <c r="C699" s="1370" t="s">
        <v>645</v>
      </c>
      <c r="D699" s="492" t="s">
        <v>107</v>
      </c>
      <c r="E699" s="3529">
        <v>55.2</v>
      </c>
      <c r="F699" s="3530">
        <v>39.6</v>
      </c>
      <c r="G699" s="3530">
        <v>36.6</v>
      </c>
      <c r="H699" s="4140">
        <v>34.799999999999997</v>
      </c>
      <c r="I699" s="3530">
        <v>34.200000000000003</v>
      </c>
      <c r="J699" s="3530">
        <v>32.4</v>
      </c>
      <c r="K699" s="3530">
        <v>31.8</v>
      </c>
      <c r="L699" s="3530">
        <v>38.4</v>
      </c>
      <c r="M699" s="3530">
        <v>61.2</v>
      </c>
      <c r="N699" s="4140">
        <v>76.8</v>
      </c>
      <c r="O699" s="3530">
        <v>66.599999999999994</v>
      </c>
      <c r="P699" s="3530">
        <v>68.400000000000006</v>
      </c>
      <c r="Q699" s="3530">
        <v>67.8</v>
      </c>
      <c r="R699" s="3530">
        <v>82.8</v>
      </c>
      <c r="S699" s="3530">
        <v>66</v>
      </c>
      <c r="T699" s="3530">
        <v>65.400000000000006</v>
      </c>
      <c r="U699" s="3530">
        <v>56.4</v>
      </c>
      <c r="V699" s="3530">
        <v>46.2</v>
      </c>
      <c r="W699" s="3530">
        <v>39.6</v>
      </c>
      <c r="X699" s="3530">
        <v>36.6</v>
      </c>
      <c r="Y699" s="3531">
        <v>54.6</v>
      </c>
      <c r="Z699" s="3530">
        <v>51.6</v>
      </c>
      <c r="AA699" s="3530">
        <v>41.4</v>
      </c>
      <c r="AB699" s="4141">
        <v>52.8</v>
      </c>
      <c r="AC699" s="2286">
        <f>SUM(E699:AB699)</f>
        <v>1237.1999999999996</v>
      </c>
      <c r="AD699" s="78"/>
    </row>
    <row r="700" spans="1:30" s="7" customFormat="1" ht="12.75" customHeight="1" x14ac:dyDescent="0.2">
      <c r="A700" s="4909"/>
      <c r="B700" s="5146"/>
      <c r="C700" s="2432" t="s">
        <v>312</v>
      </c>
      <c r="D700" s="486" t="s">
        <v>337</v>
      </c>
      <c r="E700" s="197">
        <v>243.9278581876207</v>
      </c>
      <c r="F700" s="198">
        <v>186.06289259280049</v>
      </c>
      <c r="G700" s="198">
        <v>164.91270418012073</v>
      </c>
      <c r="H700" s="349">
        <v>165.10905486980417</v>
      </c>
      <c r="I700" s="198">
        <v>162.63652726248185</v>
      </c>
      <c r="J700" s="198">
        <v>172.27420004167772</v>
      </c>
      <c r="K700" s="198">
        <v>175.11162154465933</v>
      </c>
      <c r="L700" s="198">
        <v>228.25328037073203</v>
      </c>
      <c r="M700" s="198">
        <v>266.91099640142221</v>
      </c>
      <c r="N700" s="349">
        <v>278.40258619488435</v>
      </c>
      <c r="O700" s="198">
        <v>246.17993419448302</v>
      </c>
      <c r="P700" s="198">
        <v>308.28383026036255</v>
      </c>
      <c r="Q700" s="198">
        <v>290.61933865453619</v>
      </c>
      <c r="R700" s="198">
        <v>305.43712937362415</v>
      </c>
      <c r="S700" s="198">
        <v>295.46573405388312</v>
      </c>
      <c r="T700" s="198">
        <v>262.67188658095864</v>
      </c>
      <c r="U700" s="198">
        <v>244.78602901309543</v>
      </c>
      <c r="V700" s="198">
        <v>218.53924132750163</v>
      </c>
      <c r="W700" s="198">
        <v>207.80798829688911</v>
      </c>
      <c r="X700" s="198">
        <v>204.89538794223748</v>
      </c>
      <c r="Y700" s="725">
        <v>218.1435307314888</v>
      </c>
      <c r="Z700" s="198">
        <v>223.24515672237996</v>
      </c>
      <c r="AA700" s="198">
        <v>208.746544881586</v>
      </c>
      <c r="AB700" s="264">
        <v>251.01593574910737</v>
      </c>
      <c r="AC700" s="265"/>
      <c r="AD700" s="78"/>
    </row>
    <row r="701" spans="1:30" s="7" customFormat="1" ht="12.75" customHeight="1" x14ac:dyDescent="0.2">
      <c r="A701" s="4909"/>
      <c r="B701" s="5146"/>
      <c r="C701" s="1328" t="s">
        <v>339</v>
      </c>
      <c r="D701" s="492" t="s">
        <v>108</v>
      </c>
      <c r="E701" s="3650">
        <v>13.7</v>
      </c>
      <c r="F701" s="3645">
        <v>9.6</v>
      </c>
      <c r="G701" s="3645">
        <v>10</v>
      </c>
      <c r="H701" s="3646">
        <v>9</v>
      </c>
      <c r="I701" s="3645">
        <v>9.4</v>
      </c>
      <c r="J701" s="3645">
        <v>9.1</v>
      </c>
      <c r="K701" s="3645">
        <v>10.4</v>
      </c>
      <c r="L701" s="3645">
        <v>19.399999999999999</v>
      </c>
      <c r="M701" s="3645">
        <v>14.4</v>
      </c>
      <c r="N701" s="3646">
        <v>13.7</v>
      </c>
      <c r="O701" s="3645">
        <v>16.600000000000001</v>
      </c>
      <c r="P701" s="3645">
        <v>17.899999999999999</v>
      </c>
      <c r="Q701" s="3645">
        <v>20.5</v>
      </c>
      <c r="R701" s="3645">
        <v>14.3</v>
      </c>
      <c r="S701" s="3645">
        <v>13.6</v>
      </c>
      <c r="T701" s="3645">
        <v>15.3</v>
      </c>
      <c r="U701" s="3645">
        <v>12.3</v>
      </c>
      <c r="V701" s="3647">
        <v>11.6</v>
      </c>
      <c r="W701" s="3645">
        <v>10.9</v>
      </c>
      <c r="X701" s="3645">
        <v>11.3</v>
      </c>
      <c r="Y701" s="3646">
        <v>12.4</v>
      </c>
      <c r="Z701" s="3645">
        <v>12.2</v>
      </c>
      <c r="AA701" s="3645">
        <v>14.4</v>
      </c>
      <c r="AB701" s="3648">
        <v>13.7</v>
      </c>
      <c r="AC701" s="265"/>
      <c r="AD701" s="78"/>
    </row>
    <row r="702" spans="1:30" s="7" customFormat="1" ht="12.75" customHeight="1" thickBot="1" x14ac:dyDescent="0.25">
      <c r="A702" s="5143"/>
      <c r="B702" s="5147"/>
      <c r="C702" s="2723" t="s">
        <v>312</v>
      </c>
      <c r="D702" s="526" t="s">
        <v>109</v>
      </c>
      <c r="E702" s="201">
        <v>0.23232323232323235</v>
      </c>
      <c r="F702" s="202">
        <v>0.21782178217821782</v>
      </c>
      <c r="G702" s="202">
        <v>0.22761194029850745</v>
      </c>
      <c r="H702" s="351">
        <v>0.21561338289962823</v>
      </c>
      <c r="I702" s="202">
        <v>0.21509433962264152</v>
      </c>
      <c r="J702" s="202">
        <v>0.19148936170212766</v>
      </c>
      <c r="K702" s="202">
        <v>0.18466898954703834</v>
      </c>
      <c r="L702" s="202">
        <v>0.17066666666666666</v>
      </c>
      <c r="M702" s="202">
        <v>0.23556581986143188</v>
      </c>
      <c r="N702" s="351">
        <v>0.2869955156950672</v>
      </c>
      <c r="O702" s="202">
        <v>0.2810126582278481</v>
      </c>
      <c r="P702" s="202">
        <v>0.22754491017964071</v>
      </c>
      <c r="Q702" s="202">
        <v>0.23991507430997874</v>
      </c>
      <c r="R702" s="202">
        <v>0.28163265306122448</v>
      </c>
      <c r="S702" s="202">
        <v>0.22916666666666666</v>
      </c>
      <c r="T702" s="202">
        <v>0.25707547169811323</v>
      </c>
      <c r="U702" s="202">
        <v>0.23677581863979849</v>
      </c>
      <c r="V702" s="203">
        <v>0.2162921348314607</v>
      </c>
      <c r="W702" s="202">
        <v>0.19411764705882353</v>
      </c>
      <c r="X702" s="202">
        <v>0.18154761904761907</v>
      </c>
      <c r="Y702" s="1177">
        <v>0.25852272727272729</v>
      </c>
      <c r="Z702" s="202">
        <v>0.23756906077348069</v>
      </c>
      <c r="AA702" s="202">
        <v>0.20234604105571846</v>
      </c>
      <c r="AB702" s="195">
        <v>0.21515892420537897</v>
      </c>
      <c r="AC702" s="2289">
        <f t="shared" ref="AC702" si="110">AC699/AC698</f>
        <v>0.22967253285809749</v>
      </c>
      <c r="AD702" s="78"/>
    </row>
    <row r="703" spans="1:30" s="7" customFormat="1" ht="12.75" customHeight="1" x14ac:dyDescent="0.2">
      <c r="A703" s="187"/>
      <c r="B703" s="449" t="s">
        <v>6</v>
      </c>
      <c r="C703" s="1369" t="s">
        <v>644</v>
      </c>
      <c r="D703" s="520" t="s">
        <v>106</v>
      </c>
      <c r="E703" s="4241">
        <v>0.72</v>
      </c>
      <c r="F703" s="4242">
        <v>0.72</v>
      </c>
      <c r="G703" s="4242">
        <v>0.72</v>
      </c>
      <c r="H703" s="4243">
        <v>0.72</v>
      </c>
      <c r="I703" s="4242">
        <v>0.68</v>
      </c>
      <c r="J703" s="4242">
        <v>0.72</v>
      </c>
      <c r="K703" s="4242">
        <v>0.72</v>
      </c>
      <c r="L703" s="4242">
        <v>0.68</v>
      </c>
      <c r="M703" s="4242">
        <v>0.72</v>
      </c>
      <c r="N703" s="4243">
        <v>0.68</v>
      </c>
      <c r="O703" s="4242">
        <v>0.72</v>
      </c>
      <c r="P703" s="4242">
        <v>0.68</v>
      </c>
      <c r="Q703" s="4242">
        <v>0.72</v>
      </c>
      <c r="R703" s="4242">
        <v>0.68</v>
      </c>
      <c r="S703" s="4242">
        <v>0.72</v>
      </c>
      <c r="T703" s="4242">
        <v>0.68</v>
      </c>
      <c r="U703" s="4242">
        <v>0.72</v>
      </c>
      <c r="V703" s="4242">
        <v>0.68</v>
      </c>
      <c r="W703" s="4242">
        <v>0.72</v>
      </c>
      <c r="X703" s="4242">
        <v>0.72</v>
      </c>
      <c r="Y703" s="4244">
        <v>0.68</v>
      </c>
      <c r="Z703" s="4242">
        <v>0.72</v>
      </c>
      <c r="AA703" s="4242">
        <v>0.72</v>
      </c>
      <c r="AB703" s="4245">
        <v>0.68</v>
      </c>
      <c r="AC703" s="269">
        <f>SUM(E703:AB703)</f>
        <v>16.920000000000002</v>
      </c>
      <c r="AD703" s="78"/>
    </row>
    <row r="704" spans="1:30" s="7" customFormat="1" ht="12.75" customHeight="1" thickBot="1" x14ac:dyDescent="0.25">
      <c r="A704" s="606"/>
      <c r="B704" s="454" t="s">
        <v>7</v>
      </c>
      <c r="C704" s="1370" t="s">
        <v>644</v>
      </c>
      <c r="D704" s="531" t="s">
        <v>106</v>
      </c>
      <c r="E704" s="4246">
        <v>0</v>
      </c>
      <c r="F704" s="4247">
        <v>0</v>
      </c>
      <c r="G704" s="4247">
        <v>0</v>
      </c>
      <c r="H704" s="4248">
        <v>0</v>
      </c>
      <c r="I704" s="4247">
        <v>0</v>
      </c>
      <c r="J704" s="4247">
        <v>0</v>
      </c>
      <c r="K704" s="4247">
        <v>0</v>
      </c>
      <c r="L704" s="4247">
        <v>0</v>
      </c>
      <c r="M704" s="4247">
        <v>0</v>
      </c>
      <c r="N704" s="4248">
        <v>0</v>
      </c>
      <c r="O704" s="4247">
        <v>0</v>
      </c>
      <c r="P704" s="4247">
        <v>0</v>
      </c>
      <c r="Q704" s="4247">
        <v>0</v>
      </c>
      <c r="R704" s="4247">
        <v>0</v>
      </c>
      <c r="S704" s="4247">
        <v>0</v>
      </c>
      <c r="T704" s="4247">
        <v>0</v>
      </c>
      <c r="U704" s="4247">
        <v>0</v>
      </c>
      <c r="V704" s="4247">
        <v>0</v>
      </c>
      <c r="W704" s="4247">
        <v>0</v>
      </c>
      <c r="X704" s="4247">
        <v>0</v>
      </c>
      <c r="Y704" s="4249">
        <v>0</v>
      </c>
      <c r="Z704" s="4247">
        <v>0</v>
      </c>
      <c r="AA704" s="4247">
        <v>0</v>
      </c>
      <c r="AB704" s="4250">
        <v>0</v>
      </c>
      <c r="AC704" s="1458">
        <f>SUM(E704:AB704)</f>
        <v>0</v>
      </c>
      <c r="AD704" s="78"/>
    </row>
    <row r="705" spans="1:30" s="7" customFormat="1" ht="12.75" customHeight="1" x14ac:dyDescent="0.2">
      <c r="A705" s="4918" t="s">
        <v>132</v>
      </c>
      <c r="B705" s="5297"/>
      <c r="C705" s="2467" t="s">
        <v>312</v>
      </c>
      <c r="D705" s="532" t="s">
        <v>106</v>
      </c>
      <c r="E705" s="277">
        <f>E659+E668+E677+E686+E698+E638</f>
        <v>501.6</v>
      </c>
      <c r="F705" s="270">
        <f t="shared" ref="F705:AB705" si="111">F659+F668+F677+F686+F698+F638</f>
        <v>389.8</v>
      </c>
      <c r="G705" s="270">
        <f t="shared" si="111"/>
        <v>306</v>
      </c>
      <c r="H705" s="378">
        <f t="shared" si="111"/>
        <v>313.60000000000002</v>
      </c>
      <c r="I705" s="270">
        <f t="shared" si="111"/>
        <v>311.60000000000002</v>
      </c>
      <c r="J705" s="270">
        <f t="shared" si="111"/>
        <v>330.19999999999993</v>
      </c>
      <c r="K705" s="270">
        <f t="shared" si="111"/>
        <v>348.4</v>
      </c>
      <c r="L705" s="270">
        <f t="shared" si="111"/>
        <v>412.20000000000005</v>
      </c>
      <c r="M705" s="270">
        <f t="shared" si="111"/>
        <v>634</v>
      </c>
      <c r="N705" s="378">
        <f t="shared" si="111"/>
        <v>858.8</v>
      </c>
      <c r="O705" s="270">
        <f t="shared" si="111"/>
        <v>706.2</v>
      </c>
      <c r="P705" s="270">
        <f t="shared" si="111"/>
        <v>761.8</v>
      </c>
      <c r="Q705" s="270">
        <f t="shared" si="111"/>
        <v>585.4</v>
      </c>
      <c r="R705" s="270">
        <f t="shared" si="111"/>
        <v>776.40000000000009</v>
      </c>
      <c r="S705" s="270">
        <f t="shared" si="111"/>
        <v>812.2</v>
      </c>
      <c r="T705" s="270">
        <f t="shared" si="111"/>
        <v>786.4</v>
      </c>
      <c r="U705" s="270">
        <f t="shared" si="111"/>
        <v>690.8</v>
      </c>
      <c r="V705" s="1212">
        <f t="shared" si="111"/>
        <v>457.20000000000005</v>
      </c>
      <c r="W705" s="270">
        <f t="shared" si="111"/>
        <v>422.6</v>
      </c>
      <c r="X705" s="270">
        <f t="shared" si="111"/>
        <v>398.6</v>
      </c>
      <c r="Y705" s="1223">
        <f t="shared" si="111"/>
        <v>401.8</v>
      </c>
      <c r="Z705" s="270">
        <f>Z659+Z668+Z677+Z686+Z698+Z638</f>
        <v>408</v>
      </c>
      <c r="AA705" s="270">
        <f>AA659+AA668+AA677+AA686+AA698+AA638</f>
        <v>427.4</v>
      </c>
      <c r="AB705" s="2269">
        <f t="shared" si="111"/>
        <v>520.79999999999995</v>
      </c>
      <c r="AC705" s="2063">
        <f>AC659+AC668+AC677+AC686+AC698+AC638</f>
        <v>12561.8</v>
      </c>
      <c r="AD705" s="78"/>
    </row>
    <row r="706" spans="1:30" s="7" customFormat="1" ht="12.75" customHeight="1" thickBot="1" x14ac:dyDescent="0.25">
      <c r="A706" s="5298"/>
      <c r="B706" s="5299"/>
      <c r="C706" s="2121" t="s">
        <v>312</v>
      </c>
      <c r="D706" s="1475" t="s">
        <v>107</v>
      </c>
      <c r="E706" s="278">
        <f>E660+E669+E678+E687+E699+E639</f>
        <v>199.2</v>
      </c>
      <c r="F706" s="279">
        <f t="shared" ref="F706:AC706" si="112">F660+F669+F678+F687+F699+F639</f>
        <v>169</v>
      </c>
      <c r="G706" s="279">
        <f t="shared" si="112"/>
        <v>150.40000000000003</v>
      </c>
      <c r="H706" s="379">
        <f t="shared" si="112"/>
        <v>152</v>
      </c>
      <c r="I706" s="279">
        <f t="shared" si="112"/>
        <v>150.4</v>
      </c>
      <c r="J706" s="279">
        <f t="shared" si="112"/>
        <v>140.4</v>
      </c>
      <c r="K706" s="279">
        <f t="shared" si="112"/>
        <v>149.4</v>
      </c>
      <c r="L706" s="279">
        <f t="shared" si="112"/>
        <v>159.80000000000001</v>
      </c>
      <c r="M706" s="279">
        <f t="shared" si="112"/>
        <v>343.79999999999995</v>
      </c>
      <c r="N706" s="379">
        <f t="shared" si="112"/>
        <v>533.59999999999991</v>
      </c>
      <c r="O706" s="279">
        <f t="shared" si="112"/>
        <v>406.20000000000005</v>
      </c>
      <c r="P706" s="279">
        <f t="shared" si="112"/>
        <v>417.6</v>
      </c>
      <c r="Q706" s="279">
        <f t="shared" si="112"/>
        <v>246.6</v>
      </c>
      <c r="R706" s="279">
        <f t="shared" si="112"/>
        <v>493.40000000000003</v>
      </c>
      <c r="S706" s="279">
        <f t="shared" si="112"/>
        <v>516</v>
      </c>
      <c r="T706" s="279">
        <f t="shared" si="112"/>
        <v>493.4</v>
      </c>
      <c r="U706" s="279">
        <f t="shared" si="112"/>
        <v>412.20000000000005</v>
      </c>
      <c r="V706" s="1213">
        <f t="shared" si="112"/>
        <v>213.2</v>
      </c>
      <c r="W706" s="279">
        <f t="shared" si="112"/>
        <v>199.8</v>
      </c>
      <c r="X706" s="279">
        <f t="shared" si="112"/>
        <v>156.6</v>
      </c>
      <c r="Y706" s="1224">
        <f t="shared" si="112"/>
        <v>170.40000000000003</v>
      </c>
      <c r="Z706" s="279">
        <f t="shared" si="112"/>
        <v>170.2</v>
      </c>
      <c r="AA706" s="279">
        <f t="shared" si="112"/>
        <v>162.80000000000001</v>
      </c>
      <c r="AB706" s="2270">
        <f t="shared" si="112"/>
        <v>185.79999999999998</v>
      </c>
      <c r="AC706" s="2291">
        <f t="shared" si="112"/>
        <v>6392.1999999999989</v>
      </c>
      <c r="AD706" s="78"/>
    </row>
    <row r="707" spans="1:30" s="7" customFormat="1" ht="15" customHeight="1" x14ac:dyDescent="0.2">
      <c r="A707" s="4918" t="s">
        <v>133</v>
      </c>
      <c r="B707" s="5139"/>
      <c r="C707" s="2438" t="s">
        <v>312</v>
      </c>
      <c r="D707" s="529" t="s">
        <v>106</v>
      </c>
      <c r="E707" s="271">
        <f>E622+E627-E705</f>
        <v>-3.6000000000000227</v>
      </c>
      <c r="F707" s="272">
        <f t="shared" ref="F707:AB707" si="113">F622+F627-F705</f>
        <v>0.19999999999998863</v>
      </c>
      <c r="G707" s="272">
        <f t="shared" si="113"/>
        <v>-3</v>
      </c>
      <c r="H707" s="369">
        <f t="shared" si="113"/>
        <v>-1.6000000000000227</v>
      </c>
      <c r="I707" s="272">
        <f t="shared" si="113"/>
        <v>-2.6000000000000227</v>
      </c>
      <c r="J707" s="272">
        <f t="shared" si="113"/>
        <v>-3.1999999999999318</v>
      </c>
      <c r="K707" s="272">
        <f t="shared" si="113"/>
        <v>-3.3999999999999773</v>
      </c>
      <c r="L707" s="272">
        <f t="shared" si="113"/>
        <v>-1.2000000000000455</v>
      </c>
      <c r="M707" s="272">
        <f t="shared" si="113"/>
        <v>-1</v>
      </c>
      <c r="N707" s="369">
        <f t="shared" si="113"/>
        <v>-6.7999999999999545</v>
      </c>
      <c r="O707" s="272">
        <f t="shared" si="113"/>
        <v>1.7999999999999545</v>
      </c>
      <c r="P707" s="272">
        <f t="shared" si="113"/>
        <v>-2.7999999999999545</v>
      </c>
      <c r="Q707" s="272">
        <f t="shared" si="113"/>
        <v>-3.3999999999999773</v>
      </c>
      <c r="R707" s="272">
        <f t="shared" si="113"/>
        <v>-2.4000000000000909</v>
      </c>
      <c r="S707" s="272">
        <f t="shared" si="113"/>
        <v>-2.2000000000000455</v>
      </c>
      <c r="T707" s="272">
        <f t="shared" si="113"/>
        <v>-0.39999999999997726</v>
      </c>
      <c r="U707" s="272">
        <f t="shared" si="113"/>
        <v>-3.7999999999999545</v>
      </c>
      <c r="V707" s="273">
        <f t="shared" si="113"/>
        <v>-1.2000000000000455</v>
      </c>
      <c r="W707" s="272">
        <f t="shared" si="113"/>
        <v>-2.6000000000000227</v>
      </c>
      <c r="X707" s="272">
        <f t="shared" si="113"/>
        <v>-2.6000000000000227</v>
      </c>
      <c r="Y707" s="1183">
        <f>Y622+Y627-Y705</f>
        <v>-2.8000000000000114</v>
      </c>
      <c r="Z707" s="272">
        <f t="shared" si="113"/>
        <v>-3</v>
      </c>
      <c r="AA707" s="272">
        <f t="shared" si="113"/>
        <v>-1.3999999999999773</v>
      </c>
      <c r="AB707" s="2271">
        <f t="shared" si="113"/>
        <v>-4.7999999999999545</v>
      </c>
      <c r="AC707" s="269">
        <f>AC622+AC627-AC705</f>
        <v>-57.799999999999272</v>
      </c>
      <c r="AD707" s="1419">
        <f>AC707/(AC622+AC627)</f>
        <v>-4.6225207933460709E-3</v>
      </c>
    </row>
    <row r="708" spans="1:30" s="7" customFormat="1" ht="12.75" customHeight="1" thickBot="1" x14ac:dyDescent="0.25">
      <c r="A708" s="4927"/>
      <c r="B708" s="5140"/>
      <c r="C708" s="2439" t="s">
        <v>312</v>
      </c>
      <c r="D708" s="1481" t="s">
        <v>108</v>
      </c>
      <c r="E708" s="1470">
        <f>E625+E630-E662-E671-E680-E701-E688-E684-E641</f>
        <v>-0.10000000000000497</v>
      </c>
      <c r="F708" s="1471">
        <f t="shared" ref="F708:AB708" si="114">F625+F630-F662-F671-F680-F701-F688-F684-F641</f>
        <v>-9.9999999999998757E-2</v>
      </c>
      <c r="G708" s="1471">
        <f t="shared" si="114"/>
        <v>-1.0000000000000013</v>
      </c>
      <c r="H708" s="1472">
        <f t="shared" si="114"/>
        <v>-0.1999999999999984</v>
      </c>
      <c r="I708" s="1471">
        <f t="shared" si="114"/>
        <v>0</v>
      </c>
      <c r="J708" s="1471">
        <f t="shared" si="114"/>
        <v>9.9999999999996092E-2</v>
      </c>
      <c r="K708" s="1471">
        <f t="shared" si="114"/>
        <v>9.9999999999997868E-2</v>
      </c>
      <c r="L708" s="1471">
        <f t="shared" si="114"/>
        <v>-0.1000000000000032</v>
      </c>
      <c r="M708" s="1471">
        <f t="shared" si="114"/>
        <v>2.7999999999999954</v>
      </c>
      <c r="N708" s="1472">
        <f t="shared" si="114"/>
        <v>0.49999999999999645</v>
      </c>
      <c r="O708" s="1471">
        <f>O625+O630-O662-O671-O680-O701-O688-O684-O641</f>
        <v>2.4999999999999929</v>
      </c>
      <c r="P708" s="1471">
        <f t="shared" si="114"/>
        <v>1.3999999999999986</v>
      </c>
      <c r="Q708" s="1471">
        <f t="shared" si="114"/>
        <v>0.59999999999999787</v>
      </c>
      <c r="R708" s="1471">
        <f t="shared" si="114"/>
        <v>-0.19999999999999574</v>
      </c>
      <c r="S708" s="1471">
        <f t="shared" si="114"/>
        <v>0.80000000000000426</v>
      </c>
      <c r="T708" s="1471">
        <f t="shared" si="114"/>
        <v>3.899999999999995</v>
      </c>
      <c r="U708" s="1471">
        <f t="shared" si="114"/>
        <v>0.19999999999999218</v>
      </c>
      <c r="V708" s="1824">
        <f t="shared" si="114"/>
        <v>3.4999999999999973</v>
      </c>
      <c r="W708" s="1471">
        <f t="shared" si="114"/>
        <v>0.79999999999999538</v>
      </c>
      <c r="X708" s="1471">
        <f t="shared" si="114"/>
        <v>9.999999999999698E-2</v>
      </c>
      <c r="Y708" s="1472">
        <f t="shared" si="114"/>
        <v>1.1999999999999993</v>
      </c>
      <c r="Z708" s="1471">
        <f t="shared" si="114"/>
        <v>-0.60000000000000231</v>
      </c>
      <c r="AA708" s="1471">
        <f t="shared" si="114"/>
        <v>-0.60000000000000497</v>
      </c>
      <c r="AB708" s="2272">
        <f t="shared" si="114"/>
        <v>0.29999999999999716</v>
      </c>
      <c r="AC708" s="2262"/>
      <c r="AD708" s="86"/>
    </row>
    <row r="709" spans="1:30" s="7" customFormat="1" ht="12.75" hidden="1" customHeight="1" thickBot="1" x14ac:dyDescent="0.25">
      <c r="A709" s="4904"/>
      <c r="B709" s="4905"/>
      <c r="C709" s="466"/>
      <c r="D709" s="1819"/>
      <c r="E709" s="1820"/>
      <c r="F709" s="1821"/>
      <c r="G709" s="1821"/>
      <c r="H709" s="1822"/>
      <c r="I709" s="1821"/>
      <c r="J709" s="1821"/>
      <c r="K709" s="1821"/>
      <c r="L709" s="1821"/>
      <c r="M709" s="1821"/>
      <c r="N709" s="1822"/>
      <c r="O709" s="1821"/>
      <c r="P709" s="1821"/>
      <c r="Q709" s="1821"/>
      <c r="R709" s="1821"/>
      <c r="S709" s="1821"/>
      <c r="T709" s="1821"/>
      <c r="U709" s="1821"/>
      <c r="V709" s="1823"/>
      <c r="W709" s="1821"/>
      <c r="X709" s="1821"/>
      <c r="Y709" s="1822"/>
      <c r="Z709" s="1821"/>
      <c r="AA709" s="1821"/>
      <c r="AB709" s="2273"/>
      <c r="AC709" s="2292"/>
      <c r="AD709" s="86"/>
    </row>
    <row r="710" spans="1:30" s="7" customFormat="1" ht="12.75" customHeight="1" x14ac:dyDescent="0.2">
      <c r="A710" s="4928" t="s">
        <v>134</v>
      </c>
      <c r="B710" s="4997"/>
      <c r="C710" s="171"/>
      <c r="D710" s="448" t="s">
        <v>106</v>
      </c>
      <c r="E710" s="1227"/>
      <c r="F710" s="1227"/>
      <c r="G710" s="1227"/>
      <c r="H710" s="1227"/>
      <c r="I710" s="1227"/>
      <c r="J710" s="1227"/>
      <c r="K710" s="1227"/>
      <c r="L710" s="1227"/>
      <c r="M710" s="1227"/>
      <c r="N710" s="1227"/>
      <c r="O710" s="1227"/>
      <c r="P710" s="1227"/>
      <c r="Q710" s="1227"/>
      <c r="R710" s="1227"/>
      <c r="S710" s="1227"/>
      <c r="T710" s="1227"/>
      <c r="U710" s="1227"/>
      <c r="V710" s="1227"/>
      <c r="W710" s="1227"/>
      <c r="X710" s="1227"/>
      <c r="Y710" s="1227"/>
      <c r="Z710" s="1227"/>
      <c r="AA710" s="1227"/>
      <c r="AB710" s="2274"/>
      <c r="AC710" s="2293"/>
      <c r="AD710" s="78"/>
    </row>
    <row r="711" spans="1:30" s="7" customFormat="1" ht="12.75" customHeight="1" thickBot="1" x14ac:dyDescent="0.25">
      <c r="A711" s="4914"/>
      <c r="B711" s="4915"/>
      <c r="C711" s="172"/>
      <c r="D711" s="488" t="s">
        <v>107</v>
      </c>
      <c r="E711" s="1228"/>
      <c r="F711" s="1225"/>
      <c r="G711" s="1225"/>
      <c r="H711" s="1225"/>
      <c r="I711" s="1225"/>
      <c r="J711" s="1225"/>
      <c r="K711" s="1225"/>
      <c r="L711" s="1225"/>
      <c r="M711" s="1225"/>
      <c r="N711" s="1225"/>
      <c r="O711" s="1225"/>
      <c r="P711" s="1225"/>
      <c r="Q711" s="1225"/>
      <c r="R711" s="1225"/>
      <c r="S711" s="1225"/>
      <c r="T711" s="1225"/>
      <c r="U711" s="1225"/>
      <c r="V711" s="1225"/>
      <c r="W711" s="1225"/>
      <c r="X711" s="1225"/>
      <c r="Y711" s="1225"/>
      <c r="Z711" s="1225"/>
      <c r="AA711" s="1225"/>
      <c r="AB711" s="1229"/>
      <c r="AC711" s="2294"/>
      <c r="AD711" s="82"/>
    </row>
    <row r="712" spans="1:30" s="8" customFormat="1" ht="30" customHeight="1" thickBot="1" x14ac:dyDescent="0.25">
      <c r="A712" s="10"/>
      <c r="B712" s="14"/>
      <c r="C712" s="11"/>
      <c r="D712" s="29"/>
      <c r="E712" s="31"/>
      <c r="F712" s="22"/>
      <c r="G712" s="22"/>
      <c r="H712" s="14"/>
      <c r="I712" s="22"/>
      <c r="J712" s="22"/>
      <c r="K712" s="22"/>
      <c r="L712" s="22"/>
      <c r="M712" s="22"/>
      <c r="N712" s="14"/>
      <c r="O712" s="22"/>
      <c r="P712" s="22"/>
      <c r="Q712" s="22"/>
      <c r="R712" s="22"/>
      <c r="S712" s="22"/>
      <c r="T712" s="22"/>
      <c r="U712" s="22"/>
      <c r="V712" s="14"/>
      <c r="W712" s="22"/>
      <c r="X712" s="22"/>
      <c r="Y712" s="22"/>
      <c r="Z712" s="22"/>
      <c r="AA712" s="22"/>
      <c r="AB712" s="22"/>
      <c r="AC712" s="22"/>
    </row>
    <row r="713" spans="1:30" s="4" customFormat="1" ht="36" customHeight="1" thickBot="1" x14ac:dyDescent="0.25">
      <c r="A713" s="5" t="s">
        <v>4</v>
      </c>
      <c r="B713" s="595" t="s">
        <v>0</v>
      </c>
      <c r="C713" s="665" t="s">
        <v>286</v>
      </c>
      <c r="D713" s="505" t="s">
        <v>3</v>
      </c>
      <c r="E713" s="4987" t="s">
        <v>136</v>
      </c>
      <c r="F713" s="4942"/>
      <c r="G713" s="4942"/>
      <c r="H713" s="4942"/>
      <c r="I713" s="4942"/>
      <c r="J713" s="4942"/>
      <c r="K713" s="4942"/>
      <c r="L713" s="4942"/>
      <c r="M713" s="4942"/>
      <c r="N713" s="4942"/>
      <c r="O713" s="4942"/>
      <c r="P713" s="4942"/>
      <c r="Q713" s="4942"/>
      <c r="R713" s="4942"/>
      <c r="S713" s="4942"/>
      <c r="T713" s="4942"/>
      <c r="U713" s="4942"/>
      <c r="V713" s="4942"/>
      <c r="W713" s="4942"/>
      <c r="X713" s="4942"/>
      <c r="Y713" s="4942"/>
      <c r="Z713" s="4942"/>
      <c r="AA713" s="4942"/>
      <c r="AB713" s="4988"/>
      <c r="AC713" s="84" t="s">
        <v>2</v>
      </c>
      <c r="AD713" s="610" t="s">
        <v>309</v>
      </c>
    </row>
    <row r="714" spans="1:30" s="8" customFormat="1" ht="18.75" customHeight="1" thickBot="1" x14ac:dyDescent="0.25">
      <c r="A714" s="4535" t="s">
        <v>227</v>
      </c>
      <c r="B714" s="4277"/>
      <c r="C714" s="4278"/>
      <c r="D714" s="4530"/>
      <c r="E714" s="2603">
        <v>1</v>
      </c>
      <c r="F714" s="2601">
        <v>2</v>
      </c>
      <c r="G714" s="2601">
        <v>3</v>
      </c>
      <c r="H714" s="3084">
        <v>4</v>
      </c>
      <c r="I714" s="2601">
        <v>5</v>
      </c>
      <c r="J714" s="2601">
        <v>6</v>
      </c>
      <c r="K714" s="2601">
        <v>7</v>
      </c>
      <c r="L714" s="2601">
        <v>8</v>
      </c>
      <c r="M714" s="2601">
        <v>9</v>
      </c>
      <c r="N714" s="3084">
        <v>10</v>
      </c>
      <c r="O714" s="2601">
        <v>11</v>
      </c>
      <c r="P714" s="2601">
        <v>12</v>
      </c>
      <c r="Q714" s="2601">
        <v>13</v>
      </c>
      <c r="R714" s="2601">
        <v>14</v>
      </c>
      <c r="S714" s="2601">
        <v>15</v>
      </c>
      <c r="T714" s="2601">
        <v>16</v>
      </c>
      <c r="U714" s="2601">
        <v>17</v>
      </c>
      <c r="V714" s="2601">
        <v>18</v>
      </c>
      <c r="W714" s="2601">
        <v>19</v>
      </c>
      <c r="X714" s="2601">
        <v>20</v>
      </c>
      <c r="Y714" s="2820">
        <v>21</v>
      </c>
      <c r="Z714" s="2601">
        <v>22</v>
      </c>
      <c r="AA714" s="2601">
        <v>23</v>
      </c>
      <c r="AB714" s="2601">
        <v>24</v>
      </c>
      <c r="AC714" s="2604"/>
      <c r="AD714" s="389"/>
    </row>
    <row r="715" spans="1:30" s="14" customFormat="1" ht="18" customHeight="1" x14ac:dyDescent="0.2">
      <c r="A715" s="4531" t="s">
        <v>104</v>
      </c>
      <c r="B715" s="4532"/>
      <c r="C715" s="2663"/>
      <c r="D715" s="2664"/>
      <c r="E715" s="2304">
        <v>5</v>
      </c>
      <c r="F715" s="2305">
        <v>5</v>
      </c>
      <c r="G715" s="2305">
        <v>5</v>
      </c>
      <c r="H715" s="3391">
        <v>5</v>
      </c>
      <c r="I715" s="2305">
        <v>5</v>
      </c>
      <c r="J715" s="2305">
        <v>5</v>
      </c>
      <c r="K715" s="2305">
        <v>5</v>
      </c>
      <c r="L715" s="2305">
        <v>5</v>
      </c>
      <c r="M715" s="2305">
        <v>5</v>
      </c>
      <c r="N715" s="3391">
        <v>5</v>
      </c>
      <c r="O715" s="2305">
        <v>5</v>
      </c>
      <c r="P715" s="2305">
        <v>5</v>
      </c>
      <c r="Q715" s="2305">
        <v>5</v>
      </c>
      <c r="R715" s="2305">
        <v>5</v>
      </c>
      <c r="S715" s="2305">
        <v>5</v>
      </c>
      <c r="T715" s="2305">
        <v>5</v>
      </c>
      <c r="U715" s="2305">
        <v>5</v>
      </c>
      <c r="V715" s="3367">
        <v>5</v>
      </c>
      <c r="W715" s="2305">
        <v>5</v>
      </c>
      <c r="X715" s="2305">
        <v>5</v>
      </c>
      <c r="Y715" s="2306">
        <v>5</v>
      </c>
      <c r="Z715" s="2305">
        <v>5</v>
      </c>
      <c r="AA715" s="2305">
        <v>5</v>
      </c>
      <c r="AB715" s="2307">
        <v>5</v>
      </c>
      <c r="AC715" s="629"/>
      <c r="AD715" s="1187"/>
    </row>
    <row r="716" spans="1:30" s="14" customFormat="1" ht="19.5" customHeight="1" thickBot="1" x14ac:dyDescent="0.25">
      <c r="A716" s="4533" t="s">
        <v>105</v>
      </c>
      <c r="B716" s="4534"/>
      <c r="C716" s="2665"/>
      <c r="D716" s="2666"/>
      <c r="E716" s="2304">
        <v>5</v>
      </c>
      <c r="F716" s="2305">
        <v>5</v>
      </c>
      <c r="G716" s="2305">
        <v>5</v>
      </c>
      <c r="H716" s="3391">
        <v>5</v>
      </c>
      <c r="I716" s="2305">
        <v>5</v>
      </c>
      <c r="J716" s="2305">
        <v>5</v>
      </c>
      <c r="K716" s="2305">
        <v>5</v>
      </c>
      <c r="L716" s="2305">
        <v>5</v>
      </c>
      <c r="M716" s="2305">
        <v>5</v>
      </c>
      <c r="N716" s="3391">
        <v>5</v>
      </c>
      <c r="O716" s="2305">
        <v>5</v>
      </c>
      <c r="P716" s="2305">
        <v>5</v>
      </c>
      <c r="Q716" s="2305">
        <v>5</v>
      </c>
      <c r="R716" s="2305">
        <v>5</v>
      </c>
      <c r="S716" s="2305">
        <v>5</v>
      </c>
      <c r="T716" s="2305">
        <v>5</v>
      </c>
      <c r="U716" s="2305">
        <v>5</v>
      </c>
      <c r="V716" s="3367">
        <v>5</v>
      </c>
      <c r="W716" s="2305">
        <v>5</v>
      </c>
      <c r="X716" s="2305">
        <v>5</v>
      </c>
      <c r="Y716" s="2306">
        <v>5</v>
      </c>
      <c r="Z716" s="2305">
        <v>5</v>
      </c>
      <c r="AA716" s="2305">
        <v>5</v>
      </c>
      <c r="AB716" s="2307">
        <v>5</v>
      </c>
      <c r="AC716" s="630"/>
      <c r="AD716" s="1187"/>
    </row>
    <row r="717" spans="1:30" s="14" customFormat="1" ht="12.75" customHeight="1" x14ac:dyDescent="0.2">
      <c r="A717" s="5133" t="s">
        <v>186</v>
      </c>
      <c r="B717" s="5135" t="s">
        <v>300</v>
      </c>
      <c r="C717" s="2471" t="s">
        <v>280</v>
      </c>
      <c r="D717" s="573" t="s">
        <v>106</v>
      </c>
      <c r="E717" s="633"/>
      <c r="F717" s="392"/>
      <c r="G717" s="392"/>
      <c r="H717" s="709"/>
      <c r="I717" s="392"/>
      <c r="J717" s="392"/>
      <c r="K717" s="392"/>
      <c r="L717" s="392"/>
      <c r="M717" s="392"/>
      <c r="N717" s="709"/>
      <c r="O717" s="392"/>
      <c r="P717" s="392"/>
      <c r="Q717" s="392"/>
      <c r="R717" s="392"/>
      <c r="S717" s="392"/>
      <c r="T717" s="392"/>
      <c r="U717" s="392"/>
      <c r="V717" s="393"/>
      <c r="W717" s="392"/>
      <c r="X717" s="392"/>
      <c r="Y717" s="709"/>
      <c r="Z717" s="392"/>
      <c r="AA717" s="392"/>
      <c r="AB717" s="612"/>
      <c r="AC717" s="631"/>
      <c r="AD717" s="1187"/>
    </row>
    <row r="718" spans="1:30" s="14" customFormat="1" ht="12.75" customHeight="1" x14ac:dyDescent="0.2">
      <c r="A718" s="5133"/>
      <c r="B718" s="5135"/>
      <c r="C718" s="2472" t="s">
        <v>280</v>
      </c>
      <c r="D718" s="485" t="s">
        <v>107</v>
      </c>
      <c r="E718" s="634"/>
      <c r="F718" s="396"/>
      <c r="G718" s="396"/>
      <c r="H718" s="710"/>
      <c r="I718" s="396"/>
      <c r="J718" s="396"/>
      <c r="K718" s="396"/>
      <c r="L718" s="396"/>
      <c r="M718" s="396"/>
      <c r="N718" s="710"/>
      <c r="O718" s="396"/>
      <c r="P718" s="396"/>
      <c r="Q718" s="396"/>
      <c r="R718" s="396"/>
      <c r="S718" s="396"/>
      <c r="T718" s="396"/>
      <c r="U718" s="396"/>
      <c r="V718" s="397"/>
      <c r="W718" s="396"/>
      <c r="X718" s="396"/>
      <c r="Y718" s="710"/>
      <c r="Z718" s="396"/>
      <c r="AA718" s="396"/>
      <c r="AB718" s="611"/>
      <c r="AC718" s="608"/>
      <c r="AD718" s="1187"/>
    </row>
    <row r="719" spans="1:30" s="14" customFormat="1" ht="12.75" customHeight="1" x14ac:dyDescent="0.2">
      <c r="A719" s="5133"/>
      <c r="B719" s="5135"/>
      <c r="C719" s="1370"/>
      <c r="D719" s="485" t="s">
        <v>109</v>
      </c>
      <c r="E719" s="634"/>
      <c r="F719" s="396"/>
      <c r="G719" s="396"/>
      <c r="H719" s="710"/>
      <c r="I719" s="396"/>
      <c r="J719" s="396"/>
      <c r="K719" s="396"/>
      <c r="L719" s="396"/>
      <c r="M719" s="396"/>
      <c r="N719" s="710"/>
      <c r="O719" s="396"/>
      <c r="P719" s="396"/>
      <c r="Q719" s="396"/>
      <c r="R719" s="396"/>
      <c r="S719" s="396"/>
      <c r="T719" s="396"/>
      <c r="U719" s="396"/>
      <c r="V719" s="397"/>
      <c r="W719" s="396"/>
      <c r="X719" s="396"/>
      <c r="Y719" s="710"/>
      <c r="Z719" s="396"/>
      <c r="AA719" s="396"/>
      <c r="AB719" s="611"/>
      <c r="AC719" s="608"/>
      <c r="AD719" s="1187"/>
    </row>
    <row r="720" spans="1:30" s="14" customFormat="1" ht="12.75" customHeight="1" thickBot="1" x14ac:dyDescent="0.25">
      <c r="A720" s="5134"/>
      <c r="B720" s="5136"/>
      <c r="C720" s="2473"/>
      <c r="D720" s="548" t="s">
        <v>110</v>
      </c>
      <c r="E720" s="472"/>
      <c r="F720" s="400"/>
      <c r="G720" s="400"/>
      <c r="H720" s="711"/>
      <c r="I720" s="400"/>
      <c r="J720" s="400"/>
      <c r="K720" s="400"/>
      <c r="L720" s="400"/>
      <c r="M720" s="400"/>
      <c r="N720" s="711"/>
      <c r="O720" s="400"/>
      <c r="P720" s="400"/>
      <c r="Q720" s="400"/>
      <c r="R720" s="400"/>
      <c r="S720" s="400"/>
      <c r="T720" s="400"/>
      <c r="U720" s="400"/>
      <c r="V720" s="401"/>
      <c r="W720" s="400"/>
      <c r="X720" s="400"/>
      <c r="Y720" s="711"/>
      <c r="Z720" s="400"/>
      <c r="AA720" s="400"/>
      <c r="AB720" s="473"/>
      <c r="AC720" s="632"/>
      <c r="AD720" s="1187"/>
    </row>
    <row r="721" spans="1:54" s="14" customFormat="1" ht="12.75" customHeight="1" x14ac:dyDescent="0.2">
      <c r="A721" s="4934" t="s">
        <v>112</v>
      </c>
      <c r="B721" s="5114" t="s">
        <v>301</v>
      </c>
      <c r="C721" s="1326" t="s">
        <v>280</v>
      </c>
      <c r="D721" s="484" t="s">
        <v>106</v>
      </c>
      <c r="E721" s="633"/>
      <c r="F721" s="392"/>
      <c r="G721" s="392"/>
      <c r="H721" s="709"/>
      <c r="I721" s="392"/>
      <c r="J721" s="392"/>
      <c r="K721" s="392"/>
      <c r="L721" s="392"/>
      <c r="M721" s="392"/>
      <c r="N721" s="709"/>
      <c r="O721" s="392"/>
      <c r="P721" s="392"/>
      <c r="Q721" s="392"/>
      <c r="R721" s="392"/>
      <c r="S721" s="392"/>
      <c r="T721" s="392"/>
      <c r="U721" s="392"/>
      <c r="V721" s="393"/>
      <c r="W721" s="392"/>
      <c r="X721" s="392"/>
      <c r="Y721" s="709"/>
      <c r="Z721" s="392"/>
      <c r="AA721" s="392"/>
      <c r="AB721" s="612"/>
      <c r="AC721" s="607"/>
      <c r="AD721" s="1187"/>
    </row>
    <row r="722" spans="1:54" s="14" customFormat="1" ht="12.75" customHeight="1" x14ac:dyDescent="0.2">
      <c r="A722" s="5111"/>
      <c r="B722" s="5107"/>
      <c r="C722" s="2472" t="s">
        <v>280</v>
      </c>
      <c r="D722" s="485" t="s">
        <v>107</v>
      </c>
      <c r="E722" s="634"/>
      <c r="F722" s="396"/>
      <c r="G722" s="396"/>
      <c r="H722" s="710"/>
      <c r="I722" s="396"/>
      <c r="J722" s="396"/>
      <c r="K722" s="396"/>
      <c r="L722" s="396"/>
      <c r="M722" s="396"/>
      <c r="N722" s="710"/>
      <c r="O722" s="396"/>
      <c r="P722" s="396"/>
      <c r="Q722" s="396"/>
      <c r="R722" s="396"/>
      <c r="S722" s="396"/>
      <c r="T722" s="396"/>
      <c r="U722" s="396"/>
      <c r="V722" s="397"/>
      <c r="W722" s="396"/>
      <c r="X722" s="396"/>
      <c r="Y722" s="710"/>
      <c r="Z722" s="396"/>
      <c r="AA722" s="396"/>
      <c r="AB722" s="611"/>
      <c r="AC722" s="608"/>
      <c r="AD722" s="1187"/>
    </row>
    <row r="723" spans="1:54" s="14" customFormat="1" ht="12.75" customHeight="1" x14ac:dyDescent="0.2">
      <c r="A723" s="5111"/>
      <c r="B723" s="5107"/>
      <c r="C723" s="1370"/>
      <c r="D723" s="485" t="s">
        <v>109</v>
      </c>
      <c r="E723" s="1447"/>
      <c r="F723" s="1446"/>
      <c r="G723" s="1446"/>
      <c r="H723" s="1444"/>
      <c r="I723" s="1446"/>
      <c r="J723" s="1446"/>
      <c r="K723" s="1446"/>
      <c r="L723" s="1446"/>
      <c r="M723" s="1446"/>
      <c r="N723" s="1444"/>
      <c r="O723" s="1446"/>
      <c r="P723" s="1446"/>
      <c r="Q723" s="1446"/>
      <c r="R723" s="1446"/>
      <c r="S723" s="1446"/>
      <c r="T723" s="1446"/>
      <c r="U723" s="1446"/>
      <c r="V723" s="1443"/>
      <c r="W723" s="1446"/>
      <c r="X723" s="1446"/>
      <c r="Y723" s="1444"/>
      <c r="Z723" s="1446"/>
      <c r="AA723" s="1446"/>
      <c r="AB723" s="1448"/>
      <c r="AC723" s="640"/>
      <c r="AD723" s="1187"/>
    </row>
    <row r="724" spans="1:54" s="14" customFormat="1" ht="12.75" customHeight="1" thickBot="1" x14ac:dyDescent="0.25">
      <c r="A724" s="5137"/>
      <c r="B724" s="5138"/>
      <c r="C724" s="2473"/>
      <c r="D724" s="578" t="s">
        <v>110</v>
      </c>
      <c r="E724" s="470"/>
      <c r="F724" s="404"/>
      <c r="G724" s="404"/>
      <c r="H724" s="1497"/>
      <c r="I724" s="404"/>
      <c r="J724" s="404"/>
      <c r="K724" s="404"/>
      <c r="L724" s="404"/>
      <c r="M724" s="404"/>
      <c r="N724" s="1497"/>
      <c r="O724" s="404"/>
      <c r="P724" s="404"/>
      <c r="Q724" s="404"/>
      <c r="R724" s="404"/>
      <c r="S724" s="404"/>
      <c r="T724" s="404"/>
      <c r="U724" s="404"/>
      <c r="V724" s="405"/>
      <c r="W724" s="404"/>
      <c r="X724" s="404"/>
      <c r="Y724" s="1497"/>
      <c r="Z724" s="404"/>
      <c r="AA724" s="404"/>
      <c r="AB724" s="471"/>
      <c r="AC724" s="635"/>
      <c r="AD724" s="1187"/>
    </row>
    <row r="725" spans="1:54" s="14" customFormat="1" ht="12.75" customHeight="1" x14ac:dyDescent="0.2">
      <c r="A725" s="4934" t="s">
        <v>142</v>
      </c>
      <c r="B725" s="5106" t="s">
        <v>311</v>
      </c>
      <c r="C725" s="1369" t="s">
        <v>644</v>
      </c>
      <c r="D725" s="523" t="s">
        <v>106</v>
      </c>
      <c r="E725" s="4027">
        <v>156</v>
      </c>
      <c r="F725" s="4028">
        <v>148.80000000000001</v>
      </c>
      <c r="G725" s="4028">
        <v>146.4</v>
      </c>
      <c r="H725" s="4030">
        <v>145.19999999999999</v>
      </c>
      <c r="I725" s="4028">
        <v>174</v>
      </c>
      <c r="J725" s="4028">
        <v>181.2</v>
      </c>
      <c r="K725" s="4028">
        <v>190.8</v>
      </c>
      <c r="L725" s="4028">
        <v>237.6</v>
      </c>
      <c r="M725" s="4028">
        <v>219.6</v>
      </c>
      <c r="N725" s="4030">
        <v>211.2</v>
      </c>
      <c r="O725" s="4028">
        <v>219.6</v>
      </c>
      <c r="P725" s="4028">
        <v>241.2</v>
      </c>
      <c r="Q725" s="4028">
        <v>225.6</v>
      </c>
      <c r="R725" s="4028">
        <v>225.6</v>
      </c>
      <c r="S725" s="4028">
        <v>237.6</v>
      </c>
      <c r="T725" s="4028">
        <v>200.4</v>
      </c>
      <c r="U725" s="4028">
        <v>188.4</v>
      </c>
      <c r="V725" s="4031">
        <v>229.2</v>
      </c>
      <c r="W725" s="4028">
        <v>256.8</v>
      </c>
      <c r="X725" s="4028">
        <v>213.6</v>
      </c>
      <c r="Y725" s="4030">
        <v>195.6</v>
      </c>
      <c r="Z725" s="4028">
        <v>180</v>
      </c>
      <c r="AA725" s="4028">
        <v>169.2</v>
      </c>
      <c r="AB725" s="4032">
        <v>164.4</v>
      </c>
      <c r="AC725" s="639">
        <f>SUM(E725:AB725)</f>
        <v>4757.9999999999991</v>
      </c>
      <c r="AD725" s="1187"/>
      <c r="AE725" s="8"/>
      <c r="AF725" s="1199"/>
      <c r="AG725" s="1199"/>
      <c r="AH725" s="1199"/>
      <c r="AI725" s="1199"/>
      <c r="AJ725" s="1199"/>
      <c r="AK725" s="1199"/>
      <c r="AL725" s="1199"/>
      <c r="AM725" s="1199"/>
      <c r="AN725" s="1199"/>
      <c r="AO725" s="1199"/>
      <c r="AP725" s="1199"/>
      <c r="AQ725" s="1199"/>
      <c r="AR725" s="1199"/>
      <c r="AS725" s="1199"/>
      <c r="AT725" s="1199"/>
      <c r="AU725" s="1199"/>
      <c r="AV725" s="1199"/>
      <c r="AW725" s="1199"/>
      <c r="AX725" s="1199"/>
      <c r="AY725" s="1199"/>
      <c r="AZ725" s="1199"/>
      <c r="BA725" s="1199"/>
      <c r="BB725" s="1199"/>
    </row>
    <row r="726" spans="1:54" s="14" customFormat="1" ht="12.75" customHeight="1" x14ac:dyDescent="0.2">
      <c r="A726" s="5111"/>
      <c r="B726" s="5107"/>
      <c r="C726" s="1370" t="s">
        <v>644</v>
      </c>
      <c r="D726" s="492" t="s">
        <v>107</v>
      </c>
      <c r="E726" s="3434">
        <v>34.799999999999997</v>
      </c>
      <c r="F726" s="3435">
        <v>33.6</v>
      </c>
      <c r="G726" s="3435">
        <v>33.6</v>
      </c>
      <c r="H726" s="3437">
        <v>32.4</v>
      </c>
      <c r="I726" s="3435">
        <v>52.8</v>
      </c>
      <c r="J726" s="3435">
        <v>48</v>
      </c>
      <c r="K726" s="3435">
        <v>48</v>
      </c>
      <c r="L726" s="3435">
        <v>52.8</v>
      </c>
      <c r="M726" s="3435">
        <v>55.2</v>
      </c>
      <c r="N726" s="3437">
        <v>48</v>
      </c>
      <c r="O726" s="3435">
        <v>51.6</v>
      </c>
      <c r="P726" s="3435">
        <v>42</v>
      </c>
      <c r="Q726" s="3435">
        <v>37.200000000000003</v>
      </c>
      <c r="R726" s="3435">
        <v>43.2</v>
      </c>
      <c r="S726" s="3435">
        <v>63.6</v>
      </c>
      <c r="T726" s="3435">
        <v>38.4</v>
      </c>
      <c r="U726" s="3435">
        <v>43.2</v>
      </c>
      <c r="V726" s="4012">
        <v>55.2</v>
      </c>
      <c r="W726" s="3435">
        <v>50.4</v>
      </c>
      <c r="X726" s="3435">
        <v>33.6</v>
      </c>
      <c r="Y726" s="3437">
        <v>33.6</v>
      </c>
      <c r="Z726" s="3435">
        <v>34.799999999999997</v>
      </c>
      <c r="AA726" s="3435">
        <v>34.799999999999997</v>
      </c>
      <c r="AB726" s="4034">
        <v>31.2</v>
      </c>
      <c r="AC726" s="640">
        <f>SUM(E726:AB726)</f>
        <v>1032</v>
      </c>
      <c r="AD726" s="1187"/>
      <c r="AE726" s="1199"/>
      <c r="AF726" s="1199"/>
      <c r="AG726" s="1199"/>
      <c r="AH726" s="1199"/>
      <c r="AI726" s="1199"/>
      <c r="AJ726" s="1199"/>
      <c r="AK726" s="1199"/>
      <c r="AL726" s="1199"/>
      <c r="AM726" s="1199"/>
      <c r="AN726" s="1199"/>
      <c r="AO726" s="1199"/>
      <c r="AP726" s="1199"/>
      <c r="AQ726" s="1199"/>
      <c r="AR726" s="1199"/>
      <c r="AS726" s="1199"/>
      <c r="AT726" s="1199"/>
      <c r="AU726" s="1199"/>
      <c r="AV726" s="1199"/>
      <c r="AW726" s="1199"/>
      <c r="AX726" s="1199"/>
      <c r="AY726" s="1199"/>
      <c r="AZ726" s="1199"/>
      <c r="BA726" s="1199"/>
      <c r="BB726" s="1199"/>
    </row>
    <row r="727" spans="1:54" s="14" customFormat="1" ht="12.75" customHeight="1" x14ac:dyDescent="0.2">
      <c r="A727" s="5112"/>
      <c r="B727" s="5108"/>
      <c r="C727" s="2432" t="s">
        <v>312</v>
      </c>
      <c r="D727" s="486" t="s">
        <v>337</v>
      </c>
      <c r="E727" s="636">
        <v>159.83441431681726</v>
      </c>
      <c r="F727" s="637">
        <v>152.54638638787875</v>
      </c>
      <c r="G727" s="637">
        <v>150.20625819186097</v>
      </c>
      <c r="H727" s="712">
        <v>148.77096490915153</v>
      </c>
      <c r="I727" s="637">
        <v>181.83465016327332</v>
      </c>
      <c r="J727" s="637">
        <v>187.44983328880289</v>
      </c>
      <c r="K727" s="637">
        <v>196.74511429766181</v>
      </c>
      <c r="L727" s="637">
        <v>243.39597367253219</v>
      </c>
      <c r="M727" s="637">
        <v>226.43144657931239</v>
      </c>
      <c r="N727" s="712">
        <v>216.58587211542675</v>
      </c>
      <c r="O727" s="637">
        <v>225.5808502510796</v>
      </c>
      <c r="P727" s="637">
        <v>244.82940999806374</v>
      </c>
      <c r="Q727" s="637">
        <v>228.64645197334681</v>
      </c>
      <c r="R727" s="637">
        <v>229.69893338890367</v>
      </c>
      <c r="S727" s="637">
        <v>245.96487554120404</v>
      </c>
      <c r="T727" s="637">
        <v>204.04587719432118</v>
      </c>
      <c r="U727" s="637">
        <v>193.28942030023268</v>
      </c>
      <c r="V727" s="637">
        <v>235.75343051586756</v>
      </c>
      <c r="W727" s="637">
        <v>261.69906381185245</v>
      </c>
      <c r="X727" s="637">
        <v>216.22654786126517</v>
      </c>
      <c r="Y727" s="712">
        <v>198.46490873703593</v>
      </c>
      <c r="Z727" s="637">
        <v>183.33313939383683</v>
      </c>
      <c r="AA727" s="637">
        <v>172.74165681734095</v>
      </c>
      <c r="AB727" s="638">
        <v>167.33439574695933</v>
      </c>
      <c r="AC727" s="640"/>
      <c r="AD727" s="1187"/>
    </row>
    <row r="728" spans="1:54" s="14" customFormat="1" ht="12.75" customHeight="1" x14ac:dyDescent="0.2">
      <c r="A728" s="5112"/>
      <c r="B728" s="5108"/>
      <c r="C728" s="1370" t="s">
        <v>339</v>
      </c>
      <c r="D728" s="492" t="s">
        <v>108</v>
      </c>
      <c r="E728" s="3631">
        <v>8.5</v>
      </c>
      <c r="F728" s="3632">
        <v>8.3000000000000007</v>
      </c>
      <c r="G728" s="3632">
        <v>8.3000000000000007</v>
      </c>
      <c r="H728" s="3693">
        <v>8</v>
      </c>
      <c r="I728" s="3632">
        <v>9.8000000000000007</v>
      </c>
      <c r="J728" s="3632">
        <v>10.7</v>
      </c>
      <c r="K728" s="3632">
        <v>11.5</v>
      </c>
      <c r="L728" s="3632">
        <v>15.4</v>
      </c>
      <c r="M728" s="3632">
        <v>10.7</v>
      </c>
      <c r="N728" s="3693">
        <v>11.5</v>
      </c>
      <c r="O728" s="3632">
        <v>11.6</v>
      </c>
      <c r="P728" s="3632">
        <v>13.6</v>
      </c>
      <c r="Q728" s="3632">
        <v>11.6</v>
      </c>
      <c r="R728" s="3632">
        <v>13.2</v>
      </c>
      <c r="S728" s="3632">
        <v>12.7</v>
      </c>
      <c r="T728" s="3632">
        <v>12</v>
      </c>
      <c r="U728" s="3632">
        <v>9.8000000000000007</v>
      </c>
      <c r="V728" s="3632">
        <v>14.6</v>
      </c>
      <c r="W728" s="3632">
        <v>11.9</v>
      </c>
      <c r="X728" s="3632">
        <v>11.3</v>
      </c>
      <c r="Y728" s="3693">
        <v>10.4</v>
      </c>
      <c r="Z728" s="3632">
        <v>9.6</v>
      </c>
      <c r="AA728" s="3632">
        <v>9.6</v>
      </c>
      <c r="AB728" s="3656">
        <v>9.8000000000000007</v>
      </c>
      <c r="AC728" s="608"/>
      <c r="AD728" s="1187"/>
    </row>
    <row r="729" spans="1:54" s="14" customFormat="1" ht="12.75" customHeight="1" thickBot="1" x14ac:dyDescent="0.25">
      <c r="A729" s="5124"/>
      <c r="B729" s="5109"/>
      <c r="C729" s="2727" t="s">
        <v>312</v>
      </c>
      <c r="D729" s="493" t="s">
        <v>109</v>
      </c>
      <c r="E729" s="468">
        <v>0.22307692307692306</v>
      </c>
      <c r="F729" s="408">
        <v>0.22580645161290322</v>
      </c>
      <c r="G729" s="408">
        <v>0.22950819672131148</v>
      </c>
      <c r="H729" s="713">
        <v>0.2231404958677686</v>
      </c>
      <c r="I729" s="408">
        <v>0.30344827586206896</v>
      </c>
      <c r="J729" s="408">
        <v>0.26490066225165565</v>
      </c>
      <c r="K729" s="408">
        <v>0.25157232704402516</v>
      </c>
      <c r="L729" s="408">
        <v>0.22222222222222221</v>
      </c>
      <c r="M729" s="408">
        <v>0.25136612021857924</v>
      </c>
      <c r="N729" s="713">
        <v>0.22727272727272729</v>
      </c>
      <c r="O729" s="408">
        <v>0.23497267759562843</v>
      </c>
      <c r="P729" s="408">
        <v>0.17412935323383086</v>
      </c>
      <c r="Q729" s="408">
        <v>0.16489361702127661</v>
      </c>
      <c r="R729" s="408">
        <v>0.19148936170212769</v>
      </c>
      <c r="S729" s="408">
        <v>0.26767676767676768</v>
      </c>
      <c r="T729" s="408">
        <v>0.19161676646706585</v>
      </c>
      <c r="U729" s="408">
        <v>0.22929936305732485</v>
      </c>
      <c r="V729" s="409">
        <v>0.24083769633507857</v>
      </c>
      <c r="W729" s="408">
        <v>0.19626168224299065</v>
      </c>
      <c r="X729" s="408">
        <v>0.15730337078651688</v>
      </c>
      <c r="Y729" s="713">
        <v>0.17177914110429449</v>
      </c>
      <c r="Z729" s="408">
        <v>0.19333333333333333</v>
      </c>
      <c r="AA729" s="408">
        <v>0.20567375886524822</v>
      </c>
      <c r="AB729" s="469">
        <v>0.18978102189781021</v>
      </c>
      <c r="AC729" s="609">
        <f t="shared" ref="AC729" si="115">AC726/AC725</f>
        <v>0.21689785624211858</v>
      </c>
      <c r="AD729" s="1187"/>
    </row>
    <row r="730" spans="1:54" s="14" customFormat="1" ht="12.75" customHeight="1" x14ac:dyDescent="0.2">
      <c r="A730" s="5125" t="s">
        <v>123</v>
      </c>
      <c r="B730" s="5126" t="s">
        <v>720</v>
      </c>
      <c r="C730" s="1369" t="s">
        <v>644</v>
      </c>
      <c r="D730" s="573" t="s">
        <v>106</v>
      </c>
      <c r="E730" s="4080">
        <v>0</v>
      </c>
      <c r="F730" s="4081">
        <v>0</v>
      </c>
      <c r="G730" s="4081">
        <v>0</v>
      </c>
      <c r="H730" s="4038">
        <v>0</v>
      </c>
      <c r="I730" s="4081">
        <v>0</v>
      </c>
      <c r="J730" s="4081">
        <v>0</v>
      </c>
      <c r="K730" s="4081">
        <v>0</v>
      </c>
      <c r="L730" s="4081">
        <v>0</v>
      </c>
      <c r="M730" s="4081">
        <v>0</v>
      </c>
      <c r="N730" s="4038">
        <v>0</v>
      </c>
      <c r="O730" s="4081">
        <v>0</v>
      </c>
      <c r="P730" s="4081">
        <v>0</v>
      </c>
      <c r="Q730" s="4081">
        <v>0</v>
      </c>
      <c r="R730" s="4081">
        <v>0</v>
      </c>
      <c r="S730" s="4081">
        <v>0</v>
      </c>
      <c r="T730" s="4081">
        <v>0</v>
      </c>
      <c r="U730" s="4081">
        <v>0</v>
      </c>
      <c r="V730" s="4036">
        <v>0</v>
      </c>
      <c r="W730" s="4081">
        <v>0</v>
      </c>
      <c r="X730" s="4081">
        <v>0</v>
      </c>
      <c r="Y730" s="4038">
        <v>0</v>
      </c>
      <c r="Z730" s="4081">
        <v>0</v>
      </c>
      <c r="AA730" s="4081">
        <v>0</v>
      </c>
      <c r="AB730" s="4082">
        <v>0</v>
      </c>
      <c r="AC730" s="639">
        <f>SUM(E730:AB730)</f>
        <v>0</v>
      </c>
      <c r="AD730" s="1187"/>
    </row>
    <row r="731" spans="1:54" s="14" customFormat="1" ht="12.75" customHeight="1" x14ac:dyDescent="0.2">
      <c r="A731" s="5111"/>
      <c r="B731" s="5127"/>
      <c r="C731" s="1370" t="s">
        <v>644</v>
      </c>
      <c r="D731" s="485" t="s">
        <v>107</v>
      </c>
      <c r="E731" s="3434">
        <v>0</v>
      </c>
      <c r="F731" s="3435">
        <v>0</v>
      </c>
      <c r="G731" s="3435">
        <v>0</v>
      </c>
      <c r="H731" s="3437">
        <v>0</v>
      </c>
      <c r="I731" s="3435">
        <v>0</v>
      </c>
      <c r="J731" s="3435">
        <v>0</v>
      </c>
      <c r="K731" s="3435">
        <v>0</v>
      </c>
      <c r="L731" s="3435">
        <v>0</v>
      </c>
      <c r="M731" s="3435">
        <v>0</v>
      </c>
      <c r="N731" s="3437">
        <v>0</v>
      </c>
      <c r="O731" s="3435">
        <v>0</v>
      </c>
      <c r="P731" s="3435">
        <v>0</v>
      </c>
      <c r="Q731" s="3435">
        <v>0</v>
      </c>
      <c r="R731" s="3435">
        <v>0</v>
      </c>
      <c r="S731" s="3435">
        <v>0</v>
      </c>
      <c r="T731" s="3435">
        <v>0</v>
      </c>
      <c r="U731" s="3435">
        <v>0</v>
      </c>
      <c r="V731" s="4012">
        <v>0</v>
      </c>
      <c r="W731" s="3435">
        <v>0</v>
      </c>
      <c r="X731" s="3435">
        <v>0</v>
      </c>
      <c r="Y731" s="3437">
        <v>0</v>
      </c>
      <c r="Z731" s="3435">
        <v>0</v>
      </c>
      <c r="AA731" s="3435">
        <v>0</v>
      </c>
      <c r="AB731" s="4034">
        <v>0</v>
      </c>
      <c r="AC731" s="640">
        <f>SUM(E731:AB731)</f>
        <v>0</v>
      </c>
      <c r="AD731" s="1187"/>
    </row>
    <row r="732" spans="1:54" s="14" customFormat="1" ht="12.75" customHeight="1" thickBot="1" x14ac:dyDescent="0.25">
      <c r="A732" s="5112"/>
      <c r="B732" s="5127"/>
      <c r="C732" s="1370" t="s">
        <v>339</v>
      </c>
      <c r="D732" s="485" t="s">
        <v>108</v>
      </c>
      <c r="E732" s="3631">
        <v>0</v>
      </c>
      <c r="F732" s="3632">
        <v>0</v>
      </c>
      <c r="G732" s="3632">
        <v>0</v>
      </c>
      <c r="H732" s="3693">
        <v>0</v>
      </c>
      <c r="I732" s="3632">
        <v>0</v>
      </c>
      <c r="J732" s="3632">
        <v>0</v>
      </c>
      <c r="K732" s="3632">
        <v>0</v>
      </c>
      <c r="L732" s="3632">
        <v>0</v>
      </c>
      <c r="M732" s="3632">
        <v>0</v>
      </c>
      <c r="N732" s="3693">
        <v>0</v>
      </c>
      <c r="O732" s="3632">
        <v>0</v>
      </c>
      <c r="P732" s="3632">
        <v>0</v>
      </c>
      <c r="Q732" s="3632">
        <v>0</v>
      </c>
      <c r="R732" s="3632">
        <v>0</v>
      </c>
      <c r="S732" s="3632">
        <v>0</v>
      </c>
      <c r="T732" s="3632">
        <v>0</v>
      </c>
      <c r="U732" s="3632">
        <v>0</v>
      </c>
      <c r="V732" s="3632">
        <v>0</v>
      </c>
      <c r="W732" s="3632">
        <v>0</v>
      </c>
      <c r="X732" s="3632">
        <v>0</v>
      </c>
      <c r="Y732" s="3693">
        <v>0</v>
      </c>
      <c r="Z732" s="3632">
        <v>0</v>
      </c>
      <c r="AA732" s="3632">
        <v>0</v>
      </c>
      <c r="AB732" s="3656">
        <v>0</v>
      </c>
      <c r="AC732" s="613"/>
      <c r="AD732" s="1187"/>
    </row>
    <row r="733" spans="1:54" s="14" customFormat="1" ht="12.75" hidden="1" customHeight="1" thickBot="1" x14ac:dyDescent="0.25">
      <c r="A733" s="5124"/>
      <c r="B733" s="5128"/>
      <c r="C733" s="2727" t="s">
        <v>312</v>
      </c>
      <c r="D733" s="548" t="s">
        <v>109</v>
      </c>
      <c r="E733" s="468" t="e">
        <v>#DIV/0!</v>
      </c>
      <c r="F733" s="408" t="e">
        <v>#DIV/0!</v>
      </c>
      <c r="G733" s="408" t="e">
        <v>#DIV/0!</v>
      </c>
      <c r="H733" s="713" t="e">
        <v>#DIV/0!</v>
      </c>
      <c r="I733" s="408" t="e">
        <v>#DIV/0!</v>
      </c>
      <c r="J733" s="408" t="e">
        <v>#DIV/0!</v>
      </c>
      <c r="K733" s="408" t="e">
        <v>#DIV/0!</v>
      </c>
      <c r="L733" s="408" t="e">
        <v>#DIV/0!</v>
      </c>
      <c r="M733" s="408" t="e">
        <v>#DIV/0!</v>
      </c>
      <c r="N733" s="713" t="e">
        <v>#DIV/0!</v>
      </c>
      <c r="O733" s="408" t="e">
        <v>#DIV/0!</v>
      </c>
      <c r="P733" s="408" t="e">
        <v>#DIV/0!</v>
      </c>
      <c r="Q733" s="408" t="e">
        <v>#DIV/0!</v>
      </c>
      <c r="R733" s="408" t="e">
        <v>#DIV/0!</v>
      </c>
      <c r="S733" s="408" t="e">
        <v>#DIV/0!</v>
      </c>
      <c r="T733" s="408" t="e">
        <v>#DIV/0!</v>
      </c>
      <c r="U733" s="408" t="e">
        <v>#DIV/0!</v>
      </c>
      <c r="V733" s="409" t="e">
        <v>#DIV/0!</v>
      </c>
      <c r="W733" s="408" t="e">
        <v>#DIV/0!</v>
      </c>
      <c r="X733" s="408" t="e">
        <v>#DIV/0!</v>
      </c>
      <c r="Y733" s="713" t="e">
        <v>#DIV/0!</v>
      </c>
      <c r="Z733" s="408" t="e">
        <v>#DIV/0!</v>
      </c>
      <c r="AA733" s="408" t="e">
        <v>#DIV/0!</v>
      </c>
      <c r="AB733" s="469" t="e">
        <v>#DIV/0!</v>
      </c>
      <c r="AC733" s="643" t="e">
        <f t="shared" ref="AC733" si="116">AC731/AC730</f>
        <v>#DIV/0!</v>
      </c>
      <c r="AD733" s="1187"/>
    </row>
    <row r="734" spans="1:54" s="38" customFormat="1" ht="12.75" customHeight="1" x14ac:dyDescent="0.2">
      <c r="A734" s="1260" t="s">
        <v>287</v>
      </c>
      <c r="B734" s="1261"/>
      <c r="C734" s="1622" t="s">
        <v>312</v>
      </c>
      <c r="D734" s="1263"/>
      <c r="E734" s="1264">
        <v>156</v>
      </c>
      <c r="F734" s="1265">
        <v>148.80000000000001</v>
      </c>
      <c r="G734" s="1265">
        <v>146.4</v>
      </c>
      <c r="H734" s="1265">
        <v>145.19999999999999</v>
      </c>
      <c r="I734" s="1265">
        <v>174</v>
      </c>
      <c r="J734" s="1265">
        <v>181.2</v>
      </c>
      <c r="K734" s="1265">
        <v>190.8</v>
      </c>
      <c r="L734" s="1265">
        <v>237.6</v>
      </c>
      <c r="M734" s="1265">
        <v>219.6</v>
      </c>
      <c r="N734" s="1265">
        <v>211.2</v>
      </c>
      <c r="O734" s="1265">
        <v>219.6</v>
      </c>
      <c r="P734" s="1265">
        <v>241.2</v>
      </c>
      <c r="Q734" s="1265">
        <v>225.6</v>
      </c>
      <c r="R734" s="1265">
        <v>225.6</v>
      </c>
      <c r="S734" s="1265">
        <v>237.6</v>
      </c>
      <c r="T734" s="1265">
        <v>200.4</v>
      </c>
      <c r="U734" s="1265">
        <v>188.4</v>
      </c>
      <c r="V734" s="1265">
        <v>229.2</v>
      </c>
      <c r="W734" s="1265">
        <v>256.8</v>
      </c>
      <c r="X734" s="1265">
        <v>213.6</v>
      </c>
      <c r="Y734" s="1265">
        <v>195.6</v>
      </c>
      <c r="Z734" s="1265">
        <v>180</v>
      </c>
      <c r="AA734" s="1265">
        <v>169.2</v>
      </c>
      <c r="AB734" s="1278">
        <v>164.4</v>
      </c>
      <c r="AC734" s="1825"/>
      <c r="AD734" s="413"/>
    </row>
    <row r="735" spans="1:54" s="38" customFormat="1" ht="12.75" customHeight="1" x14ac:dyDescent="0.2">
      <c r="A735" s="1266" t="s">
        <v>304</v>
      </c>
      <c r="B735" s="1267"/>
      <c r="C735" s="1625" t="s">
        <v>312</v>
      </c>
      <c r="D735" s="1269"/>
      <c r="E735" s="1270">
        <v>34.799999999999997</v>
      </c>
      <c r="F735" s="1271">
        <v>33.6</v>
      </c>
      <c r="G735" s="1271">
        <v>33.6</v>
      </c>
      <c r="H735" s="1271">
        <v>32.4</v>
      </c>
      <c r="I735" s="1271">
        <v>52.8</v>
      </c>
      <c r="J735" s="1271">
        <v>48</v>
      </c>
      <c r="K735" s="1271">
        <v>48</v>
      </c>
      <c r="L735" s="1271">
        <v>52.8</v>
      </c>
      <c r="M735" s="1271">
        <v>55.2</v>
      </c>
      <c r="N735" s="1271">
        <v>48</v>
      </c>
      <c r="O735" s="1271">
        <v>51.6</v>
      </c>
      <c r="P735" s="1271">
        <v>42</v>
      </c>
      <c r="Q735" s="1271">
        <v>37.200000000000003</v>
      </c>
      <c r="R735" s="1271">
        <v>43.2</v>
      </c>
      <c r="S735" s="1271">
        <v>63.6</v>
      </c>
      <c r="T735" s="1271">
        <v>38.4</v>
      </c>
      <c r="U735" s="1271">
        <v>43.2</v>
      </c>
      <c r="V735" s="1271">
        <v>55.2</v>
      </c>
      <c r="W735" s="1271">
        <v>50.4</v>
      </c>
      <c r="X735" s="1271">
        <v>33.6</v>
      </c>
      <c r="Y735" s="1271">
        <v>33.6</v>
      </c>
      <c r="Z735" s="1271">
        <v>34.799999999999997</v>
      </c>
      <c r="AA735" s="1271">
        <v>34.799999999999997</v>
      </c>
      <c r="AB735" s="1279">
        <v>31.2</v>
      </c>
      <c r="AC735" s="1826"/>
      <c r="AD735" s="413"/>
    </row>
    <row r="736" spans="1:54" s="38" customFormat="1" ht="12.75" customHeight="1" thickBot="1" x14ac:dyDescent="0.25">
      <c r="A736" s="1272" t="s">
        <v>305</v>
      </c>
      <c r="B736" s="1273"/>
      <c r="C736" s="1628" t="s">
        <v>312</v>
      </c>
      <c r="D736" s="1275"/>
      <c r="E736" s="1276">
        <v>159.83441431681726</v>
      </c>
      <c r="F736" s="1277">
        <v>152.54638638787875</v>
      </c>
      <c r="G736" s="1277">
        <v>150.20625819186097</v>
      </c>
      <c r="H736" s="1277">
        <v>148.77096490915153</v>
      </c>
      <c r="I736" s="1277">
        <v>181.83465016327332</v>
      </c>
      <c r="J736" s="1277">
        <v>187.44983328880289</v>
      </c>
      <c r="K736" s="1277">
        <v>196.74511429766181</v>
      </c>
      <c r="L736" s="1277">
        <v>243.39597367253219</v>
      </c>
      <c r="M736" s="1277">
        <v>226.43144657931239</v>
      </c>
      <c r="N736" s="1277">
        <v>216.58587211542675</v>
      </c>
      <c r="O736" s="1277">
        <v>225.5808502510796</v>
      </c>
      <c r="P736" s="1277">
        <v>244.82940999806374</v>
      </c>
      <c r="Q736" s="1277">
        <v>228.64645197334681</v>
      </c>
      <c r="R736" s="1277">
        <v>229.69893338890367</v>
      </c>
      <c r="S736" s="1277">
        <v>245.96487554120404</v>
      </c>
      <c r="T736" s="1277">
        <v>204.04587719432118</v>
      </c>
      <c r="U736" s="1277">
        <v>193.28942030023268</v>
      </c>
      <c r="V736" s="1277">
        <v>235.75343051586756</v>
      </c>
      <c r="W736" s="1277">
        <v>261.69906381185245</v>
      </c>
      <c r="X736" s="1277">
        <v>216.22654786126517</v>
      </c>
      <c r="Y736" s="1277">
        <v>198.46490873703593</v>
      </c>
      <c r="Z736" s="1277">
        <v>183.33313939383683</v>
      </c>
      <c r="AA736" s="1277">
        <v>172.74165681734095</v>
      </c>
      <c r="AB736" s="1280">
        <v>167.33439574695933</v>
      </c>
      <c r="AC736" s="1827"/>
      <c r="AD736" s="413"/>
    </row>
    <row r="737" spans="1:30" s="7" customFormat="1" ht="12.75" customHeight="1" thickBot="1" x14ac:dyDescent="0.25">
      <c r="A737" s="1206" t="s">
        <v>103</v>
      </c>
      <c r="B737" s="718"/>
      <c r="C737" s="718"/>
      <c r="D737" s="714"/>
      <c r="E737" s="714">
        <v>1</v>
      </c>
      <c r="F737" s="718">
        <v>2</v>
      </c>
      <c r="G737" s="718">
        <v>3</v>
      </c>
      <c r="H737" s="714">
        <v>4</v>
      </c>
      <c r="I737" s="718">
        <v>5</v>
      </c>
      <c r="J737" s="718">
        <v>6</v>
      </c>
      <c r="K737" s="718">
        <v>7</v>
      </c>
      <c r="L737" s="718">
        <v>8</v>
      </c>
      <c r="M737" s="718">
        <v>9</v>
      </c>
      <c r="N737" s="714">
        <v>10</v>
      </c>
      <c r="O737" s="718">
        <v>11</v>
      </c>
      <c r="P737" s="718">
        <v>12</v>
      </c>
      <c r="Q737" s="718">
        <v>13</v>
      </c>
      <c r="R737" s="718">
        <v>14</v>
      </c>
      <c r="S737" s="718">
        <v>15</v>
      </c>
      <c r="T737" s="718">
        <v>16</v>
      </c>
      <c r="U737" s="718">
        <v>17</v>
      </c>
      <c r="V737" s="718">
        <v>18</v>
      </c>
      <c r="W737" s="718">
        <v>19</v>
      </c>
      <c r="X737" s="718">
        <v>20</v>
      </c>
      <c r="Y737" s="714">
        <v>21</v>
      </c>
      <c r="Z737" s="718">
        <v>22</v>
      </c>
      <c r="AA737" s="718">
        <v>23</v>
      </c>
      <c r="AB737" s="1207">
        <v>24</v>
      </c>
      <c r="AC737" s="1208"/>
      <c r="AD737" s="1187"/>
    </row>
    <row r="738" spans="1:30" s="7" customFormat="1" ht="12.75" customHeight="1" x14ac:dyDescent="0.2">
      <c r="A738" s="1828" t="s">
        <v>114</v>
      </c>
      <c r="B738" s="1829"/>
      <c r="C738" s="2712" t="s">
        <v>339</v>
      </c>
      <c r="D738" s="1830" t="s">
        <v>110</v>
      </c>
      <c r="E738" s="3761">
        <v>10.4</v>
      </c>
      <c r="F738" s="3761">
        <v>10.4</v>
      </c>
      <c r="G738" s="3761">
        <v>10.4</v>
      </c>
      <c r="H738" s="3761">
        <v>10.4</v>
      </c>
      <c r="I738" s="3761">
        <v>10.3</v>
      </c>
      <c r="J738" s="3761">
        <v>10.3</v>
      </c>
      <c r="K738" s="3761">
        <v>10.3</v>
      </c>
      <c r="L738" s="3761">
        <v>10.3</v>
      </c>
      <c r="M738" s="3761">
        <v>10.5</v>
      </c>
      <c r="N738" s="3761">
        <v>10.5</v>
      </c>
      <c r="O738" s="3761">
        <v>10.3</v>
      </c>
      <c r="P738" s="3761">
        <v>10.4</v>
      </c>
      <c r="Q738" s="3761">
        <v>10.4</v>
      </c>
      <c r="R738" s="3761">
        <v>10.3</v>
      </c>
      <c r="S738" s="3761">
        <v>10.4</v>
      </c>
      <c r="T738" s="3761">
        <v>10.3</v>
      </c>
      <c r="U738" s="3761">
        <v>10.4</v>
      </c>
      <c r="V738" s="3761">
        <v>10.4</v>
      </c>
      <c r="W738" s="3761">
        <v>10.4</v>
      </c>
      <c r="X738" s="3761">
        <v>10.4</v>
      </c>
      <c r="Y738" s="3761">
        <v>10.4</v>
      </c>
      <c r="Z738" s="3761">
        <v>10.4</v>
      </c>
      <c r="AA738" s="3761">
        <v>10.4</v>
      </c>
      <c r="AB738" s="3762">
        <v>10.4</v>
      </c>
      <c r="AC738" s="1831"/>
      <c r="AD738" s="1187"/>
    </row>
    <row r="739" spans="1:30" s="7" customFormat="1" ht="12.75" customHeight="1" thickBot="1" x14ac:dyDescent="0.25">
      <c r="A739" s="1832" t="s">
        <v>115</v>
      </c>
      <c r="B739" s="1833"/>
      <c r="C739" s="2728" t="s">
        <v>339</v>
      </c>
      <c r="D739" s="1834" t="s">
        <v>110</v>
      </c>
      <c r="E739" s="3697">
        <v>10.4</v>
      </c>
      <c r="F739" s="3697">
        <v>10.4</v>
      </c>
      <c r="G739" s="3697">
        <v>10.4</v>
      </c>
      <c r="H739" s="3697">
        <v>10.4</v>
      </c>
      <c r="I739" s="3697">
        <v>10.3</v>
      </c>
      <c r="J739" s="3697">
        <v>10.3</v>
      </c>
      <c r="K739" s="3697">
        <v>10.3</v>
      </c>
      <c r="L739" s="3697">
        <v>10.3</v>
      </c>
      <c r="M739" s="3697">
        <v>10.5</v>
      </c>
      <c r="N739" s="3697">
        <v>10.5</v>
      </c>
      <c r="O739" s="3697">
        <v>10.4</v>
      </c>
      <c r="P739" s="3697">
        <v>10.4</v>
      </c>
      <c r="Q739" s="3697">
        <v>10.4</v>
      </c>
      <c r="R739" s="3697">
        <v>10.3</v>
      </c>
      <c r="S739" s="3697">
        <v>10.4</v>
      </c>
      <c r="T739" s="3697">
        <v>10.3</v>
      </c>
      <c r="U739" s="3697">
        <v>10.4</v>
      </c>
      <c r="V739" s="3697">
        <v>10.4</v>
      </c>
      <c r="W739" s="3697">
        <v>10.4</v>
      </c>
      <c r="X739" s="3697">
        <v>10.4</v>
      </c>
      <c r="Y739" s="3697">
        <v>10.4</v>
      </c>
      <c r="Z739" s="3697">
        <v>10.4</v>
      </c>
      <c r="AA739" s="3697">
        <v>10.4</v>
      </c>
      <c r="AB739" s="3763">
        <v>10.4</v>
      </c>
      <c r="AC739" s="1835"/>
      <c r="AD739" s="1187"/>
    </row>
    <row r="740" spans="1:30" s="8" customFormat="1" ht="12.75" customHeight="1" x14ac:dyDescent="0.2">
      <c r="A740" s="5110" t="s">
        <v>135</v>
      </c>
      <c r="B740" s="5099" t="s">
        <v>610</v>
      </c>
      <c r="C740" s="1326"/>
      <c r="D740" s="482" t="s">
        <v>106</v>
      </c>
      <c r="E740" s="676"/>
      <c r="F740" s="677"/>
      <c r="G740" s="677"/>
      <c r="H740" s="1165"/>
      <c r="I740" s="677"/>
      <c r="J740" s="677"/>
      <c r="K740" s="677"/>
      <c r="L740" s="677"/>
      <c r="M740" s="677"/>
      <c r="N740" s="1165"/>
      <c r="O740" s="677"/>
      <c r="P740" s="677"/>
      <c r="Q740" s="677"/>
      <c r="R740" s="677"/>
      <c r="S740" s="677"/>
      <c r="T740" s="677"/>
      <c r="U740" s="677"/>
      <c r="V740" s="678"/>
      <c r="W740" s="677"/>
      <c r="X740" s="677"/>
      <c r="Y740" s="1165"/>
      <c r="Z740" s="677"/>
      <c r="AA740" s="677"/>
      <c r="AB740" s="1198"/>
      <c r="AC740" s="617">
        <f>SUM(E740:AB740)</f>
        <v>0</v>
      </c>
      <c r="AD740" s="644"/>
    </row>
    <row r="741" spans="1:30" s="8" customFormat="1" ht="12.75" customHeight="1" x14ac:dyDescent="0.2">
      <c r="A741" s="5110"/>
      <c r="B741" s="5097"/>
      <c r="C741" s="2472"/>
      <c r="D741" s="478" t="s">
        <v>107</v>
      </c>
      <c r="E741" s="616"/>
      <c r="F741" s="615"/>
      <c r="G741" s="615"/>
      <c r="H741" s="710"/>
      <c r="I741" s="615"/>
      <c r="J741" s="615"/>
      <c r="K741" s="615"/>
      <c r="L741" s="615"/>
      <c r="M741" s="615"/>
      <c r="N741" s="710"/>
      <c r="O741" s="615"/>
      <c r="P741" s="615"/>
      <c r="Q741" s="615"/>
      <c r="R741" s="615"/>
      <c r="S741" s="615"/>
      <c r="T741" s="615"/>
      <c r="U741" s="615"/>
      <c r="V741" s="1201"/>
      <c r="W741" s="615"/>
      <c r="X741" s="615"/>
      <c r="Y741" s="710"/>
      <c r="Z741" s="127"/>
      <c r="AA741" s="615"/>
      <c r="AB741" s="656"/>
      <c r="AC741" s="618">
        <f>SUM(E741:AB741)</f>
        <v>0</v>
      </c>
      <c r="AD741" s="644"/>
    </row>
    <row r="742" spans="1:30" s="8" customFormat="1" ht="12.75" customHeight="1" x14ac:dyDescent="0.2">
      <c r="A742" s="5110"/>
      <c r="B742" s="5097"/>
      <c r="C742" s="2472"/>
      <c r="D742" s="478" t="s">
        <v>108</v>
      </c>
      <c r="E742" s="2165"/>
      <c r="F742" s="2162"/>
      <c r="G742" s="2162"/>
      <c r="H742" s="2202"/>
      <c r="I742" s="2162"/>
      <c r="J742" s="2162"/>
      <c r="K742" s="2162"/>
      <c r="L742" s="2162"/>
      <c r="M742" s="2162"/>
      <c r="N742" s="2202"/>
      <c r="O742" s="2162"/>
      <c r="P742" s="2162"/>
      <c r="Q742" s="2162"/>
      <c r="R742" s="2162"/>
      <c r="S742" s="2162"/>
      <c r="T742" s="2162"/>
      <c r="U742" s="2162"/>
      <c r="V742" s="2162"/>
      <c r="W742" s="2162"/>
      <c r="X742" s="2162"/>
      <c r="Y742" s="2202"/>
      <c r="Z742" s="2162"/>
      <c r="AA742" s="2162"/>
      <c r="AB742" s="2164"/>
      <c r="AC742" s="618"/>
      <c r="AD742" s="644"/>
    </row>
    <row r="743" spans="1:30" s="8" customFormat="1" ht="12.75" customHeight="1" thickBot="1" x14ac:dyDescent="0.25">
      <c r="A743" s="5110"/>
      <c r="B743" s="5101"/>
      <c r="C743" s="2729"/>
      <c r="D743" s="43" t="s">
        <v>109</v>
      </c>
      <c r="E743" s="468"/>
      <c r="F743" s="408"/>
      <c r="G743" s="408"/>
      <c r="H743" s="711"/>
      <c r="I743" s="409"/>
      <c r="J743" s="408"/>
      <c r="K743" s="408"/>
      <c r="L743" s="408"/>
      <c r="M743" s="408"/>
      <c r="N743" s="711"/>
      <c r="O743" s="409"/>
      <c r="P743" s="409"/>
      <c r="Q743" s="408"/>
      <c r="R743" s="408"/>
      <c r="S743" s="408"/>
      <c r="T743" s="408"/>
      <c r="U743" s="408"/>
      <c r="V743" s="409"/>
      <c r="W743" s="408"/>
      <c r="X743" s="408"/>
      <c r="Y743" s="711"/>
      <c r="Z743" s="409"/>
      <c r="AA743" s="408"/>
      <c r="AB743" s="410"/>
      <c r="AC743" s="621"/>
      <c r="AD743" s="644"/>
    </row>
    <row r="744" spans="1:30" s="8" customFormat="1" ht="12.75" customHeight="1" x14ac:dyDescent="0.2">
      <c r="A744" s="5114" t="s">
        <v>119</v>
      </c>
      <c r="B744" s="5099" t="s">
        <v>15</v>
      </c>
      <c r="C744" s="1369" t="s">
        <v>644</v>
      </c>
      <c r="D744" s="620" t="s">
        <v>106</v>
      </c>
      <c r="E744" s="4080">
        <v>22.6</v>
      </c>
      <c r="F744" s="4081">
        <v>22.2</v>
      </c>
      <c r="G744" s="4081">
        <v>21.6</v>
      </c>
      <c r="H744" s="4038">
        <v>21</v>
      </c>
      <c r="I744" s="4081">
        <v>67.400000000000006</v>
      </c>
      <c r="J744" s="4081">
        <v>67.400000000000006</v>
      </c>
      <c r="K744" s="4081">
        <v>68.599999999999994</v>
      </c>
      <c r="L744" s="4081">
        <v>69.400000000000006</v>
      </c>
      <c r="M744" s="4081">
        <v>29.4</v>
      </c>
      <c r="N744" s="4038">
        <v>31.4</v>
      </c>
      <c r="O744" s="4081">
        <v>27.6</v>
      </c>
      <c r="P744" s="4081">
        <v>29</v>
      </c>
      <c r="Q744" s="4081">
        <v>30.4</v>
      </c>
      <c r="R744" s="4081">
        <v>28.4</v>
      </c>
      <c r="S744" s="4081">
        <v>27.2</v>
      </c>
      <c r="T744" s="4081">
        <v>27</v>
      </c>
      <c r="U744" s="4081">
        <v>26.6</v>
      </c>
      <c r="V744" s="4036">
        <v>74.400000000000006</v>
      </c>
      <c r="W744" s="4081">
        <v>71</v>
      </c>
      <c r="X744" s="4081">
        <v>28.2</v>
      </c>
      <c r="Y744" s="4038">
        <v>28</v>
      </c>
      <c r="Z744" s="4081">
        <v>28.2</v>
      </c>
      <c r="AA744" s="4081">
        <v>26</v>
      </c>
      <c r="AB744" s="4094">
        <v>24.6</v>
      </c>
      <c r="AC744" s="2477">
        <f>SUM(E744:AB744)</f>
        <v>897.60000000000014</v>
      </c>
      <c r="AD744" s="613"/>
    </row>
    <row r="745" spans="1:30" s="8" customFormat="1" ht="14.25" customHeight="1" x14ac:dyDescent="0.2">
      <c r="A745" s="5107"/>
      <c r="B745" s="5097"/>
      <c r="C745" s="1370" t="s">
        <v>644</v>
      </c>
      <c r="D745" s="480" t="s">
        <v>107</v>
      </c>
      <c r="E745" s="4239">
        <v>0</v>
      </c>
      <c r="F745" s="4257">
        <v>0</v>
      </c>
      <c r="G745" s="4257">
        <v>0</v>
      </c>
      <c r="H745" s="4258">
        <v>0</v>
      </c>
      <c r="I745" s="4259">
        <v>0</v>
      </c>
      <c r="J745" s="4257">
        <v>0</v>
      </c>
      <c r="K745" s="4257">
        <v>0</v>
      </c>
      <c r="L745" s="4257">
        <v>0</v>
      </c>
      <c r="M745" s="4257">
        <v>0</v>
      </c>
      <c r="N745" s="4258">
        <v>0</v>
      </c>
      <c r="O745" s="4259">
        <v>0</v>
      </c>
      <c r="P745" s="4259">
        <v>0</v>
      </c>
      <c r="Q745" s="4257">
        <v>0</v>
      </c>
      <c r="R745" s="4257">
        <v>0</v>
      </c>
      <c r="S745" s="4257">
        <v>0</v>
      </c>
      <c r="T745" s="4257">
        <v>0</v>
      </c>
      <c r="U745" s="4257">
        <v>0</v>
      </c>
      <c r="V745" s="4259">
        <v>0</v>
      </c>
      <c r="W745" s="4259">
        <v>0</v>
      </c>
      <c r="X745" s="4257">
        <v>0</v>
      </c>
      <c r="Y745" s="4258">
        <v>0</v>
      </c>
      <c r="Z745" s="4259">
        <v>0</v>
      </c>
      <c r="AA745" s="4257">
        <v>0</v>
      </c>
      <c r="AB745" s="4260">
        <v>0</v>
      </c>
      <c r="AC745" s="2478">
        <f>SUM(E745:AB745)</f>
        <v>0</v>
      </c>
      <c r="AD745" s="613"/>
    </row>
    <row r="746" spans="1:30" s="8" customFormat="1" ht="12.75" customHeight="1" x14ac:dyDescent="0.2">
      <c r="A746" s="5108"/>
      <c r="B746" s="5097"/>
      <c r="C746" s="1358" t="s">
        <v>312</v>
      </c>
      <c r="D746" s="2115" t="s">
        <v>337</v>
      </c>
      <c r="E746" s="197">
        <v>22.6</v>
      </c>
      <c r="F746" s="198">
        <v>22.2</v>
      </c>
      <c r="G746" s="198">
        <v>21.6</v>
      </c>
      <c r="H746" s="712">
        <v>21</v>
      </c>
      <c r="I746" s="198">
        <v>67.400000000000006</v>
      </c>
      <c r="J746" s="198">
        <v>67.400000000000006</v>
      </c>
      <c r="K746" s="198">
        <v>68.599999999999994</v>
      </c>
      <c r="L746" s="198">
        <v>69.400000000000006</v>
      </c>
      <c r="M746" s="198">
        <v>29.4</v>
      </c>
      <c r="N746" s="712">
        <v>31.4</v>
      </c>
      <c r="O746" s="198">
        <v>27.6</v>
      </c>
      <c r="P746" s="198">
        <v>29</v>
      </c>
      <c r="Q746" s="198">
        <v>30.4</v>
      </c>
      <c r="R746" s="198">
        <v>28.4</v>
      </c>
      <c r="S746" s="198">
        <v>27.2</v>
      </c>
      <c r="T746" s="198">
        <v>27</v>
      </c>
      <c r="U746" s="198">
        <v>26.6</v>
      </c>
      <c r="V746" s="198">
        <v>74.400000000000006</v>
      </c>
      <c r="W746" s="198">
        <v>71</v>
      </c>
      <c r="X746" s="198">
        <v>28.2</v>
      </c>
      <c r="Y746" s="712">
        <v>28</v>
      </c>
      <c r="Z746" s="198">
        <v>28.2</v>
      </c>
      <c r="AA746" s="198">
        <v>26</v>
      </c>
      <c r="AB746" s="264">
        <v>24.6</v>
      </c>
      <c r="AC746" s="618"/>
      <c r="AD746" s="613"/>
    </row>
    <row r="747" spans="1:30" s="8" customFormat="1" ht="12.75" customHeight="1" x14ac:dyDescent="0.2">
      <c r="A747" s="5108"/>
      <c r="B747" s="5097"/>
      <c r="C747" s="2472" t="s">
        <v>339</v>
      </c>
      <c r="D747" s="480" t="s">
        <v>108</v>
      </c>
      <c r="E747" s="3631">
        <v>1.5</v>
      </c>
      <c r="F747" s="3632">
        <v>1.3</v>
      </c>
      <c r="G747" s="3632">
        <v>1.4</v>
      </c>
      <c r="H747" s="3693">
        <v>1.4</v>
      </c>
      <c r="I747" s="3632">
        <v>4.3</v>
      </c>
      <c r="J747" s="3632">
        <v>4.4000000000000004</v>
      </c>
      <c r="K747" s="3632">
        <v>4.7</v>
      </c>
      <c r="L747" s="3632">
        <v>5.9</v>
      </c>
      <c r="M747" s="3632">
        <v>1.7</v>
      </c>
      <c r="N747" s="3693">
        <v>1.8</v>
      </c>
      <c r="O747" s="3632">
        <v>1.7</v>
      </c>
      <c r="P747" s="3632">
        <v>2</v>
      </c>
      <c r="Q747" s="3632">
        <v>1.9</v>
      </c>
      <c r="R747" s="3632">
        <v>2.4</v>
      </c>
      <c r="S747" s="3632">
        <v>2.1</v>
      </c>
      <c r="T747" s="3632">
        <v>3.3</v>
      </c>
      <c r="U747" s="3632">
        <v>1.9</v>
      </c>
      <c r="V747" s="3632">
        <v>5.2</v>
      </c>
      <c r="W747" s="3632">
        <v>2.2999999999999998</v>
      </c>
      <c r="X747" s="3632">
        <v>2.2999999999999998</v>
      </c>
      <c r="Y747" s="3693">
        <v>2</v>
      </c>
      <c r="Z747" s="3632">
        <v>2</v>
      </c>
      <c r="AA747" s="3632">
        <v>2</v>
      </c>
      <c r="AB747" s="3635">
        <v>1.7</v>
      </c>
      <c r="AC747" s="618"/>
      <c r="AD747" s="627"/>
    </row>
    <row r="748" spans="1:30" s="8" customFormat="1" ht="12.75" customHeight="1" thickBot="1" x14ac:dyDescent="0.25">
      <c r="A748" s="5109"/>
      <c r="B748" s="5101"/>
      <c r="C748" s="1327" t="s">
        <v>312</v>
      </c>
      <c r="D748" s="481" t="s">
        <v>109</v>
      </c>
      <c r="E748" s="468">
        <v>0</v>
      </c>
      <c r="F748" s="408">
        <v>0</v>
      </c>
      <c r="G748" s="408">
        <v>0</v>
      </c>
      <c r="H748" s="713">
        <v>0</v>
      </c>
      <c r="I748" s="409">
        <v>0</v>
      </c>
      <c r="J748" s="408">
        <v>0</v>
      </c>
      <c r="K748" s="408">
        <v>0</v>
      </c>
      <c r="L748" s="408">
        <v>0</v>
      </c>
      <c r="M748" s="408">
        <v>0</v>
      </c>
      <c r="N748" s="713">
        <v>0</v>
      </c>
      <c r="O748" s="409">
        <v>0</v>
      </c>
      <c r="P748" s="409">
        <v>0</v>
      </c>
      <c r="Q748" s="408">
        <v>0</v>
      </c>
      <c r="R748" s="408">
        <v>0</v>
      </c>
      <c r="S748" s="408">
        <v>0</v>
      </c>
      <c r="T748" s="408">
        <v>0</v>
      </c>
      <c r="U748" s="408">
        <v>0</v>
      </c>
      <c r="V748" s="409">
        <v>0</v>
      </c>
      <c r="W748" s="408">
        <v>0</v>
      </c>
      <c r="X748" s="408">
        <v>0</v>
      </c>
      <c r="Y748" s="713">
        <v>0</v>
      </c>
      <c r="Z748" s="409">
        <v>0</v>
      </c>
      <c r="AA748" s="408">
        <v>0</v>
      </c>
      <c r="AB748" s="410">
        <v>0</v>
      </c>
      <c r="AC748" s="1209">
        <f t="shared" ref="AC748" si="117">AC745/AC744</f>
        <v>0</v>
      </c>
      <c r="AD748" s="613"/>
    </row>
    <row r="749" spans="1:30" s="8" customFormat="1" ht="12.75" customHeight="1" x14ac:dyDescent="0.2">
      <c r="A749" s="5103" t="s">
        <v>121</v>
      </c>
      <c r="B749" s="5091" t="s">
        <v>101</v>
      </c>
      <c r="C749" s="1369" t="s">
        <v>644</v>
      </c>
      <c r="D749" s="620" t="s">
        <v>106</v>
      </c>
      <c r="E749" s="4080">
        <v>12.4</v>
      </c>
      <c r="F749" s="4081">
        <v>12.4</v>
      </c>
      <c r="G749" s="4081">
        <v>11.6</v>
      </c>
      <c r="H749" s="4038">
        <v>12</v>
      </c>
      <c r="I749" s="3493">
        <v>12</v>
      </c>
      <c r="J749" s="4081">
        <v>12.4</v>
      </c>
      <c r="K749" s="4081">
        <v>15.2</v>
      </c>
      <c r="L749" s="4081">
        <v>15.2</v>
      </c>
      <c r="M749" s="4081">
        <v>16.399999999999999</v>
      </c>
      <c r="N749" s="4038">
        <v>18.8</v>
      </c>
      <c r="O749" s="3493">
        <v>17.2</v>
      </c>
      <c r="P749" s="3493">
        <v>17.2</v>
      </c>
      <c r="Q749" s="4081">
        <v>18</v>
      </c>
      <c r="R749" s="4081">
        <v>19.2</v>
      </c>
      <c r="S749" s="4081">
        <v>20</v>
      </c>
      <c r="T749" s="4081">
        <v>18.399999999999999</v>
      </c>
      <c r="U749" s="4081">
        <v>18.399999999999999</v>
      </c>
      <c r="V749" s="4036">
        <v>20.8</v>
      </c>
      <c r="W749" s="3493">
        <v>24.4</v>
      </c>
      <c r="X749" s="4081">
        <v>22</v>
      </c>
      <c r="Y749" s="4038">
        <v>18.8</v>
      </c>
      <c r="Z749" s="3493">
        <v>18.8</v>
      </c>
      <c r="AA749" s="4081">
        <v>14.4</v>
      </c>
      <c r="AB749" s="4082">
        <v>11.6</v>
      </c>
      <c r="AC749" s="1445">
        <f>SUM(E749:AB749)</f>
        <v>397.59999999999997</v>
      </c>
      <c r="AD749" s="644"/>
    </row>
    <row r="750" spans="1:30" s="8" customFormat="1" ht="12.75" customHeight="1" x14ac:dyDescent="0.2">
      <c r="A750" s="5104"/>
      <c r="B750" s="5092"/>
      <c r="C750" s="1370" t="s">
        <v>644</v>
      </c>
      <c r="D750" s="480" t="s">
        <v>107</v>
      </c>
      <c r="E750" s="3434">
        <v>10.8</v>
      </c>
      <c r="F750" s="3435">
        <v>11.2</v>
      </c>
      <c r="G750" s="3435">
        <v>10.8</v>
      </c>
      <c r="H750" s="3437">
        <v>10.8</v>
      </c>
      <c r="I750" s="3498">
        <v>11.2</v>
      </c>
      <c r="J750" s="3435">
        <v>10</v>
      </c>
      <c r="K750" s="3435">
        <v>10.4</v>
      </c>
      <c r="L750" s="3435">
        <v>10.4</v>
      </c>
      <c r="M750" s="3435">
        <v>11.2</v>
      </c>
      <c r="N750" s="3437">
        <v>12</v>
      </c>
      <c r="O750" s="3498">
        <v>12.4</v>
      </c>
      <c r="P750" s="3498">
        <v>11.2</v>
      </c>
      <c r="Q750" s="3435">
        <v>10.4</v>
      </c>
      <c r="R750" s="3435">
        <v>10.8</v>
      </c>
      <c r="S750" s="3435">
        <v>10</v>
      </c>
      <c r="T750" s="3435">
        <v>10.8</v>
      </c>
      <c r="U750" s="3435">
        <v>10.8</v>
      </c>
      <c r="V750" s="4012">
        <v>12</v>
      </c>
      <c r="W750" s="3498">
        <v>10.8</v>
      </c>
      <c r="X750" s="3435">
        <v>10.8</v>
      </c>
      <c r="Y750" s="3437">
        <v>11.2</v>
      </c>
      <c r="Z750" s="3498">
        <v>10.8</v>
      </c>
      <c r="AA750" s="3435">
        <v>10.8</v>
      </c>
      <c r="AB750" s="4034">
        <v>10.8</v>
      </c>
      <c r="AC750" s="688">
        <f>SUM(E750:AB750)</f>
        <v>262.40000000000009</v>
      </c>
      <c r="AD750" s="644"/>
    </row>
    <row r="751" spans="1:30" s="8" customFormat="1" ht="12.75" customHeight="1" x14ac:dyDescent="0.2">
      <c r="A751" s="5104"/>
      <c r="B751" s="5092"/>
      <c r="C751" s="1358" t="s">
        <v>312</v>
      </c>
      <c r="D751" s="479" t="s">
        <v>337</v>
      </c>
      <c r="E751" s="636">
        <v>16.443843832875572</v>
      </c>
      <c r="F751" s="637">
        <v>16.709278859364339</v>
      </c>
      <c r="G751" s="637">
        <v>15.84929020492716</v>
      </c>
      <c r="H751" s="712">
        <v>16.144348856488453</v>
      </c>
      <c r="I751" s="637">
        <v>16.414627622946554</v>
      </c>
      <c r="J751" s="637">
        <v>15.929846201391902</v>
      </c>
      <c r="K751" s="637">
        <v>18.41738309315414</v>
      </c>
      <c r="L751" s="637">
        <v>18.41738309315414</v>
      </c>
      <c r="M751" s="637">
        <v>19.859506539690255</v>
      </c>
      <c r="N751" s="712">
        <v>22.30336297512104</v>
      </c>
      <c r="O751" s="637">
        <v>21.203773249117717</v>
      </c>
      <c r="P751" s="637">
        <v>20.525106577067998</v>
      </c>
      <c r="Q751" s="637">
        <v>20.788458336298053</v>
      </c>
      <c r="R751" s="637">
        <v>22.029071700822982</v>
      </c>
      <c r="S751" s="637">
        <v>22.360679774997898</v>
      </c>
      <c r="T751" s="637">
        <v>21.335416564951338</v>
      </c>
      <c r="U751" s="637">
        <v>21.335416564951338</v>
      </c>
      <c r="V751" s="637">
        <v>24.013329631685817</v>
      </c>
      <c r="W751" s="637">
        <v>26.683328128252665</v>
      </c>
      <c r="X751" s="637">
        <v>24.507957891264624</v>
      </c>
      <c r="Y751" s="712">
        <v>21.883326986543889</v>
      </c>
      <c r="Z751" s="637">
        <v>21.681328372588244</v>
      </c>
      <c r="AA751" s="637">
        <v>18</v>
      </c>
      <c r="AB751" s="638">
        <v>15.84929020492716</v>
      </c>
      <c r="AC751" s="430"/>
      <c r="AD751" s="644"/>
    </row>
    <row r="752" spans="1:30" s="8" customFormat="1" ht="12.75" customHeight="1" x14ac:dyDescent="0.2">
      <c r="A752" s="5104"/>
      <c r="B752" s="5092"/>
      <c r="C752" s="1328" t="s">
        <v>339</v>
      </c>
      <c r="D752" s="828" t="s">
        <v>108</v>
      </c>
      <c r="E752" s="3650">
        <v>0.9</v>
      </c>
      <c r="F752" s="3645">
        <v>0.9</v>
      </c>
      <c r="G752" s="3645">
        <v>0.8</v>
      </c>
      <c r="H752" s="3646">
        <v>0.9</v>
      </c>
      <c r="I752" s="3645">
        <v>0.9</v>
      </c>
      <c r="J752" s="3645">
        <v>0.8</v>
      </c>
      <c r="K752" s="3645">
        <v>1.1000000000000001</v>
      </c>
      <c r="L752" s="3645">
        <v>1</v>
      </c>
      <c r="M752" s="3645">
        <v>1</v>
      </c>
      <c r="N752" s="3646">
        <v>1</v>
      </c>
      <c r="O752" s="3645">
        <v>1.1000000000000001</v>
      </c>
      <c r="P752" s="3645">
        <v>1.4</v>
      </c>
      <c r="Q752" s="3645">
        <v>1.2</v>
      </c>
      <c r="R752" s="3645">
        <v>1.3</v>
      </c>
      <c r="S752" s="3645">
        <v>1.2</v>
      </c>
      <c r="T752" s="3645">
        <v>1.1000000000000001</v>
      </c>
      <c r="U752" s="3645">
        <v>1.3</v>
      </c>
      <c r="V752" s="3647">
        <v>2.2999999999999998</v>
      </c>
      <c r="W752" s="3645">
        <v>1.4</v>
      </c>
      <c r="X752" s="3645">
        <v>1.2</v>
      </c>
      <c r="Y752" s="3646">
        <v>1.3</v>
      </c>
      <c r="Z752" s="3645">
        <v>1.1000000000000001</v>
      </c>
      <c r="AA752" s="3645">
        <v>1</v>
      </c>
      <c r="AB752" s="3671">
        <v>0.8</v>
      </c>
      <c r="AC752" s="430"/>
      <c r="AD752" s="644"/>
    </row>
    <row r="753" spans="1:30" s="8" customFormat="1" ht="12.75" customHeight="1" thickBot="1" x14ac:dyDescent="0.25">
      <c r="A753" s="5105"/>
      <c r="B753" s="5093"/>
      <c r="C753" s="1327" t="s">
        <v>312</v>
      </c>
      <c r="D753" s="481" t="s">
        <v>109</v>
      </c>
      <c r="E753" s="468">
        <v>0.87096774193548387</v>
      </c>
      <c r="F753" s="408">
        <v>0.90322580645161277</v>
      </c>
      <c r="G753" s="408">
        <v>0.93103448275862077</v>
      </c>
      <c r="H753" s="713">
        <v>0.9</v>
      </c>
      <c r="I753" s="408">
        <v>0.93333333333333324</v>
      </c>
      <c r="J753" s="408">
        <v>0.80645161290322576</v>
      </c>
      <c r="K753" s="408">
        <v>0.68421052631578949</v>
      </c>
      <c r="L753" s="408">
        <v>0.68421052631578949</v>
      </c>
      <c r="M753" s="408">
        <v>0.68292682926829273</v>
      </c>
      <c r="N753" s="713">
        <v>0.63829787234042545</v>
      </c>
      <c r="O753" s="408">
        <v>0.72093023255813959</v>
      </c>
      <c r="P753" s="408">
        <v>0.65116279069767435</v>
      </c>
      <c r="Q753" s="408">
        <v>0.57777777777777783</v>
      </c>
      <c r="R753" s="408">
        <v>0.56250000000000011</v>
      </c>
      <c r="S753" s="408">
        <v>0.5</v>
      </c>
      <c r="T753" s="408">
        <v>0.58695652173913049</v>
      </c>
      <c r="U753" s="408">
        <v>0.58695652173913049</v>
      </c>
      <c r="V753" s="409">
        <v>0.57692307692307687</v>
      </c>
      <c r="W753" s="408">
        <v>0.44262295081967218</v>
      </c>
      <c r="X753" s="408">
        <v>0.49090909090909096</v>
      </c>
      <c r="Y753" s="713">
        <v>0.5957446808510638</v>
      </c>
      <c r="Z753" s="408">
        <v>0.57446808510638303</v>
      </c>
      <c r="AA753" s="408">
        <v>0.75</v>
      </c>
      <c r="AB753" s="469">
        <v>0.93103448275862077</v>
      </c>
      <c r="AC753" s="1237">
        <f t="shared" ref="AC753" si="118">AC750/AC749</f>
        <v>0.65995975855130817</v>
      </c>
      <c r="AD753" s="644"/>
    </row>
    <row r="754" spans="1:30" s="8" customFormat="1" ht="12.75" customHeight="1" x14ac:dyDescent="0.2">
      <c r="A754" s="5106" t="s">
        <v>150</v>
      </c>
      <c r="B754" s="5091" t="s">
        <v>621</v>
      </c>
      <c r="C754" s="1369" t="s">
        <v>644</v>
      </c>
      <c r="D754" s="484" t="s">
        <v>106</v>
      </c>
      <c r="E754" s="4080">
        <v>0</v>
      </c>
      <c r="F754" s="4081">
        <v>0</v>
      </c>
      <c r="G754" s="4081">
        <v>0</v>
      </c>
      <c r="H754" s="4038">
        <v>0</v>
      </c>
      <c r="I754" s="4036">
        <v>0</v>
      </c>
      <c r="J754" s="4081">
        <v>0</v>
      </c>
      <c r="K754" s="4081">
        <v>0</v>
      </c>
      <c r="L754" s="4081">
        <v>0</v>
      </c>
      <c r="M754" s="4081">
        <v>0</v>
      </c>
      <c r="N754" s="4038">
        <v>0</v>
      </c>
      <c r="O754" s="4036">
        <v>0</v>
      </c>
      <c r="P754" s="4036">
        <v>0</v>
      </c>
      <c r="Q754" s="4081">
        <v>0</v>
      </c>
      <c r="R754" s="4081">
        <v>0</v>
      </c>
      <c r="S754" s="4081">
        <v>0</v>
      </c>
      <c r="T754" s="4081">
        <v>0</v>
      </c>
      <c r="U754" s="4081">
        <v>0</v>
      </c>
      <c r="V754" s="4036">
        <v>0</v>
      </c>
      <c r="W754" s="4081">
        <v>0</v>
      </c>
      <c r="X754" s="4081">
        <v>0</v>
      </c>
      <c r="Y754" s="4038">
        <v>0</v>
      </c>
      <c r="Z754" s="4036">
        <v>0</v>
      </c>
      <c r="AA754" s="4081">
        <v>0</v>
      </c>
      <c r="AB754" s="4082">
        <v>0</v>
      </c>
      <c r="AC754" s="2118">
        <f>SUM(E754:AB754)</f>
        <v>0</v>
      </c>
      <c r="AD754" s="644"/>
    </row>
    <row r="755" spans="1:30" s="8" customFormat="1" ht="12.75" customHeight="1" x14ac:dyDescent="0.2">
      <c r="A755" s="5107"/>
      <c r="B755" s="5092"/>
      <c r="C755" s="1370" t="s">
        <v>644</v>
      </c>
      <c r="D755" s="485" t="s">
        <v>107</v>
      </c>
      <c r="E755" s="3434">
        <v>0</v>
      </c>
      <c r="F755" s="3435">
        <v>0</v>
      </c>
      <c r="G755" s="3435">
        <v>0</v>
      </c>
      <c r="H755" s="3437">
        <v>0</v>
      </c>
      <c r="I755" s="4012">
        <v>0</v>
      </c>
      <c r="J755" s="3435">
        <v>0</v>
      </c>
      <c r="K755" s="3435">
        <v>0</v>
      </c>
      <c r="L755" s="3435">
        <v>0</v>
      </c>
      <c r="M755" s="3435">
        <v>0</v>
      </c>
      <c r="N755" s="3437">
        <v>0</v>
      </c>
      <c r="O755" s="4012">
        <v>0</v>
      </c>
      <c r="P755" s="4012">
        <v>0</v>
      </c>
      <c r="Q755" s="3435">
        <v>0</v>
      </c>
      <c r="R755" s="3435">
        <v>0</v>
      </c>
      <c r="S755" s="3435">
        <v>0</v>
      </c>
      <c r="T755" s="3435">
        <v>0</v>
      </c>
      <c r="U755" s="3435">
        <v>0</v>
      </c>
      <c r="V755" s="4012">
        <v>0</v>
      </c>
      <c r="W755" s="3435">
        <v>0</v>
      </c>
      <c r="X755" s="3435">
        <v>0</v>
      </c>
      <c r="Y755" s="3437">
        <v>0</v>
      </c>
      <c r="Z755" s="4012">
        <v>0</v>
      </c>
      <c r="AA755" s="3435">
        <v>0</v>
      </c>
      <c r="AB755" s="4034">
        <v>0</v>
      </c>
      <c r="AC755" s="2010">
        <f>SUM(E755:AB755)</f>
        <v>0</v>
      </c>
      <c r="AD755" s="644"/>
    </row>
    <row r="756" spans="1:30" s="8" customFormat="1" ht="12.75" customHeight="1" x14ac:dyDescent="0.2">
      <c r="A756" s="5108"/>
      <c r="B756" s="5092"/>
      <c r="C756" s="2466" t="s">
        <v>339</v>
      </c>
      <c r="D756" s="485" t="s">
        <v>108</v>
      </c>
      <c r="E756" s="3631">
        <v>0.4</v>
      </c>
      <c r="F756" s="3632">
        <v>0.3</v>
      </c>
      <c r="G756" s="3632">
        <v>0.3</v>
      </c>
      <c r="H756" s="3693">
        <v>0.3</v>
      </c>
      <c r="I756" s="3632">
        <v>0.3</v>
      </c>
      <c r="J756" s="3632">
        <v>0.3</v>
      </c>
      <c r="K756" s="3632">
        <v>0.4</v>
      </c>
      <c r="L756" s="3632">
        <v>0.4</v>
      </c>
      <c r="M756" s="3632">
        <v>0.4</v>
      </c>
      <c r="N756" s="3693">
        <v>0.4</v>
      </c>
      <c r="O756" s="3632">
        <v>0.3</v>
      </c>
      <c r="P756" s="3632">
        <v>0.3</v>
      </c>
      <c r="Q756" s="3632">
        <v>0.3</v>
      </c>
      <c r="R756" s="3632">
        <v>0.3</v>
      </c>
      <c r="S756" s="3632">
        <v>0.3</v>
      </c>
      <c r="T756" s="3632">
        <v>0.3</v>
      </c>
      <c r="U756" s="3632">
        <v>0.3</v>
      </c>
      <c r="V756" s="3632">
        <v>0.3</v>
      </c>
      <c r="W756" s="3632">
        <v>0.3</v>
      </c>
      <c r="X756" s="3632">
        <v>0.3</v>
      </c>
      <c r="Y756" s="3693">
        <v>0.3</v>
      </c>
      <c r="Z756" s="3632">
        <v>0.3</v>
      </c>
      <c r="AA756" s="3632">
        <v>0.3</v>
      </c>
      <c r="AB756" s="3656">
        <v>0.3</v>
      </c>
      <c r="AC756" s="430"/>
      <c r="AD756" s="644"/>
    </row>
    <row r="757" spans="1:30" s="8" customFormat="1" ht="0.75" customHeight="1" thickBot="1" x14ac:dyDescent="0.25">
      <c r="A757" s="5109"/>
      <c r="B757" s="5093"/>
      <c r="C757" s="1327" t="s">
        <v>312</v>
      </c>
      <c r="D757" s="548" t="s">
        <v>109</v>
      </c>
      <c r="E757" s="411" t="e">
        <v>#DIV/0!</v>
      </c>
      <c r="F757" s="412" t="e">
        <v>#DIV/0!</v>
      </c>
      <c r="G757" s="412" t="e">
        <v>#DIV/0!</v>
      </c>
      <c r="H757" s="727" t="e">
        <v>#DIV/0!</v>
      </c>
      <c r="I757" s="412" t="e">
        <v>#DIV/0!</v>
      </c>
      <c r="J757" s="412" t="e">
        <v>#DIV/0!</v>
      </c>
      <c r="K757" s="412" t="e">
        <v>#DIV/0!</v>
      </c>
      <c r="L757" s="412" t="e">
        <v>#DIV/0!</v>
      </c>
      <c r="M757" s="412" t="e">
        <v>#DIV/0!</v>
      </c>
      <c r="N757" s="727" t="e">
        <v>#DIV/0!</v>
      </c>
      <c r="O757" s="412" t="e">
        <v>#DIV/0!</v>
      </c>
      <c r="P757" s="412" t="e">
        <v>#DIV/0!</v>
      </c>
      <c r="Q757" s="412" t="e">
        <v>#DIV/0!</v>
      </c>
      <c r="R757" s="412" t="e">
        <v>#DIV/0!</v>
      </c>
      <c r="S757" s="412" t="e">
        <v>#DIV/0!</v>
      </c>
      <c r="T757" s="412" t="e">
        <v>#DIV/0!</v>
      </c>
      <c r="U757" s="412" t="e">
        <v>#DIV/0!</v>
      </c>
      <c r="V757" s="423" t="e">
        <v>#DIV/0!</v>
      </c>
      <c r="W757" s="412" t="e">
        <v>#DIV/0!</v>
      </c>
      <c r="X757" s="412" t="e">
        <v>#DIV/0!</v>
      </c>
      <c r="Y757" s="727" t="e">
        <v>#DIV/0!</v>
      </c>
      <c r="Z757" s="412" t="e">
        <v>#DIV/0!</v>
      </c>
      <c r="AA757" s="412" t="e">
        <v>#DIV/0!</v>
      </c>
      <c r="AB757" s="432" t="e">
        <v>#DIV/0!</v>
      </c>
      <c r="AC757" s="431" t="e">
        <f t="shared" ref="AC757" si="119">AC755/AC754</f>
        <v>#DIV/0!</v>
      </c>
      <c r="AD757" s="644"/>
    </row>
    <row r="758" spans="1:30" s="8" customFormat="1" ht="12.75" customHeight="1" x14ac:dyDescent="0.2">
      <c r="A758" s="5114" t="s">
        <v>124</v>
      </c>
      <c r="B758" s="5110" t="s">
        <v>10</v>
      </c>
      <c r="C758" s="1369" t="s">
        <v>644</v>
      </c>
      <c r="D758" s="523" t="s">
        <v>106</v>
      </c>
      <c r="E758" s="4027">
        <v>18.399999999999999</v>
      </c>
      <c r="F758" s="4028">
        <v>17.2</v>
      </c>
      <c r="G758" s="4028">
        <v>17.399999999999999</v>
      </c>
      <c r="H758" s="4030">
        <v>16</v>
      </c>
      <c r="I758" s="3503">
        <v>16</v>
      </c>
      <c r="J758" s="4028">
        <v>18.600000000000001</v>
      </c>
      <c r="K758" s="4028">
        <v>17.2</v>
      </c>
      <c r="L758" s="4028">
        <v>17.8</v>
      </c>
      <c r="M758" s="4028">
        <v>21</v>
      </c>
      <c r="N758" s="4030">
        <v>23.8</v>
      </c>
      <c r="O758" s="3503">
        <v>23.2</v>
      </c>
      <c r="P758" s="3503">
        <v>21.6</v>
      </c>
      <c r="Q758" s="4028">
        <v>20.8</v>
      </c>
      <c r="R758" s="4028">
        <v>22.6</v>
      </c>
      <c r="S758" s="4028">
        <v>25</v>
      </c>
      <c r="T758" s="4028">
        <v>24.4</v>
      </c>
      <c r="U758" s="4028">
        <v>24</v>
      </c>
      <c r="V758" s="4031">
        <v>23.2</v>
      </c>
      <c r="W758" s="4028">
        <v>25.8</v>
      </c>
      <c r="X758" s="4028">
        <v>26</v>
      </c>
      <c r="Y758" s="4030">
        <v>25</v>
      </c>
      <c r="Z758" s="3503">
        <v>21.8</v>
      </c>
      <c r="AA758" s="4028">
        <v>21.8</v>
      </c>
      <c r="AB758" s="4240">
        <v>18</v>
      </c>
      <c r="AC758" s="2477">
        <f>SUM(E758:AB758)</f>
        <v>506.6</v>
      </c>
      <c r="AD758" s="644"/>
    </row>
    <row r="759" spans="1:30" s="8" customFormat="1" ht="15" customHeight="1" x14ac:dyDescent="0.2">
      <c r="A759" s="5107"/>
      <c r="B759" s="5110"/>
      <c r="C759" s="1370" t="s">
        <v>644</v>
      </c>
      <c r="D759" s="492" t="s">
        <v>107</v>
      </c>
      <c r="E759" s="4239">
        <v>2.8</v>
      </c>
      <c r="F759" s="4257">
        <v>2.2000000000000002</v>
      </c>
      <c r="G759" s="4257">
        <v>2.6</v>
      </c>
      <c r="H759" s="4258">
        <v>2.2000000000000002</v>
      </c>
      <c r="I759" s="4259">
        <v>2</v>
      </c>
      <c r="J759" s="4257">
        <v>2.2000000000000002</v>
      </c>
      <c r="K759" s="4257">
        <v>1.2</v>
      </c>
      <c r="L759" s="4257">
        <v>1.6</v>
      </c>
      <c r="M759" s="4257">
        <v>1.8</v>
      </c>
      <c r="N759" s="4258">
        <v>2</v>
      </c>
      <c r="O759" s="4259">
        <v>2</v>
      </c>
      <c r="P759" s="4259">
        <v>2.2000000000000002</v>
      </c>
      <c r="Q759" s="4257">
        <v>1.6</v>
      </c>
      <c r="R759" s="4257">
        <v>2</v>
      </c>
      <c r="S759" s="4259">
        <v>1.8</v>
      </c>
      <c r="T759" s="4257">
        <v>1.4</v>
      </c>
      <c r="U759" s="4257">
        <v>1.4</v>
      </c>
      <c r="V759" s="4259">
        <v>1.4</v>
      </c>
      <c r="W759" s="4257">
        <v>1.2</v>
      </c>
      <c r="X759" s="4257">
        <v>1.4</v>
      </c>
      <c r="Y759" s="4258">
        <v>1.4</v>
      </c>
      <c r="Z759" s="4259">
        <v>1.2</v>
      </c>
      <c r="AA759" s="4257">
        <v>1.8</v>
      </c>
      <c r="AB759" s="4260">
        <v>1.2</v>
      </c>
      <c r="AC759" s="2478">
        <f>SUM(E759:AB759)</f>
        <v>42.6</v>
      </c>
      <c r="AD759" s="644"/>
    </row>
    <row r="760" spans="1:30" s="8" customFormat="1" ht="12.75" customHeight="1" x14ac:dyDescent="0.2">
      <c r="A760" s="5108"/>
      <c r="B760" s="5110"/>
      <c r="C760" s="1358" t="s">
        <v>312</v>
      </c>
      <c r="D760" s="622" t="s">
        <v>337</v>
      </c>
      <c r="E760" s="636">
        <v>18.611824198610943</v>
      </c>
      <c r="F760" s="637">
        <v>17.340126873814963</v>
      </c>
      <c r="G760" s="637">
        <v>17.593180496999395</v>
      </c>
      <c r="H760" s="712">
        <v>16.150541786577936</v>
      </c>
      <c r="I760" s="637">
        <v>16.124515496597098</v>
      </c>
      <c r="J760" s="637">
        <v>18.72965562950905</v>
      </c>
      <c r="K760" s="637">
        <v>17.241809649801844</v>
      </c>
      <c r="L760" s="637">
        <v>17.871765441612087</v>
      </c>
      <c r="M760" s="637">
        <v>21.077001684300356</v>
      </c>
      <c r="N760" s="712">
        <v>23.883885781003059</v>
      </c>
      <c r="O760" s="637">
        <v>23.286047324524617</v>
      </c>
      <c r="P760" s="637">
        <v>21.711747972008151</v>
      </c>
      <c r="Q760" s="637">
        <v>20.861447696648476</v>
      </c>
      <c r="R760" s="637">
        <v>22.688322987827902</v>
      </c>
      <c r="S760" s="637">
        <v>25.064716236175506</v>
      </c>
      <c r="T760" s="637">
        <v>24.440130932546165</v>
      </c>
      <c r="U760" s="637">
        <v>24.040798655618744</v>
      </c>
      <c r="V760" s="637">
        <v>23.242202993692317</v>
      </c>
      <c r="W760" s="637">
        <v>25.827891900037063</v>
      </c>
      <c r="X760" s="637">
        <v>26.037665025881257</v>
      </c>
      <c r="Y760" s="712">
        <v>25.039169315294789</v>
      </c>
      <c r="Z760" s="637">
        <v>21.833002542023394</v>
      </c>
      <c r="AA760" s="637">
        <v>21.874185699129466</v>
      </c>
      <c r="AB760" s="657">
        <v>18.039955654047489</v>
      </c>
      <c r="AC760" s="618"/>
      <c r="AD760" s="644"/>
    </row>
    <row r="761" spans="1:30" s="8" customFormat="1" ht="12.75" customHeight="1" x14ac:dyDescent="0.2">
      <c r="A761" s="5108"/>
      <c r="B761" s="5110"/>
      <c r="C761" s="2472" t="s">
        <v>339</v>
      </c>
      <c r="D761" s="492" t="s">
        <v>108</v>
      </c>
      <c r="E761" s="3690">
        <v>1</v>
      </c>
      <c r="F761" s="3691">
        <v>0.9</v>
      </c>
      <c r="G761" s="3691">
        <v>1</v>
      </c>
      <c r="H761" s="3693">
        <v>0.9</v>
      </c>
      <c r="I761" s="3691">
        <v>0.9</v>
      </c>
      <c r="J761" s="3691">
        <v>0.9</v>
      </c>
      <c r="K761" s="3691">
        <v>0.9</v>
      </c>
      <c r="L761" s="3691">
        <v>0.9</v>
      </c>
      <c r="M761" s="3691">
        <v>1.2</v>
      </c>
      <c r="N761" s="3693">
        <v>1.6</v>
      </c>
      <c r="O761" s="3691">
        <v>1.3</v>
      </c>
      <c r="P761" s="3691">
        <v>1.4</v>
      </c>
      <c r="Q761" s="3691">
        <v>1.1000000000000001</v>
      </c>
      <c r="R761" s="3691">
        <v>1.4</v>
      </c>
      <c r="S761" s="3691">
        <v>1.4</v>
      </c>
      <c r="T761" s="3691">
        <v>1.4</v>
      </c>
      <c r="U761" s="3691">
        <v>1.2</v>
      </c>
      <c r="V761" s="3694">
        <v>1.4</v>
      </c>
      <c r="W761" s="3691">
        <v>1.4</v>
      </c>
      <c r="X761" s="3691">
        <v>1.5</v>
      </c>
      <c r="Y761" s="3693">
        <v>1.4</v>
      </c>
      <c r="Z761" s="3691">
        <v>1.2</v>
      </c>
      <c r="AA761" s="3691">
        <v>1.1000000000000001</v>
      </c>
      <c r="AB761" s="3701">
        <v>1.1000000000000001</v>
      </c>
      <c r="AC761" s="618"/>
      <c r="AD761" s="644"/>
    </row>
    <row r="762" spans="1:30" s="8" customFormat="1" ht="12.75" customHeight="1" thickBot="1" x14ac:dyDescent="0.25">
      <c r="A762" s="5109"/>
      <c r="B762" s="5110"/>
      <c r="C762" s="2730" t="s">
        <v>312</v>
      </c>
      <c r="D762" s="493" t="s">
        <v>109</v>
      </c>
      <c r="E762" s="660">
        <v>0.15217391304347827</v>
      </c>
      <c r="F762" s="661">
        <v>0.12790697674418605</v>
      </c>
      <c r="G762" s="661">
        <v>0.14942528735632185</v>
      </c>
      <c r="H762" s="715">
        <v>0.13750000000000001</v>
      </c>
      <c r="I762" s="661">
        <v>0.125</v>
      </c>
      <c r="J762" s="661">
        <v>0.11827956989247312</v>
      </c>
      <c r="K762" s="661">
        <v>6.9767441860465115E-2</v>
      </c>
      <c r="L762" s="661">
        <v>8.98876404494382E-2</v>
      </c>
      <c r="M762" s="661">
        <v>8.5714285714285715E-2</v>
      </c>
      <c r="N762" s="715">
        <v>8.4033613445378144E-2</v>
      </c>
      <c r="O762" s="661">
        <v>8.6206896551724144E-2</v>
      </c>
      <c r="P762" s="661">
        <v>0.10185185185185186</v>
      </c>
      <c r="Q762" s="661">
        <v>7.6923076923076927E-2</v>
      </c>
      <c r="R762" s="661">
        <v>8.8495575221238937E-2</v>
      </c>
      <c r="S762" s="661">
        <v>7.2000000000000008E-2</v>
      </c>
      <c r="T762" s="661">
        <v>5.737704918032787E-2</v>
      </c>
      <c r="U762" s="661">
        <v>5.8333333333333327E-2</v>
      </c>
      <c r="V762" s="2201">
        <v>6.0344827586206892E-2</v>
      </c>
      <c r="W762" s="661">
        <v>4.6511627906976744E-2</v>
      </c>
      <c r="X762" s="661">
        <v>5.3846153846153842E-2</v>
      </c>
      <c r="Y762" s="715">
        <v>5.5999999999999994E-2</v>
      </c>
      <c r="Z762" s="661">
        <v>5.5045871559633024E-2</v>
      </c>
      <c r="AA762" s="661">
        <v>8.2568807339449546E-2</v>
      </c>
      <c r="AB762" s="662">
        <v>6.6666666666666666E-2</v>
      </c>
      <c r="AC762" s="593">
        <f>AC759/AC758</f>
        <v>8.4090011843663645E-2</v>
      </c>
      <c r="AD762" s="644"/>
    </row>
    <row r="763" spans="1:30" s="8" customFormat="1" ht="12.75" customHeight="1" x14ac:dyDescent="0.2">
      <c r="A763" s="5115" t="s">
        <v>127</v>
      </c>
      <c r="B763" s="4934" t="s">
        <v>15</v>
      </c>
      <c r="C763" s="1369" t="s">
        <v>644</v>
      </c>
      <c r="D763" s="455" t="s">
        <v>106</v>
      </c>
      <c r="E763" s="4261">
        <v>100.6</v>
      </c>
      <c r="F763" s="4262">
        <v>96.2</v>
      </c>
      <c r="G763" s="4262">
        <v>94</v>
      </c>
      <c r="H763" s="4263">
        <v>94</v>
      </c>
      <c r="I763" s="4262">
        <v>78.2</v>
      </c>
      <c r="J763" s="4262">
        <v>79.400000000000006</v>
      </c>
      <c r="K763" s="4262">
        <v>86.8</v>
      </c>
      <c r="L763" s="4262">
        <v>131</v>
      </c>
      <c r="M763" s="4262">
        <v>145</v>
      </c>
      <c r="N763" s="4263">
        <v>133.19999999999999</v>
      </c>
      <c r="O763" s="3511">
        <v>146.6</v>
      </c>
      <c r="P763" s="3511">
        <v>163.6</v>
      </c>
      <c r="Q763" s="4262">
        <v>145.6</v>
      </c>
      <c r="R763" s="4262">
        <v>145.19999999999999</v>
      </c>
      <c r="S763" s="4262">
        <v>155.19999999999999</v>
      </c>
      <c r="T763" s="4262">
        <v>120.4</v>
      </c>
      <c r="U763" s="4262">
        <v>110.4</v>
      </c>
      <c r="V763" s="4264">
        <v>104.8</v>
      </c>
      <c r="W763" s="4262">
        <v>126.6</v>
      </c>
      <c r="X763" s="4262">
        <v>128.80000000000001</v>
      </c>
      <c r="Y763" s="4263">
        <v>114.2</v>
      </c>
      <c r="Z763" s="3511">
        <v>101</v>
      </c>
      <c r="AA763" s="4262">
        <v>100.2</v>
      </c>
      <c r="AB763" s="4265">
        <v>102.2</v>
      </c>
      <c r="AC763" s="584">
        <f>SUM(E763:AB763)</f>
        <v>2803.1999999999994</v>
      </c>
      <c r="AD763" s="644"/>
    </row>
    <row r="764" spans="1:30" s="8" customFormat="1" ht="12.75" customHeight="1" x14ac:dyDescent="0.2">
      <c r="A764" s="5116"/>
      <c r="B764" s="5111"/>
      <c r="C764" s="1370" t="s">
        <v>644</v>
      </c>
      <c r="D764" s="474" t="s">
        <v>107</v>
      </c>
      <c r="E764" s="4266">
        <v>3.6</v>
      </c>
      <c r="F764" s="4267">
        <v>3</v>
      </c>
      <c r="G764" s="4267">
        <v>2.6</v>
      </c>
      <c r="H764" s="4268">
        <v>2.2000000000000002</v>
      </c>
      <c r="I764" s="4267">
        <v>0.8</v>
      </c>
      <c r="J764" s="4267">
        <v>0.2</v>
      </c>
      <c r="K764" s="4267">
        <v>0.2</v>
      </c>
      <c r="L764" s="4267">
        <v>4.4000000000000004</v>
      </c>
      <c r="M764" s="4267">
        <v>30.8</v>
      </c>
      <c r="N764" s="4268">
        <v>21.6</v>
      </c>
      <c r="O764" s="4269">
        <v>25</v>
      </c>
      <c r="P764" s="4269">
        <v>20.8</v>
      </c>
      <c r="Q764" s="4267">
        <v>16.2</v>
      </c>
      <c r="R764" s="4267">
        <v>22.8</v>
      </c>
      <c r="S764" s="4267">
        <v>40.200000000000003</v>
      </c>
      <c r="T764" s="4267">
        <v>20.8</v>
      </c>
      <c r="U764" s="4267">
        <v>19</v>
      </c>
      <c r="V764" s="4270">
        <v>4.8</v>
      </c>
      <c r="W764" s="4267">
        <v>2</v>
      </c>
      <c r="X764" s="4267">
        <v>1.4</v>
      </c>
      <c r="Y764" s="4268">
        <v>2.2000000000000002</v>
      </c>
      <c r="Z764" s="4269">
        <v>2</v>
      </c>
      <c r="AA764" s="4267">
        <v>1.4</v>
      </c>
      <c r="AB764" s="4271">
        <v>1</v>
      </c>
      <c r="AC764" s="589">
        <f>SUM(E764:AB764)</f>
        <v>249.00000000000006</v>
      </c>
      <c r="AD764" s="644"/>
    </row>
    <row r="765" spans="1:30" s="8" customFormat="1" ht="12.75" customHeight="1" x14ac:dyDescent="0.2">
      <c r="A765" s="5117"/>
      <c r="B765" s="5112"/>
      <c r="C765" s="2466" t="s">
        <v>339</v>
      </c>
      <c r="D765" s="474" t="s">
        <v>108</v>
      </c>
      <c r="E765" s="3649">
        <v>5.4</v>
      </c>
      <c r="F765" s="3632">
        <v>5.4</v>
      </c>
      <c r="G765" s="3632">
        <v>5.5</v>
      </c>
      <c r="H765" s="3693">
        <v>5.3</v>
      </c>
      <c r="I765" s="3632">
        <v>4.3</v>
      </c>
      <c r="J765" s="3632">
        <v>5.2</v>
      </c>
      <c r="K765" s="3632">
        <v>5.4</v>
      </c>
      <c r="L765" s="3632">
        <v>8.1999999999999993</v>
      </c>
      <c r="M765" s="3632">
        <v>6.8</v>
      </c>
      <c r="N765" s="3693">
        <v>7.3</v>
      </c>
      <c r="O765" s="3632">
        <v>7.8</v>
      </c>
      <c r="P765" s="3632">
        <v>8.9</v>
      </c>
      <c r="Q765" s="3632">
        <v>7.7</v>
      </c>
      <c r="R765" s="3632">
        <v>8.1999999999999993</v>
      </c>
      <c r="S765" s="3632">
        <v>8</v>
      </c>
      <c r="T765" s="3632">
        <v>6.1</v>
      </c>
      <c r="U765" s="3632">
        <v>5.0999999999999996</v>
      </c>
      <c r="V765" s="3632">
        <v>6.9</v>
      </c>
      <c r="W765" s="3632">
        <v>7.1</v>
      </c>
      <c r="X765" s="3632">
        <v>6.8</v>
      </c>
      <c r="Y765" s="3693">
        <v>5.8</v>
      </c>
      <c r="Z765" s="3632">
        <v>5.7</v>
      </c>
      <c r="AA765" s="3632">
        <v>6</v>
      </c>
      <c r="AB765" s="3656">
        <v>6.4</v>
      </c>
      <c r="AC765" s="618"/>
      <c r="AD765" s="644"/>
    </row>
    <row r="766" spans="1:30" s="8" customFormat="1" ht="12.75" customHeight="1" thickBot="1" x14ac:dyDescent="0.25">
      <c r="A766" s="5117"/>
      <c r="B766" s="5112"/>
      <c r="C766" s="2729" t="s">
        <v>312</v>
      </c>
      <c r="D766" s="456" t="s">
        <v>109</v>
      </c>
      <c r="E766" s="2581">
        <v>3.5785288270377739E-2</v>
      </c>
      <c r="F766" s="661">
        <v>3.1185031185031183E-2</v>
      </c>
      <c r="G766" s="661">
        <v>2.7659574468085108E-2</v>
      </c>
      <c r="H766" s="715">
        <v>2.3404255319148939E-2</v>
      </c>
      <c r="I766" s="2201">
        <v>1.0230179028132993E-2</v>
      </c>
      <c r="J766" s="661">
        <v>2.5188916876574307E-3</v>
      </c>
      <c r="K766" s="661">
        <v>2.304147465437788E-3</v>
      </c>
      <c r="L766" s="661">
        <v>3.3587786259541987E-2</v>
      </c>
      <c r="M766" s="661">
        <v>0.21241379310344827</v>
      </c>
      <c r="N766" s="715">
        <v>0.1621621621621622</v>
      </c>
      <c r="O766" s="2201">
        <v>0.17053206002728513</v>
      </c>
      <c r="P766" s="2201">
        <v>0.12713936430317849</v>
      </c>
      <c r="Q766" s="661">
        <v>0.11126373626373626</v>
      </c>
      <c r="R766" s="661">
        <v>0.15702479338842976</v>
      </c>
      <c r="S766" s="661">
        <v>0.25902061855670105</v>
      </c>
      <c r="T766" s="661">
        <v>0.17275747508305647</v>
      </c>
      <c r="U766" s="661">
        <v>0.17210144927536231</v>
      </c>
      <c r="V766" s="2201">
        <v>4.5801526717557252E-2</v>
      </c>
      <c r="W766" s="661">
        <v>1.5797788309636653E-2</v>
      </c>
      <c r="X766" s="661">
        <v>1.0869565217391302E-2</v>
      </c>
      <c r="Y766" s="715">
        <v>1.9264448336252189E-2</v>
      </c>
      <c r="Z766" s="2201">
        <v>1.9801980198019802E-2</v>
      </c>
      <c r="AA766" s="661">
        <v>1.3972055888223551E-2</v>
      </c>
      <c r="AB766" s="2259">
        <v>9.7847358121330719E-3</v>
      </c>
      <c r="AC766" s="663">
        <f t="shared" ref="AC766" si="120">AC764/AC763</f>
        <v>8.8827054794520591E-2</v>
      </c>
      <c r="AD766" s="644"/>
    </row>
    <row r="767" spans="1:30" s="8" customFormat="1" ht="12.75" customHeight="1" x14ac:dyDescent="0.2">
      <c r="A767" s="2535"/>
      <c r="B767" s="2534" t="s">
        <v>6</v>
      </c>
      <c r="C767" s="1369" t="s">
        <v>339</v>
      </c>
      <c r="D767" s="484" t="s">
        <v>106</v>
      </c>
      <c r="E767" s="4272">
        <v>0.46</v>
      </c>
      <c r="F767" s="4273">
        <v>0.46</v>
      </c>
      <c r="G767" s="4273">
        <v>0.46</v>
      </c>
      <c r="H767" s="4276">
        <v>0.46</v>
      </c>
      <c r="I767" s="4273">
        <v>0.46</v>
      </c>
      <c r="J767" s="4273">
        <v>0.46</v>
      </c>
      <c r="K767" s="4273">
        <v>0.46</v>
      </c>
      <c r="L767" s="4273">
        <v>0.46</v>
      </c>
      <c r="M767" s="4273">
        <v>0.46</v>
      </c>
      <c r="N767" s="4276">
        <v>0.46</v>
      </c>
      <c r="O767" s="4273">
        <v>0.46</v>
      </c>
      <c r="P767" s="4273">
        <v>0.46</v>
      </c>
      <c r="Q767" s="4273">
        <v>0.46</v>
      </c>
      <c r="R767" s="4273">
        <v>0.46</v>
      </c>
      <c r="S767" s="4273">
        <v>0.46</v>
      </c>
      <c r="T767" s="4273">
        <v>0.46</v>
      </c>
      <c r="U767" s="4273">
        <v>0.46</v>
      </c>
      <c r="V767" s="4273">
        <v>0.46</v>
      </c>
      <c r="W767" s="4273">
        <v>0.46</v>
      </c>
      <c r="X767" s="4273">
        <v>0.46</v>
      </c>
      <c r="Y767" s="4276">
        <v>0.46</v>
      </c>
      <c r="Z767" s="4273">
        <v>0.46</v>
      </c>
      <c r="AA767" s="4273">
        <v>0.46</v>
      </c>
      <c r="AB767" s="4274">
        <v>0.46</v>
      </c>
      <c r="AC767" s="1493">
        <f t="shared" ref="AC767:AC772" si="121">SUM(E767:AB767)</f>
        <v>11.040000000000006</v>
      </c>
      <c r="AD767" s="644"/>
    </row>
    <row r="768" spans="1:30" s="8" customFormat="1" ht="14.25" customHeight="1" thickBot="1" x14ac:dyDescent="0.25">
      <c r="A768" s="708"/>
      <c r="B768" s="2536" t="s">
        <v>7</v>
      </c>
      <c r="C768" s="1372" t="s">
        <v>644</v>
      </c>
      <c r="D768" s="1996" t="s">
        <v>106</v>
      </c>
      <c r="E768" s="4275">
        <v>0</v>
      </c>
      <c r="F768" s="3753">
        <v>0</v>
      </c>
      <c r="G768" s="3753">
        <v>0</v>
      </c>
      <c r="H768" s="3754">
        <v>0</v>
      </c>
      <c r="I768" s="3753">
        <v>0</v>
      </c>
      <c r="J768" s="3753">
        <v>0</v>
      </c>
      <c r="K768" s="3753">
        <v>0</v>
      </c>
      <c r="L768" s="3753">
        <v>0</v>
      </c>
      <c r="M768" s="3753">
        <v>0</v>
      </c>
      <c r="N768" s="3754">
        <v>0</v>
      </c>
      <c r="O768" s="3753">
        <v>0</v>
      </c>
      <c r="P768" s="3753">
        <v>0</v>
      </c>
      <c r="Q768" s="3753">
        <v>0</v>
      </c>
      <c r="R768" s="3753">
        <v>0</v>
      </c>
      <c r="S768" s="3753">
        <v>0</v>
      </c>
      <c r="T768" s="3753">
        <v>0</v>
      </c>
      <c r="U768" s="3753">
        <v>0</v>
      </c>
      <c r="V768" s="3755">
        <v>0</v>
      </c>
      <c r="W768" s="3753">
        <v>0</v>
      </c>
      <c r="X768" s="3753">
        <v>0</v>
      </c>
      <c r="Y768" s="3754">
        <v>0</v>
      </c>
      <c r="Z768" s="3753">
        <v>0</v>
      </c>
      <c r="AA768" s="3753">
        <v>0</v>
      </c>
      <c r="AB768" s="3756">
        <v>0</v>
      </c>
      <c r="AC768" s="2538">
        <f t="shared" si="121"/>
        <v>0</v>
      </c>
      <c r="AD768" s="644"/>
    </row>
    <row r="769" spans="1:30" s="8" customFormat="1" ht="12.75" hidden="1" customHeight="1" thickBot="1" x14ac:dyDescent="0.25">
      <c r="A769" s="655"/>
      <c r="B769" s="707"/>
      <c r="C769" s="2730"/>
      <c r="D769" s="2537"/>
      <c r="E769" s="2539"/>
      <c r="F769" s="2509"/>
      <c r="G769" s="2509"/>
      <c r="H769" s="2508"/>
      <c r="I769" s="2509"/>
      <c r="J769" s="2509"/>
      <c r="K769" s="2509"/>
      <c r="L769" s="2509"/>
      <c r="M769" s="2509"/>
      <c r="N769" s="2508"/>
      <c r="O769" s="2509"/>
      <c r="P769" s="2509"/>
      <c r="Q769" s="2509"/>
      <c r="R769" s="2509"/>
      <c r="S769" s="2509"/>
      <c r="T769" s="2509"/>
      <c r="U769" s="2509"/>
      <c r="V769" s="2509"/>
      <c r="W769" s="2509"/>
      <c r="X769" s="2509"/>
      <c r="Y769" s="2508"/>
      <c r="Z769" s="2509"/>
      <c r="AA769" s="2509"/>
      <c r="AB769" s="2540"/>
      <c r="AC769" s="1490"/>
      <c r="AD769" s="644"/>
    </row>
    <row r="770" spans="1:30" s="7" customFormat="1" ht="12.75" customHeight="1" x14ac:dyDescent="0.2">
      <c r="A770" s="4957" t="s">
        <v>132</v>
      </c>
      <c r="B770" s="5122"/>
      <c r="C770" s="2731" t="s">
        <v>312</v>
      </c>
      <c r="D770" s="573" t="s">
        <v>106</v>
      </c>
      <c r="E770" s="623">
        <v>154</v>
      </c>
      <c r="F770" s="624">
        <v>148</v>
      </c>
      <c r="G770" s="624">
        <v>144.6</v>
      </c>
      <c r="H770" s="716">
        <v>143</v>
      </c>
      <c r="I770" s="624">
        <v>173.60000000000002</v>
      </c>
      <c r="J770" s="624">
        <v>177.8</v>
      </c>
      <c r="K770" s="624">
        <v>187.79999999999998</v>
      </c>
      <c r="L770" s="624">
        <v>233.40000000000003</v>
      </c>
      <c r="M770" s="624">
        <v>211.8</v>
      </c>
      <c r="N770" s="716">
        <v>207.2</v>
      </c>
      <c r="O770" s="624">
        <v>214.59999999999997</v>
      </c>
      <c r="P770" s="624">
        <v>231.4</v>
      </c>
      <c r="Q770" s="624">
        <v>214.8</v>
      </c>
      <c r="R770" s="624">
        <v>215.39999999999998</v>
      </c>
      <c r="S770" s="624">
        <v>227.39999999999998</v>
      </c>
      <c r="T770" s="624">
        <v>190.20000000000002</v>
      </c>
      <c r="U770" s="624">
        <v>179.4</v>
      </c>
      <c r="V770" s="1204">
        <v>223.2</v>
      </c>
      <c r="W770" s="624">
        <v>247.8</v>
      </c>
      <c r="X770" s="624">
        <v>205</v>
      </c>
      <c r="Y770" s="716">
        <v>186</v>
      </c>
      <c r="Z770" s="624">
        <v>169.8</v>
      </c>
      <c r="AA770" s="624">
        <v>162.4</v>
      </c>
      <c r="AB770" s="1489">
        <v>156.4</v>
      </c>
      <c r="AC770" s="1493">
        <f t="shared" si="121"/>
        <v>4604.9999999999991</v>
      </c>
      <c r="AD770" s="1187"/>
    </row>
    <row r="771" spans="1:30" s="7" customFormat="1" ht="14.25" customHeight="1" thickBot="1" x14ac:dyDescent="0.25">
      <c r="A771" s="5123"/>
      <c r="B771" s="5122"/>
      <c r="C771" s="2697" t="s">
        <v>312</v>
      </c>
      <c r="D771" s="485" t="s">
        <v>108</v>
      </c>
      <c r="E771" s="3302">
        <v>9.1999999999999993</v>
      </c>
      <c r="F771" s="3303">
        <v>8.8000000000000007</v>
      </c>
      <c r="G771" s="3303">
        <v>9</v>
      </c>
      <c r="H771" s="3304">
        <v>8.7999999999999989</v>
      </c>
      <c r="I771" s="3303">
        <v>10.7</v>
      </c>
      <c r="J771" s="3303">
        <v>11.600000000000001</v>
      </c>
      <c r="K771" s="3303">
        <v>12.500000000000002</v>
      </c>
      <c r="L771" s="3303">
        <v>16.399999999999999</v>
      </c>
      <c r="M771" s="3303">
        <v>11.1</v>
      </c>
      <c r="N771" s="3304">
        <v>12.1</v>
      </c>
      <c r="O771" s="3303">
        <v>12.2</v>
      </c>
      <c r="P771" s="3303">
        <v>14</v>
      </c>
      <c r="Q771" s="3303">
        <v>12.2</v>
      </c>
      <c r="R771" s="3303">
        <v>13.6</v>
      </c>
      <c r="S771" s="3303">
        <v>13</v>
      </c>
      <c r="T771" s="3303">
        <v>12.2</v>
      </c>
      <c r="U771" s="3303">
        <v>9.8000000000000007</v>
      </c>
      <c r="V771" s="3305">
        <v>16.100000000000001</v>
      </c>
      <c r="W771" s="3303">
        <v>12.5</v>
      </c>
      <c r="X771" s="3303">
        <v>12.1</v>
      </c>
      <c r="Y771" s="3304">
        <v>10.8</v>
      </c>
      <c r="Z771" s="3303">
        <v>10.3</v>
      </c>
      <c r="AA771" s="3303">
        <v>10.4</v>
      </c>
      <c r="AB771" s="3306">
        <v>10.3</v>
      </c>
      <c r="AC771" s="1492"/>
      <c r="AD771" s="1187"/>
    </row>
    <row r="772" spans="1:30" s="7" customFormat="1" ht="12.75" customHeight="1" x14ac:dyDescent="0.2">
      <c r="A772" s="5118" t="s">
        <v>133</v>
      </c>
      <c r="B772" s="5119"/>
      <c r="C772" s="2475" t="s">
        <v>312</v>
      </c>
      <c r="D772" s="1836" t="s">
        <v>106</v>
      </c>
      <c r="E772" s="3299">
        <v>2</v>
      </c>
      <c r="F772" s="3307">
        <v>0.80000000000001137</v>
      </c>
      <c r="G772" s="3307">
        <v>1.8000000000000114</v>
      </c>
      <c r="H772" s="3307">
        <v>2.1999999999999886</v>
      </c>
      <c r="I772" s="3307">
        <v>0.39999999999997726</v>
      </c>
      <c r="J772" s="3307">
        <v>3.3999999999999773</v>
      </c>
      <c r="K772" s="3307">
        <v>3.0000000000000284</v>
      </c>
      <c r="L772" s="3307">
        <v>4.1999999999999602</v>
      </c>
      <c r="M772" s="3307">
        <v>7.7999999999999829</v>
      </c>
      <c r="N772" s="3307">
        <v>4</v>
      </c>
      <c r="O772" s="3307">
        <v>5.0000000000000284</v>
      </c>
      <c r="P772" s="3307">
        <v>9.7999999999999829</v>
      </c>
      <c r="Q772" s="3307">
        <v>10.799999999999983</v>
      </c>
      <c r="R772" s="3307">
        <v>10.200000000000017</v>
      </c>
      <c r="S772" s="3307">
        <v>10.200000000000017</v>
      </c>
      <c r="T772" s="3307">
        <v>10.199999999999989</v>
      </c>
      <c r="U772" s="3307">
        <v>9</v>
      </c>
      <c r="V772" s="3307">
        <v>6</v>
      </c>
      <c r="W772" s="3307">
        <v>9</v>
      </c>
      <c r="X772" s="3307">
        <v>8.5999999999999943</v>
      </c>
      <c r="Y772" s="3307">
        <v>9.5999999999999943</v>
      </c>
      <c r="Z772" s="3307">
        <v>10.199999999999989</v>
      </c>
      <c r="AA772" s="3307">
        <v>6.7999999999999829</v>
      </c>
      <c r="AB772" s="3308">
        <v>8</v>
      </c>
      <c r="AC772" s="3300">
        <f t="shared" si="121"/>
        <v>152.99999999999991</v>
      </c>
      <c r="AD772" s="1837">
        <f>AC772/(AC725+AC730)</f>
        <v>3.2156368221941983E-2</v>
      </c>
    </row>
    <row r="773" spans="1:30" s="7" customFormat="1" ht="12.75" customHeight="1" thickBot="1" x14ac:dyDescent="0.25">
      <c r="A773" s="5120"/>
      <c r="B773" s="5121"/>
      <c r="C773" s="2476" t="s">
        <v>312</v>
      </c>
      <c r="D773" s="1838" t="s">
        <v>108</v>
      </c>
      <c r="E773" s="1839">
        <v>-0.69999999999999929</v>
      </c>
      <c r="F773" s="1840">
        <v>-0.5</v>
      </c>
      <c r="G773" s="1840">
        <v>-0.69999999999999929</v>
      </c>
      <c r="H773" s="1840">
        <v>-0.79999999999999893</v>
      </c>
      <c r="I773" s="1840">
        <v>-0.89999999999999858</v>
      </c>
      <c r="J773" s="1840">
        <v>-0.90000000000000213</v>
      </c>
      <c r="K773" s="1840">
        <v>-1.0000000000000018</v>
      </c>
      <c r="L773" s="1840">
        <v>-0.99999999999999822</v>
      </c>
      <c r="M773" s="1840">
        <v>-0.40000000000000036</v>
      </c>
      <c r="N773" s="1840">
        <v>-0.59999999999999964</v>
      </c>
      <c r="O773" s="1840">
        <v>-0.59999999999999964</v>
      </c>
      <c r="P773" s="1840">
        <v>-0.40000000000000036</v>
      </c>
      <c r="Q773" s="1840">
        <v>-0.59999999999999964</v>
      </c>
      <c r="R773" s="1840">
        <v>-0.40000000000000036</v>
      </c>
      <c r="S773" s="1840">
        <v>-0.30000000000000071</v>
      </c>
      <c r="T773" s="1840">
        <v>-0.19999999999999929</v>
      </c>
      <c r="U773" s="1840">
        <v>0</v>
      </c>
      <c r="V773" s="1840">
        <v>-1.5000000000000018</v>
      </c>
      <c r="W773" s="1840">
        <v>-0.59999999999999964</v>
      </c>
      <c r="X773" s="1840">
        <v>-0.79999999999999893</v>
      </c>
      <c r="Y773" s="1840">
        <v>-0.40000000000000036</v>
      </c>
      <c r="Z773" s="1840">
        <v>-0.70000000000000107</v>
      </c>
      <c r="AA773" s="1840">
        <v>-0.80000000000000071</v>
      </c>
      <c r="AB773" s="3309">
        <v>-0.5</v>
      </c>
      <c r="AC773" s="3301"/>
      <c r="AD773" s="1841"/>
    </row>
    <row r="774" spans="1:30" s="22" customFormat="1" ht="30" customHeight="1" thickBot="1" x14ac:dyDescent="0.25">
      <c r="A774" s="10"/>
      <c r="B774" s="14"/>
      <c r="C774" s="11"/>
      <c r="E774" s="1480"/>
    </row>
    <row r="775" spans="1:30" s="4" customFormat="1" ht="39" customHeight="1" thickBot="1" x14ac:dyDescent="0.25">
      <c r="A775" s="665" t="s">
        <v>4</v>
      </c>
      <c r="B775" s="665" t="s">
        <v>0</v>
      </c>
      <c r="C775" s="665" t="s">
        <v>286</v>
      </c>
      <c r="D775" s="646" t="s">
        <v>3</v>
      </c>
      <c r="E775" s="5113" t="s">
        <v>136</v>
      </c>
      <c r="F775" s="4942"/>
      <c r="G775" s="4942"/>
      <c r="H775" s="4942"/>
      <c r="I775" s="4942"/>
      <c r="J775" s="4942"/>
      <c r="K775" s="4942"/>
      <c r="L775" s="4942"/>
      <c r="M775" s="4942"/>
      <c r="N775" s="4942"/>
      <c r="O775" s="4942"/>
      <c r="P775" s="4942"/>
      <c r="Q775" s="4942"/>
      <c r="R775" s="4942"/>
      <c r="S775" s="4942"/>
      <c r="T775" s="4942"/>
      <c r="U775" s="4942"/>
      <c r="V775" s="4942"/>
      <c r="W775" s="4942"/>
      <c r="X775" s="4942"/>
      <c r="Y775" s="4942"/>
      <c r="Z775" s="4942"/>
      <c r="AA775" s="4942"/>
      <c r="AB775" s="4943"/>
      <c r="AC775" s="667" t="s">
        <v>2</v>
      </c>
      <c r="AD775" s="664" t="s">
        <v>309</v>
      </c>
    </row>
    <row r="776" spans="1:30" s="8" customFormat="1" ht="22.5" customHeight="1" thickBot="1" x14ac:dyDescent="0.25">
      <c r="A776" s="4539" t="s">
        <v>228</v>
      </c>
      <c r="B776" s="4301"/>
      <c r="C776" s="4302"/>
      <c r="D776" s="4536"/>
      <c r="E776" s="2600">
        <v>1</v>
      </c>
      <c r="F776" s="2601">
        <v>2</v>
      </c>
      <c r="G776" s="2601">
        <v>3</v>
      </c>
      <c r="H776" s="718">
        <v>4</v>
      </c>
      <c r="I776" s="2601">
        <v>5</v>
      </c>
      <c r="J776" s="2601">
        <v>6</v>
      </c>
      <c r="K776" s="2601">
        <v>7</v>
      </c>
      <c r="L776" s="2601">
        <v>8</v>
      </c>
      <c r="M776" s="2601">
        <v>9</v>
      </c>
      <c r="N776" s="718">
        <v>10</v>
      </c>
      <c r="O776" s="2601">
        <v>11</v>
      </c>
      <c r="P776" s="2601">
        <v>12</v>
      </c>
      <c r="Q776" s="2601">
        <v>13</v>
      </c>
      <c r="R776" s="2601">
        <v>14</v>
      </c>
      <c r="S776" s="2601">
        <v>15</v>
      </c>
      <c r="T776" s="2601">
        <v>16</v>
      </c>
      <c r="U776" s="2601">
        <v>17</v>
      </c>
      <c r="V776" s="2601">
        <v>18</v>
      </c>
      <c r="W776" s="2601">
        <v>19</v>
      </c>
      <c r="X776" s="2601">
        <v>20</v>
      </c>
      <c r="Y776" s="2601">
        <v>21</v>
      </c>
      <c r="Z776" s="2601">
        <v>22</v>
      </c>
      <c r="AA776" s="2601">
        <v>23</v>
      </c>
      <c r="AB776" s="2602">
        <v>24</v>
      </c>
      <c r="AC776" s="2598"/>
      <c r="AD776" s="2599"/>
    </row>
    <row r="777" spans="1:30" s="14" customFormat="1" ht="12.75" customHeight="1" x14ac:dyDescent="0.2">
      <c r="A777" s="5091" t="s">
        <v>111</v>
      </c>
      <c r="B777" s="5099" t="s">
        <v>187</v>
      </c>
      <c r="C777" s="2732" t="s">
        <v>280</v>
      </c>
      <c r="D777" s="617" t="s">
        <v>106</v>
      </c>
      <c r="E777" s="2527"/>
      <c r="F777" s="654"/>
      <c r="G777" s="654"/>
      <c r="H777" s="709"/>
      <c r="I777" s="654"/>
      <c r="J777" s="654"/>
      <c r="K777" s="654"/>
      <c r="L777" s="654"/>
      <c r="M777" s="654"/>
      <c r="N777" s="709"/>
      <c r="O777" s="654"/>
      <c r="P777" s="654"/>
      <c r="Q777" s="654"/>
      <c r="R777" s="654"/>
      <c r="S777" s="654"/>
      <c r="T777" s="654"/>
      <c r="U777" s="654"/>
      <c r="V777" s="1200"/>
      <c r="W777" s="654"/>
      <c r="X777" s="654"/>
      <c r="Y777" s="709"/>
      <c r="Z777" s="654"/>
      <c r="AA777" s="654"/>
      <c r="AB777" s="653"/>
      <c r="AC777" s="1236"/>
      <c r="AD777" s="613"/>
    </row>
    <row r="778" spans="1:30" s="14" customFormat="1" ht="12.75" customHeight="1" x14ac:dyDescent="0.2">
      <c r="A778" s="5092"/>
      <c r="B778" s="5097"/>
      <c r="C778" s="2457" t="s">
        <v>280</v>
      </c>
      <c r="D778" s="618" t="s">
        <v>107</v>
      </c>
      <c r="E778" s="2528"/>
      <c r="F778" s="1491"/>
      <c r="G778" s="1491"/>
      <c r="H778" s="712"/>
      <c r="I778" s="1491"/>
      <c r="J778" s="1491"/>
      <c r="K778" s="1491"/>
      <c r="L778" s="1491"/>
      <c r="M778" s="1491"/>
      <c r="N778" s="712"/>
      <c r="O778" s="1491"/>
      <c r="P778" s="1491"/>
      <c r="Q778" s="1491"/>
      <c r="R778" s="1491"/>
      <c r="S778" s="1491"/>
      <c r="T778" s="1491"/>
      <c r="U778" s="1491"/>
      <c r="V778" s="1202"/>
      <c r="W778" s="1491"/>
      <c r="X778" s="1491"/>
      <c r="Y778" s="712"/>
      <c r="Z778" s="1491"/>
      <c r="AA778" s="1491"/>
      <c r="AB778" s="1485"/>
      <c r="AC778" s="1814"/>
      <c r="AD778" s="613"/>
    </row>
    <row r="779" spans="1:30" s="14" customFormat="1" ht="12.75" customHeight="1" x14ac:dyDescent="0.2">
      <c r="A779" s="5092"/>
      <c r="B779" s="5097"/>
      <c r="C779" s="2457" t="s">
        <v>339</v>
      </c>
      <c r="D779" s="524" t="s">
        <v>108</v>
      </c>
      <c r="E779" s="3752">
        <v>7.7</v>
      </c>
      <c r="F779" s="3691">
        <v>7.7</v>
      </c>
      <c r="G779" s="3691">
        <v>7.3</v>
      </c>
      <c r="H779" s="3693">
        <v>7</v>
      </c>
      <c r="I779" s="3691">
        <v>7.1</v>
      </c>
      <c r="J779" s="3691">
        <v>8.6999999999999993</v>
      </c>
      <c r="K779" s="3691">
        <v>9.3000000000000007</v>
      </c>
      <c r="L779" s="3691">
        <v>11.4</v>
      </c>
      <c r="M779" s="3691">
        <v>12.5</v>
      </c>
      <c r="N779" s="3693">
        <v>13.1</v>
      </c>
      <c r="O779" s="3691">
        <v>14.5</v>
      </c>
      <c r="P779" s="3691">
        <v>13.9</v>
      </c>
      <c r="Q779" s="3691">
        <v>14.3</v>
      </c>
      <c r="R779" s="3691">
        <v>14.5</v>
      </c>
      <c r="S779" s="3691">
        <v>13.7</v>
      </c>
      <c r="T779" s="3691">
        <v>12</v>
      </c>
      <c r="U779" s="3691">
        <v>11.8</v>
      </c>
      <c r="V779" s="3694">
        <v>11.8</v>
      </c>
      <c r="W779" s="3691">
        <v>11.6</v>
      </c>
      <c r="X779" s="3691">
        <v>11.9</v>
      </c>
      <c r="Y779" s="3693">
        <v>11.2</v>
      </c>
      <c r="Z779" s="3691">
        <v>10.1</v>
      </c>
      <c r="AA779" s="3691">
        <v>9.1999999999999993</v>
      </c>
      <c r="AB779" s="3695">
        <v>8.5</v>
      </c>
      <c r="AC779" s="430"/>
      <c r="AD779" s="613"/>
    </row>
    <row r="780" spans="1:30" s="14" customFormat="1" ht="12.75" customHeight="1" thickBot="1" x14ac:dyDescent="0.25">
      <c r="A780" s="5093"/>
      <c r="B780" s="5101"/>
      <c r="C780" s="2733" t="s">
        <v>339</v>
      </c>
      <c r="D780" s="2529" t="s">
        <v>110</v>
      </c>
      <c r="E780" s="4289">
        <v>119</v>
      </c>
      <c r="F780" s="4290">
        <v>119</v>
      </c>
      <c r="G780" s="4290">
        <v>119</v>
      </c>
      <c r="H780" s="4291">
        <v>118.9</v>
      </c>
      <c r="I780" s="4290">
        <v>117.9</v>
      </c>
      <c r="J780" s="4290">
        <v>118</v>
      </c>
      <c r="K780" s="4290">
        <v>118</v>
      </c>
      <c r="L780" s="4290">
        <v>117.9</v>
      </c>
      <c r="M780" s="4290">
        <v>117.7</v>
      </c>
      <c r="N780" s="4291">
        <v>117.5</v>
      </c>
      <c r="O780" s="4290">
        <v>118.1</v>
      </c>
      <c r="P780" s="4290">
        <v>118.1</v>
      </c>
      <c r="Q780" s="4290">
        <v>118.1</v>
      </c>
      <c r="R780" s="4290">
        <v>118.1</v>
      </c>
      <c r="S780" s="4290">
        <v>118.1</v>
      </c>
      <c r="T780" s="4290">
        <v>118</v>
      </c>
      <c r="U780" s="4290">
        <v>118.2</v>
      </c>
      <c r="V780" s="4292">
        <v>118.2</v>
      </c>
      <c r="W780" s="4290">
        <v>118.4</v>
      </c>
      <c r="X780" s="4290">
        <v>118.3</v>
      </c>
      <c r="Y780" s="4291">
        <v>118.4</v>
      </c>
      <c r="Z780" s="4290">
        <v>118.4</v>
      </c>
      <c r="AA780" s="4290">
        <v>118.3</v>
      </c>
      <c r="AB780" s="4293">
        <v>119.1</v>
      </c>
      <c r="AC780" s="1492"/>
      <c r="AD780" s="613"/>
    </row>
    <row r="781" spans="1:30" s="14" customFormat="1" ht="12.75" customHeight="1" x14ac:dyDescent="0.2">
      <c r="A781" s="5091" t="s">
        <v>229</v>
      </c>
      <c r="B781" s="5099" t="s">
        <v>167</v>
      </c>
      <c r="C781" s="1369" t="s">
        <v>644</v>
      </c>
      <c r="D781" s="530" t="s">
        <v>106</v>
      </c>
      <c r="E781" s="4287">
        <v>1034</v>
      </c>
      <c r="F781" s="4202">
        <v>982</v>
      </c>
      <c r="G781" s="4202">
        <v>928</v>
      </c>
      <c r="H781" s="4030">
        <v>926</v>
      </c>
      <c r="I781" s="4202">
        <v>926</v>
      </c>
      <c r="J781" s="4202">
        <v>990</v>
      </c>
      <c r="K781" s="4202">
        <v>1144</v>
      </c>
      <c r="L781" s="4202">
        <v>1298</v>
      </c>
      <c r="M781" s="4202">
        <v>1536</v>
      </c>
      <c r="N781" s="4030">
        <v>1630</v>
      </c>
      <c r="O781" s="4202">
        <v>1742</v>
      </c>
      <c r="P781" s="4202">
        <v>1736</v>
      </c>
      <c r="Q781" s="4202">
        <v>1780</v>
      </c>
      <c r="R781" s="4202">
        <v>1774</v>
      </c>
      <c r="S781" s="4202">
        <v>1736</v>
      </c>
      <c r="T781" s="4202">
        <v>1650</v>
      </c>
      <c r="U781" s="4202">
        <v>1560</v>
      </c>
      <c r="V781" s="4202">
        <v>1522</v>
      </c>
      <c r="W781" s="4202">
        <v>1568</v>
      </c>
      <c r="X781" s="4202">
        <v>1532</v>
      </c>
      <c r="Y781" s="4030">
        <v>1490</v>
      </c>
      <c r="Z781" s="4202">
        <v>1412</v>
      </c>
      <c r="AA781" s="4202">
        <v>1280</v>
      </c>
      <c r="AB781" s="4288">
        <v>1166</v>
      </c>
      <c r="AC781" s="617">
        <f>SUM(E781:AB781)</f>
        <v>33342</v>
      </c>
      <c r="AD781" s="613"/>
    </row>
    <row r="782" spans="1:30" s="14" customFormat="1" ht="12.75" customHeight="1" x14ac:dyDescent="0.2">
      <c r="A782" s="5092"/>
      <c r="B782" s="5097"/>
      <c r="C782" s="1370" t="s">
        <v>644</v>
      </c>
      <c r="D782" s="524" t="s">
        <v>107</v>
      </c>
      <c r="E782" s="4286">
        <v>448</v>
      </c>
      <c r="F782" s="3549">
        <v>442</v>
      </c>
      <c r="G782" s="3549">
        <v>432</v>
      </c>
      <c r="H782" s="3437">
        <v>436</v>
      </c>
      <c r="I782" s="3549">
        <v>430</v>
      </c>
      <c r="J782" s="3549">
        <v>416</v>
      </c>
      <c r="K782" s="3549">
        <v>428</v>
      </c>
      <c r="L782" s="3549">
        <v>474</v>
      </c>
      <c r="M782" s="3549">
        <v>538</v>
      </c>
      <c r="N782" s="3437">
        <v>538</v>
      </c>
      <c r="O782" s="3549">
        <v>574</v>
      </c>
      <c r="P782" s="3549">
        <v>548</v>
      </c>
      <c r="Q782" s="3549">
        <v>574</v>
      </c>
      <c r="R782" s="3549">
        <v>576</v>
      </c>
      <c r="S782" s="3549">
        <v>574</v>
      </c>
      <c r="T782" s="3549">
        <v>554</v>
      </c>
      <c r="U782" s="3549">
        <v>532</v>
      </c>
      <c r="V782" s="3549">
        <v>510</v>
      </c>
      <c r="W782" s="3549">
        <v>500</v>
      </c>
      <c r="X782" s="3549">
        <v>494</v>
      </c>
      <c r="Y782" s="3437">
        <v>488</v>
      </c>
      <c r="Z782" s="3549">
        <v>470</v>
      </c>
      <c r="AA782" s="3549">
        <v>458</v>
      </c>
      <c r="AB782" s="4279">
        <v>448</v>
      </c>
      <c r="AC782" s="618">
        <f>SUM(E782:AB782)</f>
        <v>11882</v>
      </c>
      <c r="AD782" s="613"/>
    </row>
    <row r="783" spans="1:30" s="14" customFormat="1" ht="12.75" customHeight="1" x14ac:dyDescent="0.2">
      <c r="A783" s="5092"/>
      <c r="B783" s="5097"/>
      <c r="C783" s="1358" t="s">
        <v>312</v>
      </c>
      <c r="D783" s="644" t="s">
        <v>337</v>
      </c>
      <c r="E783" s="636">
        <v>1126.8806502908815</v>
      </c>
      <c r="F783" s="637">
        <v>1076.8881093224124</v>
      </c>
      <c r="G783" s="637">
        <v>1023.624931310292</v>
      </c>
      <c r="H783" s="712">
        <v>1023.5096482202794</v>
      </c>
      <c r="I783" s="637">
        <v>1020.9681679660732</v>
      </c>
      <c r="J783" s="637">
        <v>1073.8510138748297</v>
      </c>
      <c r="K783" s="637">
        <v>1221.4417710230807</v>
      </c>
      <c r="L783" s="637">
        <v>1381.8393539047872</v>
      </c>
      <c r="M783" s="637">
        <v>1627.4950076728346</v>
      </c>
      <c r="N783" s="712">
        <v>1716.4917710260077</v>
      </c>
      <c r="O783" s="637">
        <v>1834.1319472709699</v>
      </c>
      <c r="P783" s="637">
        <v>1820.4395073717776</v>
      </c>
      <c r="Q783" s="637">
        <v>1870.2609443604388</v>
      </c>
      <c r="R783" s="637">
        <v>1865.1680889399754</v>
      </c>
      <c r="S783" s="637">
        <v>1828.4343028941455</v>
      </c>
      <c r="T783" s="637">
        <v>1740.5217608521878</v>
      </c>
      <c r="U783" s="637">
        <v>1648.2184321260336</v>
      </c>
      <c r="V783" s="637">
        <v>1605.1741338558879</v>
      </c>
      <c r="W783" s="637">
        <v>1645.7897800144465</v>
      </c>
      <c r="X783" s="637">
        <v>1609.6769862304673</v>
      </c>
      <c r="Y783" s="712">
        <v>1567.8788218481682</v>
      </c>
      <c r="Z783" s="637">
        <v>1488.1680012686741</v>
      </c>
      <c r="AA783" s="637">
        <v>1359.4719563124499</v>
      </c>
      <c r="AB783" s="638">
        <v>1249.1036786432101</v>
      </c>
      <c r="AC783" s="618"/>
      <c r="AD783" s="613"/>
    </row>
    <row r="784" spans="1:30" s="14" customFormat="1" ht="12.75" customHeight="1" x14ac:dyDescent="0.2">
      <c r="A784" s="5092"/>
      <c r="B784" s="5097"/>
      <c r="C784" s="1358" t="s">
        <v>339</v>
      </c>
      <c r="D784" s="524" t="s">
        <v>108</v>
      </c>
      <c r="E784" s="3690">
        <v>60.4</v>
      </c>
      <c r="F784" s="3637">
        <v>58.6</v>
      </c>
      <c r="G784" s="3637">
        <v>57.4</v>
      </c>
      <c r="H784" s="3693">
        <v>55</v>
      </c>
      <c r="I784" s="3637">
        <v>58.4</v>
      </c>
      <c r="J784" s="3637">
        <v>66</v>
      </c>
      <c r="K784" s="3637">
        <v>73</v>
      </c>
      <c r="L784" s="3637">
        <v>86.4</v>
      </c>
      <c r="M784" s="3637">
        <v>94.8</v>
      </c>
      <c r="N784" s="3693">
        <v>102.6</v>
      </c>
      <c r="O784" s="3637">
        <v>107.6</v>
      </c>
      <c r="P784" s="3637">
        <v>104.4</v>
      </c>
      <c r="Q784" s="3637">
        <v>108.6</v>
      </c>
      <c r="R784" s="3637">
        <v>109</v>
      </c>
      <c r="S784" s="3637">
        <v>102.6</v>
      </c>
      <c r="T784" s="3637">
        <v>96.2</v>
      </c>
      <c r="U784" s="3637">
        <v>93.2</v>
      </c>
      <c r="V784" s="3632">
        <v>91.4</v>
      </c>
      <c r="W784" s="3637">
        <v>91.8</v>
      </c>
      <c r="X784" s="3637">
        <v>90</v>
      </c>
      <c r="Y784" s="3693">
        <v>88</v>
      </c>
      <c r="Z784" s="3637">
        <v>80</v>
      </c>
      <c r="AA784" s="3637">
        <v>70</v>
      </c>
      <c r="AB784" s="3695">
        <v>68.8</v>
      </c>
      <c r="AC784" s="618"/>
      <c r="AD784" s="613"/>
    </row>
    <row r="785" spans="1:35" s="14" customFormat="1" ht="12.75" customHeight="1" thickBot="1" x14ac:dyDescent="0.25">
      <c r="A785" s="5092"/>
      <c r="B785" s="5097"/>
      <c r="C785" s="1327" t="s">
        <v>312</v>
      </c>
      <c r="D785" s="525" t="s">
        <v>109</v>
      </c>
      <c r="E785" s="1238">
        <v>0.4332688588007737</v>
      </c>
      <c r="F785" s="1239">
        <v>0.45010183299389001</v>
      </c>
      <c r="G785" s="1239">
        <v>0.46551724137931033</v>
      </c>
      <c r="H785" s="1210">
        <v>0.47084233261339092</v>
      </c>
      <c r="I785" s="1239">
        <v>0.46436285097192226</v>
      </c>
      <c r="J785" s="1239">
        <v>0.42020202020202019</v>
      </c>
      <c r="K785" s="1239">
        <v>0.37412587412587411</v>
      </c>
      <c r="L785" s="1239">
        <v>0.36517719568567025</v>
      </c>
      <c r="M785" s="1239">
        <v>0.35026041666666669</v>
      </c>
      <c r="N785" s="1210">
        <v>0.33006134969325152</v>
      </c>
      <c r="O785" s="1239">
        <v>0.32950631458094143</v>
      </c>
      <c r="P785" s="1239">
        <v>0.31566820276497698</v>
      </c>
      <c r="Q785" s="1239">
        <v>0.32247191011235954</v>
      </c>
      <c r="R785" s="1239">
        <v>0.32468996617812851</v>
      </c>
      <c r="S785" s="1239">
        <v>0.33064516129032256</v>
      </c>
      <c r="T785" s="1239">
        <v>0.33575757575757575</v>
      </c>
      <c r="U785" s="1239">
        <v>0.34102564102564104</v>
      </c>
      <c r="V785" s="1211">
        <v>0.33508541392904073</v>
      </c>
      <c r="W785" s="1239">
        <v>0.31887755102040816</v>
      </c>
      <c r="X785" s="1239">
        <v>0.32245430809399478</v>
      </c>
      <c r="Y785" s="1210">
        <v>0.32751677852348993</v>
      </c>
      <c r="Z785" s="1239">
        <v>0.33286118980169971</v>
      </c>
      <c r="AA785" s="1239">
        <v>0.35781249999999998</v>
      </c>
      <c r="AB785" s="1240">
        <v>0.38421955403087477</v>
      </c>
      <c r="AC785" s="658">
        <f t="shared" ref="AC785" si="122">AC782/AC781</f>
        <v>0.3563673444904325</v>
      </c>
      <c r="AD785" s="613"/>
    </row>
    <row r="786" spans="1:35" s="72" customFormat="1" ht="24.75" customHeight="1" thickBot="1" x14ac:dyDescent="0.25">
      <c r="A786" s="1806" t="s">
        <v>305</v>
      </c>
      <c r="B786" s="1807"/>
      <c r="C786" s="2585" t="s">
        <v>312</v>
      </c>
      <c r="D786" s="2586" t="s">
        <v>348</v>
      </c>
      <c r="E786" s="2587">
        <v>1126.8806502908815</v>
      </c>
      <c r="F786" s="2587">
        <v>1076.8881093224124</v>
      </c>
      <c r="G786" s="2587">
        <v>1023.624931310292</v>
      </c>
      <c r="H786" s="3103">
        <v>1023.5096482202794</v>
      </c>
      <c r="I786" s="2587">
        <v>1020.9681679660732</v>
      </c>
      <c r="J786" s="2587">
        <v>1073.8510138748297</v>
      </c>
      <c r="K786" s="2587">
        <v>1221.4417710230807</v>
      </c>
      <c r="L786" s="2587">
        <v>1381.8393539047872</v>
      </c>
      <c r="M786" s="2587">
        <v>1627.4950076728346</v>
      </c>
      <c r="N786" s="3103">
        <v>1716.4917710260077</v>
      </c>
      <c r="O786" s="2587">
        <v>1834.1319472709699</v>
      </c>
      <c r="P786" s="2587">
        <v>1820.4395073717776</v>
      </c>
      <c r="Q786" s="2587">
        <v>1870.2609443604388</v>
      </c>
      <c r="R786" s="2587">
        <v>1865.1680889399754</v>
      </c>
      <c r="S786" s="2587">
        <v>1828.4343028941455</v>
      </c>
      <c r="T786" s="2587">
        <v>1740.5217608521878</v>
      </c>
      <c r="U786" s="2587">
        <v>1648.2184321260336</v>
      </c>
      <c r="V786" s="2587">
        <v>1605.1741338558879</v>
      </c>
      <c r="W786" s="2587">
        <v>1645.7897800144465</v>
      </c>
      <c r="X786" s="2587">
        <v>1609.6769862304673</v>
      </c>
      <c r="Y786" s="2587">
        <v>1567.8788218481682</v>
      </c>
      <c r="Z786" s="2587">
        <v>1488.1680012686741</v>
      </c>
      <c r="AA786" s="2587">
        <v>1359.4719563124499</v>
      </c>
      <c r="AB786" s="2588">
        <v>1249.1036786432101</v>
      </c>
      <c r="AC786" s="2589"/>
      <c r="AD786" s="2590"/>
    </row>
    <row r="787" spans="1:35" s="14" customFormat="1" ht="21.75" customHeight="1" thickBot="1" x14ac:dyDescent="0.25">
      <c r="A787" s="4537" t="s">
        <v>104</v>
      </c>
      <c r="B787" s="4538"/>
      <c r="C787" s="670"/>
      <c r="D787" s="670"/>
      <c r="E787" s="2298">
        <v>5</v>
      </c>
      <c r="F787" s="2298">
        <v>5</v>
      </c>
      <c r="G787" s="2298">
        <v>5</v>
      </c>
      <c r="H787" s="2299">
        <v>5</v>
      </c>
      <c r="I787" s="2298">
        <v>5</v>
      </c>
      <c r="J787" s="2298">
        <v>5</v>
      </c>
      <c r="K787" s="2298">
        <v>5</v>
      </c>
      <c r="L787" s="2298">
        <v>5</v>
      </c>
      <c r="M787" s="2298">
        <v>5</v>
      </c>
      <c r="N787" s="2299">
        <v>5</v>
      </c>
      <c r="O787" s="2298">
        <v>5</v>
      </c>
      <c r="P787" s="2298">
        <v>5</v>
      </c>
      <c r="Q787" s="2298">
        <v>5</v>
      </c>
      <c r="R787" s="2298">
        <v>5</v>
      </c>
      <c r="S787" s="2298">
        <v>5</v>
      </c>
      <c r="T787" s="2298">
        <v>5</v>
      </c>
      <c r="U787" s="2298">
        <v>5</v>
      </c>
      <c r="V787" s="2298">
        <v>5</v>
      </c>
      <c r="W787" s="2298">
        <v>5</v>
      </c>
      <c r="X787" s="2298">
        <v>5</v>
      </c>
      <c r="Y787" s="2298">
        <v>5</v>
      </c>
      <c r="Z787" s="2298">
        <v>5</v>
      </c>
      <c r="AA787" s="2298">
        <v>5</v>
      </c>
      <c r="AB787" s="2298">
        <v>5</v>
      </c>
      <c r="AC787" s="671"/>
      <c r="AD787" s="613"/>
    </row>
    <row r="788" spans="1:35" s="8" customFormat="1" ht="12.75" customHeight="1" thickBot="1" x14ac:dyDescent="0.25">
      <c r="A788" s="672" t="s">
        <v>103</v>
      </c>
      <c r="B788" s="673"/>
      <c r="C788" s="674"/>
      <c r="D788" s="674"/>
      <c r="E788" s="674">
        <v>1</v>
      </c>
      <c r="F788" s="674">
        <v>2</v>
      </c>
      <c r="G788" s="674">
        <v>3</v>
      </c>
      <c r="H788" s="714">
        <v>4</v>
      </c>
      <c r="I788" s="674">
        <v>5</v>
      </c>
      <c r="J788" s="674">
        <v>6</v>
      </c>
      <c r="K788" s="674">
        <v>7</v>
      </c>
      <c r="L788" s="674">
        <v>8</v>
      </c>
      <c r="M788" s="674">
        <v>9</v>
      </c>
      <c r="N788" s="714">
        <v>10</v>
      </c>
      <c r="O788" s="674">
        <v>11</v>
      </c>
      <c r="P788" s="674">
        <v>12</v>
      </c>
      <c r="Q788" s="674">
        <v>13</v>
      </c>
      <c r="R788" s="674">
        <v>14</v>
      </c>
      <c r="S788" s="674">
        <v>15</v>
      </c>
      <c r="T788" s="674">
        <v>16</v>
      </c>
      <c r="U788" s="674">
        <v>17</v>
      </c>
      <c r="V788" s="1234">
        <v>18</v>
      </c>
      <c r="W788" s="674">
        <v>19</v>
      </c>
      <c r="X788" s="674">
        <v>20</v>
      </c>
      <c r="Y788" s="1234">
        <v>21</v>
      </c>
      <c r="Z788" s="674">
        <v>22</v>
      </c>
      <c r="AA788" s="674">
        <v>23</v>
      </c>
      <c r="AB788" s="674">
        <v>24</v>
      </c>
      <c r="AC788" s="675"/>
      <c r="AD788" s="613"/>
    </row>
    <row r="789" spans="1:35" s="8" customFormat="1" ht="18" customHeight="1" thickBot="1" x14ac:dyDescent="0.25">
      <c r="A789" s="1808" t="s">
        <v>114</v>
      </c>
      <c r="B789" s="1809"/>
      <c r="C789" s="2734" t="s">
        <v>339</v>
      </c>
      <c r="D789" s="1810" t="s">
        <v>110</v>
      </c>
      <c r="E789" s="4294">
        <v>10.4</v>
      </c>
      <c r="F789" s="4294">
        <v>10.4</v>
      </c>
      <c r="G789" s="4294">
        <v>10.4</v>
      </c>
      <c r="H789" s="718">
        <v>10.4</v>
      </c>
      <c r="I789" s="4294">
        <v>10.3</v>
      </c>
      <c r="J789" s="4294">
        <v>10.3</v>
      </c>
      <c r="K789" s="4294">
        <v>10.3</v>
      </c>
      <c r="L789" s="4294">
        <v>10.199999999999999</v>
      </c>
      <c r="M789" s="4294">
        <v>10.199999999999999</v>
      </c>
      <c r="N789" s="718">
        <v>10.199999999999999</v>
      </c>
      <c r="O789" s="4294">
        <v>10.199999999999999</v>
      </c>
      <c r="P789" s="4294">
        <v>10.3</v>
      </c>
      <c r="Q789" s="4294">
        <v>10.3</v>
      </c>
      <c r="R789" s="4294">
        <v>10.199999999999999</v>
      </c>
      <c r="S789" s="4294">
        <v>10.199999999999999</v>
      </c>
      <c r="T789" s="4294">
        <v>10.3</v>
      </c>
      <c r="U789" s="4294">
        <v>10.3</v>
      </c>
      <c r="V789" s="4294">
        <v>10.3</v>
      </c>
      <c r="W789" s="4294">
        <v>10.3</v>
      </c>
      <c r="X789" s="4294">
        <v>10.3</v>
      </c>
      <c r="Y789" s="718">
        <v>10.3</v>
      </c>
      <c r="Z789" s="4294">
        <v>10.3</v>
      </c>
      <c r="AA789" s="4294">
        <v>10.3</v>
      </c>
      <c r="AB789" s="4294">
        <v>10.4</v>
      </c>
      <c r="AC789" s="1811"/>
      <c r="AD789" s="613"/>
    </row>
    <row r="790" spans="1:35" s="7" customFormat="1" ht="12.75" customHeight="1" x14ac:dyDescent="0.2">
      <c r="A790" s="5091" t="s">
        <v>145</v>
      </c>
      <c r="B790" s="5091" t="s">
        <v>83</v>
      </c>
      <c r="C790" s="1358" t="s">
        <v>312</v>
      </c>
      <c r="D790" s="516" t="s">
        <v>106</v>
      </c>
      <c r="E790" s="4295">
        <v>232.45663999999996</v>
      </c>
      <c r="F790" s="4223">
        <v>205.10879999999997</v>
      </c>
      <c r="G790" s="4223">
        <v>182.88867999999999</v>
      </c>
      <c r="H790" s="4224">
        <v>199.98107999999999</v>
      </c>
      <c r="I790" s="4223">
        <v>209.90782000000002</v>
      </c>
      <c r="J790" s="4223">
        <v>204.82940500000001</v>
      </c>
      <c r="K790" s="4223">
        <v>252.22794500000001</v>
      </c>
      <c r="L790" s="4223">
        <v>293.36474999999996</v>
      </c>
      <c r="M790" s="4223">
        <v>306.77571</v>
      </c>
      <c r="N790" s="4224">
        <v>320.18666999999994</v>
      </c>
      <c r="O790" s="4223">
        <v>341.97947999999991</v>
      </c>
      <c r="P790" s="4223">
        <v>308.09050999999994</v>
      </c>
      <c r="Q790" s="4223">
        <v>321.63294999999994</v>
      </c>
      <c r="R790" s="4223">
        <v>320.18666999999994</v>
      </c>
      <c r="S790" s="4223">
        <v>320.18666999999994</v>
      </c>
      <c r="T790" s="4223">
        <v>306.39770500000003</v>
      </c>
      <c r="U790" s="4223">
        <v>297.93368000000004</v>
      </c>
      <c r="V790" s="4223">
        <v>272.54160500000006</v>
      </c>
      <c r="W790" s="4223">
        <v>323.32575500000002</v>
      </c>
      <c r="X790" s="4223">
        <v>282.69843499999996</v>
      </c>
      <c r="Y790" s="4224">
        <v>277.62001999999995</v>
      </c>
      <c r="Z790" s="4223">
        <v>270.84880000000004</v>
      </c>
      <c r="AA790" s="4223">
        <v>262.38477499999999</v>
      </c>
      <c r="AB790" s="4296">
        <v>227.32891999999998</v>
      </c>
      <c r="AC790" s="2118">
        <f>SUM(E790:AB790)</f>
        <v>6540.8834750000005</v>
      </c>
      <c r="AD790" s="613"/>
    </row>
    <row r="791" spans="1:35" s="7" customFormat="1" ht="12.75" customHeight="1" x14ac:dyDescent="0.2">
      <c r="A791" s="5092"/>
      <c r="B791" s="5092"/>
      <c r="C791" s="1358" t="s">
        <v>312</v>
      </c>
      <c r="D791" s="492" t="s">
        <v>107</v>
      </c>
      <c r="E791" s="4297">
        <v>76.710691199999985</v>
      </c>
      <c r="F791" s="4230">
        <v>67.685903999999994</v>
      </c>
      <c r="G791" s="4230">
        <v>60.3532644</v>
      </c>
      <c r="H791" s="4229">
        <v>65.993756399999995</v>
      </c>
      <c r="I791" s="4230">
        <v>69.269580600000012</v>
      </c>
      <c r="J791" s="4230">
        <v>67.593703650000009</v>
      </c>
      <c r="K791" s="4230">
        <v>83.235221850000002</v>
      </c>
      <c r="L791" s="4230">
        <v>96.810367499999984</v>
      </c>
      <c r="M791" s="4230">
        <v>101.23598430000001</v>
      </c>
      <c r="N791" s="4229">
        <v>105.66160109999998</v>
      </c>
      <c r="O791" s="4230">
        <v>112.85322839999998</v>
      </c>
      <c r="P791" s="4230">
        <v>101.66986829999999</v>
      </c>
      <c r="Q791" s="4230">
        <v>106.13887349999999</v>
      </c>
      <c r="R791" s="4230">
        <v>105.66160109999998</v>
      </c>
      <c r="S791" s="4230">
        <v>105.66160109999998</v>
      </c>
      <c r="T791" s="4230">
        <v>101.11124265000001</v>
      </c>
      <c r="U791" s="4230">
        <v>98.318114400000013</v>
      </c>
      <c r="V791" s="4230">
        <v>89.938729650000028</v>
      </c>
      <c r="W791" s="4230">
        <v>106.69749915000001</v>
      </c>
      <c r="X791" s="4230">
        <v>93.29048354999999</v>
      </c>
      <c r="Y791" s="4229">
        <v>91.614606599999988</v>
      </c>
      <c r="Z791" s="4230">
        <v>89.380104000000017</v>
      </c>
      <c r="AA791" s="4230">
        <v>86.586975750000008</v>
      </c>
      <c r="AB791" s="4298">
        <v>75.018543600000001</v>
      </c>
      <c r="AC791" s="2010">
        <f>SUM(E791:AB791)</f>
        <v>2158.4915467500005</v>
      </c>
      <c r="AD791" s="613"/>
    </row>
    <row r="792" spans="1:35" s="7" customFormat="1" ht="12.75" customHeight="1" x14ac:dyDescent="0.2">
      <c r="A792" s="5092"/>
      <c r="B792" s="5092"/>
      <c r="C792" s="1358" t="s">
        <v>312</v>
      </c>
      <c r="D792" s="622" t="s">
        <v>337</v>
      </c>
      <c r="E792" s="636">
        <v>244.78688613663792</v>
      </c>
      <c r="F792" s="637">
        <v>215.98842894409231</v>
      </c>
      <c r="G792" s="637">
        <v>192.58968247514898</v>
      </c>
      <c r="H792" s="1205">
        <v>210.58871822048999</v>
      </c>
      <c r="I792" s="637">
        <v>221.04200436489964</v>
      </c>
      <c r="J792" s="637">
        <v>215.69421393671655</v>
      </c>
      <c r="K792" s="637">
        <v>265.60692459975843</v>
      </c>
      <c r="L792" s="637">
        <v>308.92575774455509</v>
      </c>
      <c r="M792" s="637">
        <v>323.04807809859193</v>
      </c>
      <c r="N792" s="1205">
        <v>337.17039845262866</v>
      </c>
      <c r="O792" s="637">
        <v>360.11916902793843</v>
      </c>
      <c r="P792" s="637">
        <v>324.43261930977195</v>
      </c>
      <c r="Q792" s="637">
        <v>338.69339378492674</v>
      </c>
      <c r="R792" s="637">
        <v>337.17039845262866</v>
      </c>
      <c r="S792" s="637">
        <v>337.17039845262866</v>
      </c>
      <c r="T792" s="637">
        <v>322.6500225003777</v>
      </c>
      <c r="U792" s="637">
        <v>313.73703845340594</v>
      </c>
      <c r="V792" s="637">
        <v>286.99808631249067</v>
      </c>
      <c r="W792" s="637">
        <v>340.47599059432122</v>
      </c>
      <c r="X792" s="637">
        <v>297.69366716885668</v>
      </c>
      <c r="Y792" s="1205">
        <v>292.34587674067365</v>
      </c>
      <c r="Z792" s="637">
        <v>285.21548950309631</v>
      </c>
      <c r="AA792" s="637">
        <v>276.30250545612449</v>
      </c>
      <c r="AB792" s="638">
        <v>239.38717541303564</v>
      </c>
      <c r="AC792" s="430"/>
      <c r="AD792" s="613"/>
    </row>
    <row r="793" spans="1:35" s="7" customFormat="1" ht="12.75" customHeight="1" x14ac:dyDescent="0.2">
      <c r="A793" s="5092"/>
      <c r="B793" s="5092"/>
      <c r="C793" s="1358" t="s">
        <v>339</v>
      </c>
      <c r="D793" s="492" t="s">
        <v>108</v>
      </c>
      <c r="E793" s="3636">
        <v>13.6</v>
      </c>
      <c r="F793" s="3637">
        <v>12</v>
      </c>
      <c r="G793" s="3637">
        <v>10.7</v>
      </c>
      <c r="H793" s="3693">
        <v>11.7</v>
      </c>
      <c r="I793" s="3637">
        <v>12.4</v>
      </c>
      <c r="J793" s="3637">
        <v>12.1</v>
      </c>
      <c r="K793" s="3637">
        <v>14.9</v>
      </c>
      <c r="L793" s="3637">
        <v>17.5</v>
      </c>
      <c r="M793" s="3637">
        <v>18.3</v>
      </c>
      <c r="N793" s="3693">
        <v>19.100000000000001</v>
      </c>
      <c r="O793" s="3637">
        <v>20.399999999999999</v>
      </c>
      <c r="P793" s="3637">
        <v>18.2</v>
      </c>
      <c r="Q793" s="3637">
        <v>19</v>
      </c>
      <c r="R793" s="3637">
        <v>19.100000000000001</v>
      </c>
      <c r="S793" s="3637">
        <v>19.100000000000001</v>
      </c>
      <c r="T793" s="3637">
        <v>18.100000000000001</v>
      </c>
      <c r="U793" s="3637">
        <v>17.600000000000001</v>
      </c>
      <c r="V793" s="3632">
        <v>16.100000000000001</v>
      </c>
      <c r="W793" s="3637">
        <v>19.100000000000001</v>
      </c>
      <c r="X793" s="3637">
        <v>16.7</v>
      </c>
      <c r="Y793" s="3693">
        <v>16.399999999999999</v>
      </c>
      <c r="Z793" s="3637">
        <v>16</v>
      </c>
      <c r="AA793" s="3637">
        <v>15.5</v>
      </c>
      <c r="AB793" s="3695">
        <v>13.3</v>
      </c>
      <c r="AC793" s="430"/>
      <c r="AD793" s="613"/>
    </row>
    <row r="794" spans="1:35" s="7" customFormat="1" ht="13.5" thickBot="1" x14ac:dyDescent="0.25">
      <c r="A794" s="5093"/>
      <c r="B794" s="5093"/>
      <c r="C794" s="2729" t="s">
        <v>312</v>
      </c>
      <c r="D794" s="526" t="s">
        <v>109</v>
      </c>
      <c r="E794" s="1238">
        <v>0.32999999999999996</v>
      </c>
      <c r="F794" s="1239">
        <v>0.33</v>
      </c>
      <c r="G794" s="1239">
        <v>0.33</v>
      </c>
      <c r="H794" s="1210">
        <v>0.33</v>
      </c>
      <c r="I794" s="1239">
        <v>0.33</v>
      </c>
      <c r="J794" s="1239">
        <v>0.33</v>
      </c>
      <c r="K794" s="1239">
        <v>0.33</v>
      </c>
      <c r="L794" s="1239">
        <v>0.33</v>
      </c>
      <c r="M794" s="1239">
        <v>0.33</v>
      </c>
      <c r="N794" s="1210">
        <v>0.33</v>
      </c>
      <c r="O794" s="1239">
        <v>0.33</v>
      </c>
      <c r="P794" s="1239">
        <v>0.33</v>
      </c>
      <c r="Q794" s="1239">
        <v>0.33</v>
      </c>
      <c r="R794" s="1239">
        <v>0.33</v>
      </c>
      <c r="S794" s="1239">
        <v>0.33</v>
      </c>
      <c r="T794" s="4300">
        <v>0.33</v>
      </c>
      <c r="U794" s="1239">
        <v>0.33</v>
      </c>
      <c r="V794" s="1211">
        <v>0.33</v>
      </c>
      <c r="W794" s="1239">
        <v>0.33</v>
      </c>
      <c r="X794" s="1239">
        <v>0.33</v>
      </c>
      <c r="Y794" s="1210">
        <v>0.33</v>
      </c>
      <c r="Z794" s="1239">
        <v>0.33</v>
      </c>
      <c r="AA794" s="1239">
        <v>0.33</v>
      </c>
      <c r="AB794" s="1240">
        <v>0.33</v>
      </c>
      <c r="AC794" s="1237">
        <f t="shared" ref="AC794" si="123">AC791/AC790</f>
        <v>0.33</v>
      </c>
      <c r="AD794" s="613"/>
    </row>
    <row r="795" spans="1:35" s="7" customFormat="1" ht="12.75" customHeight="1" x14ac:dyDescent="0.2">
      <c r="A795" s="5091" t="s">
        <v>146</v>
      </c>
      <c r="B795" s="5099" t="s">
        <v>315</v>
      </c>
      <c r="C795" s="1369" t="s">
        <v>644</v>
      </c>
      <c r="D795" s="641" t="s">
        <v>106</v>
      </c>
      <c r="E795" s="4299">
        <v>13.2</v>
      </c>
      <c r="F795" s="4031">
        <v>16.2</v>
      </c>
      <c r="G795" s="4031">
        <v>15.6</v>
      </c>
      <c r="H795" s="4030">
        <v>21</v>
      </c>
      <c r="I795" s="4031">
        <v>19.8</v>
      </c>
      <c r="J795" s="4031">
        <v>17.399999999999999</v>
      </c>
      <c r="K795" s="4031">
        <v>19.8</v>
      </c>
      <c r="L795" s="4031">
        <v>19.8</v>
      </c>
      <c r="M795" s="4031">
        <v>38.4</v>
      </c>
      <c r="N795" s="4030">
        <v>36</v>
      </c>
      <c r="O795" s="4031">
        <v>36</v>
      </c>
      <c r="P795" s="4031">
        <v>36.6</v>
      </c>
      <c r="Q795" s="4031">
        <v>36</v>
      </c>
      <c r="R795" s="4031">
        <v>37.200000000000003</v>
      </c>
      <c r="S795" s="4031">
        <v>36</v>
      </c>
      <c r="T795" s="4031">
        <v>31.8</v>
      </c>
      <c r="U795" s="4031">
        <v>18.600000000000001</v>
      </c>
      <c r="V795" s="4031">
        <v>14.4</v>
      </c>
      <c r="W795" s="4031">
        <v>16.2</v>
      </c>
      <c r="X795" s="4031">
        <v>15.6</v>
      </c>
      <c r="Y795" s="4030">
        <v>16.2</v>
      </c>
      <c r="Z795" s="4031">
        <v>17.399999999999999</v>
      </c>
      <c r="AA795" s="4031">
        <v>17.399999999999999</v>
      </c>
      <c r="AB795" s="4281">
        <v>16.2</v>
      </c>
      <c r="AC795" s="2118">
        <f>SUM(E795:AB795)</f>
        <v>562.80000000000007</v>
      </c>
      <c r="AD795" s="613"/>
    </row>
    <row r="796" spans="1:35" s="7" customFormat="1" ht="12.75" customHeight="1" x14ac:dyDescent="0.2">
      <c r="A796" s="5092"/>
      <c r="B796" s="5097"/>
      <c r="C796" s="1370" t="s">
        <v>644</v>
      </c>
      <c r="D796" s="645" t="s">
        <v>107</v>
      </c>
      <c r="E796" s="4011">
        <v>0</v>
      </c>
      <c r="F796" s="3549">
        <v>0</v>
      </c>
      <c r="G796" s="3549">
        <v>0</v>
      </c>
      <c r="H796" s="3437">
        <v>0</v>
      </c>
      <c r="I796" s="3549">
        <v>0</v>
      </c>
      <c r="J796" s="3549">
        <v>0</v>
      </c>
      <c r="K796" s="3549">
        <v>0</v>
      </c>
      <c r="L796" s="3549">
        <v>0.6</v>
      </c>
      <c r="M796" s="3549">
        <v>0</v>
      </c>
      <c r="N796" s="3437">
        <v>0</v>
      </c>
      <c r="O796" s="3549">
        <v>0</v>
      </c>
      <c r="P796" s="3549">
        <v>0</v>
      </c>
      <c r="Q796" s="3549">
        <v>0.6</v>
      </c>
      <c r="R796" s="3549">
        <v>0</v>
      </c>
      <c r="S796" s="3549">
        <v>1.8</v>
      </c>
      <c r="T796" s="3549">
        <v>1.2</v>
      </c>
      <c r="U796" s="3549">
        <v>0</v>
      </c>
      <c r="V796" s="3549">
        <v>0</v>
      </c>
      <c r="W796" s="3549">
        <v>0</v>
      </c>
      <c r="X796" s="3549">
        <v>0</v>
      </c>
      <c r="Y796" s="3437">
        <v>0</v>
      </c>
      <c r="Z796" s="3549">
        <v>0</v>
      </c>
      <c r="AA796" s="3549">
        <v>0</v>
      </c>
      <c r="AB796" s="4279">
        <v>0</v>
      </c>
      <c r="AC796" s="2010">
        <f>SUM(E796:AB796)</f>
        <v>4.2</v>
      </c>
      <c r="AD796" s="2158"/>
      <c r="AE796" s="2159"/>
      <c r="AF796" s="2159"/>
      <c r="AG796" s="2159"/>
      <c r="AH796" s="2159"/>
      <c r="AI796" s="2159"/>
    </row>
    <row r="797" spans="1:35" s="7" customFormat="1" ht="12.75" customHeight="1" x14ac:dyDescent="0.2">
      <c r="A797" s="5092"/>
      <c r="B797" s="5097"/>
      <c r="C797" s="1358" t="s">
        <v>312</v>
      </c>
      <c r="D797" s="622" t="s">
        <v>337</v>
      </c>
      <c r="E797" s="636">
        <v>13.2</v>
      </c>
      <c r="F797" s="637">
        <v>16.2</v>
      </c>
      <c r="G797" s="637">
        <v>15.6</v>
      </c>
      <c r="H797" s="1205">
        <v>21</v>
      </c>
      <c r="I797" s="637">
        <v>19.8</v>
      </c>
      <c r="J797" s="637">
        <v>17.399999999999999</v>
      </c>
      <c r="K797" s="637">
        <v>19.8</v>
      </c>
      <c r="L797" s="637">
        <v>19.809088823063014</v>
      </c>
      <c r="M797" s="637">
        <v>38.4</v>
      </c>
      <c r="N797" s="1205">
        <v>36</v>
      </c>
      <c r="O797" s="637">
        <v>36</v>
      </c>
      <c r="P797" s="637">
        <v>36.6</v>
      </c>
      <c r="Q797" s="637">
        <v>36.004999652825994</v>
      </c>
      <c r="R797" s="637">
        <v>37.200000000000003</v>
      </c>
      <c r="S797" s="637">
        <v>36.044971910101417</v>
      </c>
      <c r="T797" s="637">
        <v>31.822633454822686</v>
      </c>
      <c r="U797" s="637">
        <v>18.600000000000001</v>
      </c>
      <c r="V797" s="637">
        <v>14.4</v>
      </c>
      <c r="W797" s="637">
        <v>16.2</v>
      </c>
      <c r="X797" s="637">
        <v>15.6</v>
      </c>
      <c r="Y797" s="1205">
        <v>16.2</v>
      </c>
      <c r="Z797" s="637">
        <v>17.399999999999999</v>
      </c>
      <c r="AA797" s="637">
        <v>17.399999999999999</v>
      </c>
      <c r="AB797" s="638">
        <v>16.2</v>
      </c>
      <c r="AC797" s="430"/>
      <c r="AD797" s="613"/>
    </row>
    <row r="798" spans="1:35" s="7" customFormat="1" ht="12.75" customHeight="1" x14ac:dyDescent="0.2">
      <c r="A798" s="5092"/>
      <c r="B798" s="5097"/>
      <c r="C798" s="1358" t="s">
        <v>339</v>
      </c>
      <c r="D798" s="492" t="s">
        <v>108</v>
      </c>
      <c r="E798" s="3636">
        <v>0</v>
      </c>
      <c r="F798" s="3637">
        <v>0</v>
      </c>
      <c r="G798" s="3637">
        <v>0</v>
      </c>
      <c r="H798" s="3634">
        <v>0</v>
      </c>
      <c r="I798" s="3637">
        <v>0</v>
      </c>
      <c r="J798" s="3637">
        <v>0</v>
      </c>
      <c r="K798" s="3637">
        <v>0</v>
      </c>
      <c r="L798" s="3637">
        <v>0</v>
      </c>
      <c r="M798" s="3637">
        <v>1</v>
      </c>
      <c r="N798" s="3634">
        <v>0</v>
      </c>
      <c r="O798" s="3637">
        <v>0.4</v>
      </c>
      <c r="P798" s="3637">
        <v>1</v>
      </c>
      <c r="Q798" s="3637">
        <v>0.8</v>
      </c>
      <c r="R798" s="3637">
        <v>0</v>
      </c>
      <c r="S798" s="3637">
        <v>0.4</v>
      </c>
      <c r="T798" s="3637">
        <v>0</v>
      </c>
      <c r="U798" s="3637">
        <v>0</v>
      </c>
      <c r="V798" s="3632">
        <v>0</v>
      </c>
      <c r="W798" s="3637">
        <v>0</v>
      </c>
      <c r="X798" s="3637">
        <v>0</v>
      </c>
      <c r="Y798" s="3634">
        <v>0</v>
      </c>
      <c r="Z798" s="3637">
        <v>0</v>
      </c>
      <c r="AA798" s="3637">
        <v>0</v>
      </c>
      <c r="AB798" s="3665">
        <v>0</v>
      </c>
      <c r="AC798" s="430"/>
      <c r="AD798" s="613"/>
    </row>
    <row r="799" spans="1:35" s="7" customFormat="1" ht="12.75" customHeight="1" thickBot="1" x14ac:dyDescent="0.25">
      <c r="A799" s="5093"/>
      <c r="B799" s="5101"/>
      <c r="C799" s="1327" t="s">
        <v>312</v>
      </c>
      <c r="D799" s="642" t="s">
        <v>109</v>
      </c>
      <c r="E799" s="668">
        <v>0</v>
      </c>
      <c r="F799" s="669">
        <v>0</v>
      </c>
      <c r="G799" s="669">
        <v>0</v>
      </c>
      <c r="H799" s="713">
        <v>0</v>
      </c>
      <c r="I799" s="669">
        <v>0</v>
      </c>
      <c r="J799" s="669">
        <v>0</v>
      </c>
      <c r="K799" s="669">
        <v>0</v>
      </c>
      <c r="L799" s="669">
        <v>3.03030303030303E-2</v>
      </c>
      <c r="M799" s="669">
        <v>0</v>
      </c>
      <c r="N799" s="713">
        <v>0</v>
      </c>
      <c r="O799" s="669">
        <v>0</v>
      </c>
      <c r="P799" s="669">
        <v>0</v>
      </c>
      <c r="Q799" s="669">
        <v>1.6666666666666666E-2</v>
      </c>
      <c r="R799" s="669">
        <v>0</v>
      </c>
      <c r="S799" s="669">
        <v>0.05</v>
      </c>
      <c r="T799" s="669">
        <v>3.7735849056603772E-2</v>
      </c>
      <c r="U799" s="669">
        <v>0</v>
      </c>
      <c r="V799" s="1203">
        <v>0</v>
      </c>
      <c r="W799" s="669">
        <v>0</v>
      </c>
      <c r="X799" s="669">
        <v>0</v>
      </c>
      <c r="Y799" s="713">
        <v>0</v>
      </c>
      <c r="Z799" s="669">
        <v>0</v>
      </c>
      <c r="AA799" s="669">
        <v>0</v>
      </c>
      <c r="AB799" s="679">
        <v>0</v>
      </c>
      <c r="AC799" s="2530">
        <f t="shared" ref="AC799" si="124">AC796/AC795</f>
        <v>7.4626865671641781E-3</v>
      </c>
      <c r="AD799" s="613"/>
    </row>
    <row r="800" spans="1:35" s="7" customFormat="1" ht="12.75" customHeight="1" x14ac:dyDescent="0.2">
      <c r="A800" s="5103" t="s">
        <v>116</v>
      </c>
      <c r="B800" s="5091" t="s">
        <v>82</v>
      </c>
      <c r="C800" s="1369" t="s">
        <v>644</v>
      </c>
      <c r="D800" s="516" t="s">
        <v>106</v>
      </c>
      <c r="E800" s="3525">
        <v>17.399999999999999</v>
      </c>
      <c r="F800" s="3526">
        <v>16.8</v>
      </c>
      <c r="G800" s="3526">
        <v>16.8</v>
      </c>
      <c r="H800" s="4038">
        <v>16.8</v>
      </c>
      <c r="I800" s="3526">
        <v>16.8</v>
      </c>
      <c r="J800" s="3526">
        <v>16.8</v>
      </c>
      <c r="K800" s="3526">
        <v>16.8</v>
      </c>
      <c r="L800" s="3526">
        <v>19.8</v>
      </c>
      <c r="M800" s="3526">
        <v>24.6</v>
      </c>
      <c r="N800" s="4038">
        <v>19.2</v>
      </c>
      <c r="O800" s="3526">
        <v>26.4</v>
      </c>
      <c r="P800" s="3526">
        <v>19.8</v>
      </c>
      <c r="Q800" s="3526">
        <v>24.6</v>
      </c>
      <c r="R800" s="3526">
        <v>22.2</v>
      </c>
      <c r="S800" s="3526">
        <v>19.2</v>
      </c>
      <c r="T800" s="3526">
        <v>19.2</v>
      </c>
      <c r="U800" s="3526">
        <v>18</v>
      </c>
      <c r="V800" s="3526">
        <v>18</v>
      </c>
      <c r="W800" s="3526">
        <v>16.8</v>
      </c>
      <c r="X800" s="3526">
        <v>16.8</v>
      </c>
      <c r="Y800" s="4038">
        <v>16.8</v>
      </c>
      <c r="Z800" s="3526">
        <v>17.399999999999999</v>
      </c>
      <c r="AA800" s="3526">
        <v>17.399999999999999</v>
      </c>
      <c r="AB800" s="4039">
        <v>34.799999999999997</v>
      </c>
      <c r="AC800" s="2160">
        <f>SUM(E800:AB800)</f>
        <v>469.2</v>
      </c>
      <c r="AD800" s="613"/>
    </row>
    <row r="801" spans="1:30" s="7" customFormat="1" ht="12.75" customHeight="1" x14ac:dyDescent="0.2">
      <c r="A801" s="5104"/>
      <c r="B801" s="5092"/>
      <c r="C801" s="1370" t="s">
        <v>644</v>
      </c>
      <c r="D801" s="492" t="s">
        <v>107</v>
      </c>
      <c r="E801" s="3529">
        <v>18</v>
      </c>
      <c r="F801" s="3530">
        <v>18</v>
      </c>
      <c r="G801" s="3530">
        <v>18</v>
      </c>
      <c r="H801" s="3437">
        <v>18</v>
      </c>
      <c r="I801" s="3530">
        <v>18.600000000000001</v>
      </c>
      <c r="J801" s="3530">
        <v>16.8</v>
      </c>
      <c r="K801" s="3530">
        <v>17.399999999999999</v>
      </c>
      <c r="L801" s="3530">
        <v>18</v>
      </c>
      <c r="M801" s="3530">
        <v>20.399999999999999</v>
      </c>
      <c r="N801" s="3437">
        <v>17.399999999999999</v>
      </c>
      <c r="O801" s="3530">
        <v>21.6</v>
      </c>
      <c r="P801" s="3530">
        <v>18.600000000000001</v>
      </c>
      <c r="Q801" s="3530">
        <v>19.8</v>
      </c>
      <c r="R801" s="3530">
        <v>20.399999999999999</v>
      </c>
      <c r="S801" s="3530">
        <v>18.600000000000001</v>
      </c>
      <c r="T801" s="3530">
        <v>17.399999999999999</v>
      </c>
      <c r="U801" s="3530">
        <v>17.399999999999999</v>
      </c>
      <c r="V801" s="3530">
        <v>17.399999999999999</v>
      </c>
      <c r="W801" s="3530">
        <v>17.399999999999999</v>
      </c>
      <c r="X801" s="3530">
        <v>17.399999999999999</v>
      </c>
      <c r="Y801" s="3437">
        <v>17.399999999999999</v>
      </c>
      <c r="Z801" s="3530">
        <v>17.399999999999999</v>
      </c>
      <c r="AA801" s="3530">
        <v>18</v>
      </c>
      <c r="AB801" s="4040">
        <v>30</v>
      </c>
      <c r="AC801" s="2010">
        <f>SUM(E801:AB801)</f>
        <v>449.39999999999986</v>
      </c>
      <c r="AD801" s="613"/>
    </row>
    <row r="802" spans="1:30" s="7" customFormat="1" ht="12.75" customHeight="1" x14ac:dyDescent="0.2">
      <c r="A802" s="5104"/>
      <c r="B802" s="5092"/>
      <c r="C802" s="1358" t="s">
        <v>312</v>
      </c>
      <c r="D802" s="622" t="s">
        <v>337</v>
      </c>
      <c r="E802" s="636">
        <v>25.035175254030079</v>
      </c>
      <c r="F802" s="637">
        <v>24.621941434419828</v>
      </c>
      <c r="G802" s="637">
        <v>24.621941434419828</v>
      </c>
      <c r="H802" s="712">
        <v>24.621941434419828</v>
      </c>
      <c r="I802" s="637">
        <v>25.063918289046509</v>
      </c>
      <c r="J802" s="637">
        <v>23.758787847867996</v>
      </c>
      <c r="K802" s="637">
        <v>24.186773244895647</v>
      </c>
      <c r="L802" s="637">
        <v>26.758923745173309</v>
      </c>
      <c r="M802" s="637">
        <v>31.958097565405861</v>
      </c>
      <c r="N802" s="712">
        <v>25.911387458027018</v>
      </c>
      <c r="O802" s="637">
        <v>34.110408968524546</v>
      </c>
      <c r="P802" s="637">
        <v>27.166155414412248</v>
      </c>
      <c r="Q802" s="637">
        <v>31.578473680657844</v>
      </c>
      <c r="R802" s="637">
        <v>30.14962686336267</v>
      </c>
      <c r="S802" s="637">
        <v>26.732003291934557</v>
      </c>
      <c r="T802" s="637">
        <v>25.911387458027018</v>
      </c>
      <c r="U802" s="637">
        <v>25.035175254030079</v>
      </c>
      <c r="V802" s="637">
        <v>25.035175254030079</v>
      </c>
      <c r="W802" s="637">
        <v>24.186773244895647</v>
      </c>
      <c r="X802" s="637">
        <v>24.186773244895647</v>
      </c>
      <c r="Y802" s="712">
        <v>24.186773244895647</v>
      </c>
      <c r="Z802" s="637">
        <v>24.607315985291851</v>
      </c>
      <c r="AA802" s="637">
        <v>25.035175254030079</v>
      </c>
      <c r="AB802" s="638">
        <v>45.946055325783952</v>
      </c>
      <c r="AC802" s="430"/>
      <c r="AD802" s="613"/>
    </row>
    <row r="803" spans="1:30" s="7" customFormat="1" ht="12.75" customHeight="1" x14ac:dyDescent="0.2">
      <c r="A803" s="5104"/>
      <c r="B803" s="5092"/>
      <c r="C803" s="1358" t="s">
        <v>312</v>
      </c>
      <c r="D803" s="492" t="s">
        <v>108</v>
      </c>
      <c r="E803" s="3650">
        <v>0</v>
      </c>
      <c r="F803" s="3645">
        <v>0</v>
      </c>
      <c r="G803" s="3645">
        <v>0</v>
      </c>
      <c r="H803" s="3646">
        <v>0.5</v>
      </c>
      <c r="I803" s="3645">
        <v>0.4</v>
      </c>
      <c r="J803" s="3645">
        <v>0</v>
      </c>
      <c r="K803" s="3645">
        <v>0</v>
      </c>
      <c r="L803" s="3645">
        <v>0</v>
      </c>
      <c r="M803" s="3645">
        <v>0.5</v>
      </c>
      <c r="N803" s="3646">
        <v>0.5</v>
      </c>
      <c r="O803" s="3645">
        <v>0</v>
      </c>
      <c r="P803" s="3645">
        <v>0.5</v>
      </c>
      <c r="Q803" s="3645">
        <v>0.5</v>
      </c>
      <c r="R803" s="3645">
        <v>1.3</v>
      </c>
      <c r="S803" s="3645">
        <v>0</v>
      </c>
      <c r="T803" s="3645">
        <v>0</v>
      </c>
      <c r="U803" s="3645">
        <v>0</v>
      </c>
      <c r="V803" s="3647">
        <v>0</v>
      </c>
      <c r="W803" s="3645">
        <v>0</v>
      </c>
      <c r="X803" s="3645">
        <v>0.5</v>
      </c>
      <c r="Y803" s="3646">
        <v>0</v>
      </c>
      <c r="Z803" s="3645">
        <v>0</v>
      </c>
      <c r="AA803" s="3645">
        <v>0.4</v>
      </c>
      <c r="AB803" s="3671">
        <v>4.2</v>
      </c>
      <c r="AC803" s="430"/>
      <c r="AD803" s="613"/>
    </row>
    <row r="804" spans="1:30" s="7" customFormat="1" ht="12.75" customHeight="1" thickBot="1" x14ac:dyDescent="0.25">
      <c r="A804" s="5105"/>
      <c r="B804" s="5093"/>
      <c r="C804" s="1327" t="s">
        <v>312</v>
      </c>
      <c r="D804" s="493" t="s">
        <v>109</v>
      </c>
      <c r="E804" s="1238">
        <v>1.0344827586206897</v>
      </c>
      <c r="F804" s="1239">
        <v>1.0714285714285714</v>
      </c>
      <c r="G804" s="1239">
        <v>1.0714285714285714</v>
      </c>
      <c r="H804" s="1210">
        <v>1.0714285714285714</v>
      </c>
      <c r="I804" s="1239">
        <v>1.1071428571428572</v>
      </c>
      <c r="J804" s="1239">
        <v>1</v>
      </c>
      <c r="K804" s="1239">
        <v>1.0357142857142856</v>
      </c>
      <c r="L804" s="1239">
        <v>0.90909090909090906</v>
      </c>
      <c r="M804" s="1239">
        <v>0.82926829268292668</v>
      </c>
      <c r="N804" s="1210">
        <v>0.90625</v>
      </c>
      <c r="O804" s="1239">
        <v>0.81818181818181823</v>
      </c>
      <c r="P804" s="1239">
        <v>0.93939393939393945</v>
      </c>
      <c r="Q804" s="1239">
        <v>0.80487804878048774</v>
      </c>
      <c r="R804" s="1239">
        <v>0.91891891891891886</v>
      </c>
      <c r="S804" s="1239">
        <v>0.96875000000000011</v>
      </c>
      <c r="T804" s="1239">
        <v>0.90625</v>
      </c>
      <c r="U804" s="1239">
        <v>0.96666666666666656</v>
      </c>
      <c r="V804" s="1211">
        <v>0.96666666666666656</v>
      </c>
      <c r="W804" s="1239">
        <v>1.0357142857142856</v>
      </c>
      <c r="X804" s="1239">
        <v>1.0357142857142856</v>
      </c>
      <c r="Y804" s="1210">
        <v>1.0357142857142856</v>
      </c>
      <c r="Z804" s="1239">
        <v>1</v>
      </c>
      <c r="AA804" s="1239">
        <v>1.0344827586206897</v>
      </c>
      <c r="AB804" s="1240">
        <v>0.86206896551724144</v>
      </c>
      <c r="AC804" s="1237">
        <f t="shared" ref="AC804" si="125">AC801/AC800</f>
        <v>0.95780051150895118</v>
      </c>
      <c r="AD804" s="613"/>
    </row>
    <row r="805" spans="1:30" s="7" customFormat="1" ht="12.75" customHeight="1" x14ac:dyDescent="0.2">
      <c r="A805" s="5103" t="s">
        <v>125</v>
      </c>
      <c r="B805" s="5091" t="s">
        <v>11</v>
      </c>
      <c r="C805" s="1369" t="s">
        <v>644</v>
      </c>
      <c r="D805" s="523" t="s">
        <v>106</v>
      </c>
      <c r="E805" s="4142">
        <v>380.4</v>
      </c>
      <c r="F805" s="4143">
        <v>369.6</v>
      </c>
      <c r="G805" s="4143">
        <v>349.8</v>
      </c>
      <c r="H805" s="4145">
        <v>340.8</v>
      </c>
      <c r="I805" s="4143">
        <v>336</v>
      </c>
      <c r="J805" s="4143">
        <v>378.6</v>
      </c>
      <c r="K805" s="4143">
        <v>457.2</v>
      </c>
      <c r="L805" s="4143">
        <v>497.4</v>
      </c>
      <c r="M805" s="4143">
        <v>557.4</v>
      </c>
      <c r="N805" s="4145">
        <v>591</v>
      </c>
      <c r="O805" s="4143">
        <v>615.6</v>
      </c>
      <c r="P805" s="4143">
        <v>621</v>
      </c>
      <c r="Q805" s="4143">
        <v>641.4</v>
      </c>
      <c r="R805" s="4143">
        <v>646.79999999999995</v>
      </c>
      <c r="S805" s="4143">
        <v>623.4</v>
      </c>
      <c r="T805" s="4143">
        <v>573.6</v>
      </c>
      <c r="U805" s="4143">
        <v>529.20000000000005</v>
      </c>
      <c r="V805" s="4143">
        <v>518.4</v>
      </c>
      <c r="W805" s="4143">
        <v>552.6</v>
      </c>
      <c r="X805" s="4143">
        <v>551.4</v>
      </c>
      <c r="Y805" s="4145">
        <v>525.6</v>
      </c>
      <c r="Z805" s="4143">
        <v>508.8</v>
      </c>
      <c r="AA805" s="4143">
        <v>472.8</v>
      </c>
      <c r="AB805" s="4280">
        <v>434.4</v>
      </c>
      <c r="AC805" s="3102">
        <f>SUM(E805:AB805)</f>
        <v>12073.199999999999</v>
      </c>
      <c r="AD805" s="613"/>
    </row>
    <row r="806" spans="1:30" s="7" customFormat="1" ht="12.75" customHeight="1" x14ac:dyDescent="0.2">
      <c r="A806" s="5104"/>
      <c r="B806" s="5092"/>
      <c r="C806" s="1370" t="s">
        <v>644</v>
      </c>
      <c r="D806" s="492" t="s">
        <v>107</v>
      </c>
      <c r="E806" s="3529">
        <v>202.2</v>
      </c>
      <c r="F806" s="3530">
        <v>201</v>
      </c>
      <c r="G806" s="3530">
        <v>199.2</v>
      </c>
      <c r="H806" s="3437">
        <v>196.8</v>
      </c>
      <c r="I806" s="3530">
        <v>193.8</v>
      </c>
      <c r="J806" s="3530">
        <v>189.6</v>
      </c>
      <c r="K806" s="3530">
        <v>198.6</v>
      </c>
      <c r="L806" s="3530">
        <v>202.8</v>
      </c>
      <c r="M806" s="3530">
        <v>220.2</v>
      </c>
      <c r="N806" s="3437">
        <v>231.6</v>
      </c>
      <c r="O806" s="3530">
        <v>234</v>
      </c>
      <c r="P806" s="3530">
        <v>240</v>
      </c>
      <c r="Q806" s="3530">
        <v>249.6</v>
      </c>
      <c r="R806" s="3530">
        <v>238.2</v>
      </c>
      <c r="S806" s="3530">
        <v>232.2</v>
      </c>
      <c r="T806" s="3530">
        <v>228.6</v>
      </c>
      <c r="U806" s="3530">
        <v>228.6</v>
      </c>
      <c r="V806" s="3530">
        <v>220.2</v>
      </c>
      <c r="W806" s="3530">
        <v>216.6</v>
      </c>
      <c r="X806" s="3530">
        <v>217.8</v>
      </c>
      <c r="Y806" s="3437">
        <v>210.6</v>
      </c>
      <c r="Z806" s="3530">
        <v>207.6</v>
      </c>
      <c r="AA806" s="3530">
        <v>207</v>
      </c>
      <c r="AB806" s="4040">
        <v>199.2</v>
      </c>
      <c r="AC806" s="1814">
        <f>SUM(E806:AB806)</f>
        <v>5166</v>
      </c>
      <c r="AD806" s="613"/>
    </row>
    <row r="807" spans="1:30" s="7" customFormat="1" ht="12.75" customHeight="1" x14ac:dyDescent="0.2">
      <c r="A807" s="5104"/>
      <c r="B807" s="5092"/>
      <c r="C807" s="1358" t="s">
        <v>312</v>
      </c>
      <c r="D807" s="622" t="s">
        <v>337</v>
      </c>
      <c r="E807" s="636">
        <v>430.80041782709537</v>
      </c>
      <c r="F807" s="637">
        <v>420.71981175124142</v>
      </c>
      <c r="G807" s="637">
        <v>402.54276791416834</v>
      </c>
      <c r="H807" s="712">
        <v>393.54145906117697</v>
      </c>
      <c r="I807" s="637">
        <v>387.88457045878999</v>
      </c>
      <c r="J807" s="637">
        <v>423.42191724094778</v>
      </c>
      <c r="K807" s="637">
        <v>498.47146357640173</v>
      </c>
      <c r="L807" s="637">
        <v>537.15416781404576</v>
      </c>
      <c r="M807" s="637">
        <v>599.31861309323597</v>
      </c>
      <c r="N807" s="712">
        <v>634.75945050073892</v>
      </c>
      <c r="O807" s="637">
        <v>658.57373163526654</v>
      </c>
      <c r="P807" s="637">
        <v>665.76347151221808</v>
      </c>
      <c r="Q807" s="637">
        <v>688.25440063976339</v>
      </c>
      <c r="R807" s="637">
        <v>689.26735016247505</v>
      </c>
      <c r="S807" s="637">
        <v>665.24010702903354</v>
      </c>
      <c r="T807" s="637">
        <v>617.47463105782742</v>
      </c>
      <c r="U807" s="637">
        <v>576.46387571121932</v>
      </c>
      <c r="V807" s="637">
        <v>563.22872796049739</v>
      </c>
      <c r="W807" s="637">
        <v>593.5337564115456</v>
      </c>
      <c r="X807" s="637">
        <v>592.85647504265307</v>
      </c>
      <c r="Y807" s="712">
        <v>566.22232382695756</v>
      </c>
      <c r="Z807" s="637">
        <v>549.52270198782503</v>
      </c>
      <c r="AA807" s="637">
        <v>516.12870487892837</v>
      </c>
      <c r="AB807" s="199">
        <v>477.89538604175704</v>
      </c>
      <c r="AC807" s="430"/>
      <c r="AD807" s="613"/>
    </row>
    <row r="808" spans="1:30" s="7" customFormat="1" ht="12.75" customHeight="1" x14ac:dyDescent="0.2">
      <c r="A808" s="5104"/>
      <c r="B808" s="5092"/>
      <c r="C808" s="1358" t="s">
        <v>339</v>
      </c>
      <c r="D808" s="492" t="s">
        <v>108</v>
      </c>
      <c r="E808" s="3650">
        <v>24.5</v>
      </c>
      <c r="F808" s="3645">
        <v>22</v>
      </c>
      <c r="G808" s="3645">
        <v>22.6</v>
      </c>
      <c r="H808" s="3646">
        <v>21.4</v>
      </c>
      <c r="I808" s="3645">
        <v>20.8</v>
      </c>
      <c r="J808" s="3645">
        <v>27.3</v>
      </c>
      <c r="K808" s="3645">
        <v>29.2</v>
      </c>
      <c r="L808" s="3645">
        <v>33.200000000000003</v>
      </c>
      <c r="M808" s="3645">
        <v>34.9</v>
      </c>
      <c r="N808" s="3646">
        <v>37.1</v>
      </c>
      <c r="O808" s="3645">
        <v>37.799999999999997</v>
      </c>
      <c r="P808" s="3645">
        <v>38.700000000000003</v>
      </c>
      <c r="Q808" s="3645">
        <v>39</v>
      </c>
      <c r="R808" s="3645">
        <v>39.299999999999997</v>
      </c>
      <c r="S808" s="3645">
        <v>33.5</v>
      </c>
      <c r="T808" s="3645">
        <v>32.9</v>
      </c>
      <c r="U808" s="3645">
        <v>30.2</v>
      </c>
      <c r="V808" s="3647">
        <v>32</v>
      </c>
      <c r="W808" s="3645">
        <v>31.8</v>
      </c>
      <c r="X808" s="3645">
        <v>32.200000000000003</v>
      </c>
      <c r="Y808" s="3646">
        <v>30.1</v>
      </c>
      <c r="Z808" s="3645">
        <v>28.7</v>
      </c>
      <c r="AA808" s="3645">
        <v>26.5</v>
      </c>
      <c r="AB808" s="3671">
        <v>26.5</v>
      </c>
      <c r="AC808" s="430"/>
      <c r="AD808" s="613"/>
    </row>
    <row r="809" spans="1:30" s="7" customFormat="1" ht="12.75" customHeight="1" thickBot="1" x14ac:dyDescent="0.25">
      <c r="A809" s="5105"/>
      <c r="B809" s="5093"/>
      <c r="C809" s="1327" t="s">
        <v>312</v>
      </c>
      <c r="D809" s="493" t="s">
        <v>109</v>
      </c>
      <c r="E809" s="1238">
        <v>0.53154574132492116</v>
      </c>
      <c r="F809" s="1239">
        <v>0.54383116883116878</v>
      </c>
      <c r="G809" s="1239">
        <v>0.56946826758147506</v>
      </c>
      <c r="H809" s="1210">
        <v>0.57746478873239437</v>
      </c>
      <c r="I809" s="1239">
        <v>0.57678571428571435</v>
      </c>
      <c r="J809" s="1239">
        <v>0.50079239302694134</v>
      </c>
      <c r="K809" s="1239">
        <v>0.43438320209973752</v>
      </c>
      <c r="L809" s="1239">
        <v>0.40772014475271418</v>
      </c>
      <c r="M809" s="1239">
        <v>0.39504843918191601</v>
      </c>
      <c r="N809" s="1210">
        <v>0.39187817258883245</v>
      </c>
      <c r="O809" s="1239">
        <v>0.38011695906432746</v>
      </c>
      <c r="P809" s="1239">
        <v>0.38647342995169082</v>
      </c>
      <c r="Q809" s="1239">
        <v>0.38914873713751169</v>
      </c>
      <c r="R809" s="1239">
        <v>0.36827458256029688</v>
      </c>
      <c r="S809" s="1239">
        <v>0.37247353224254087</v>
      </c>
      <c r="T809" s="1239">
        <v>0.39853556485355646</v>
      </c>
      <c r="U809" s="1239">
        <v>0.43197278911564618</v>
      </c>
      <c r="V809" s="1211">
        <v>0.42476851851851849</v>
      </c>
      <c r="W809" s="1239">
        <v>0.39196525515743752</v>
      </c>
      <c r="X809" s="1239">
        <v>0.3949945593035909</v>
      </c>
      <c r="Y809" s="1210">
        <v>0.40068493150684931</v>
      </c>
      <c r="Z809" s="1239">
        <v>0.40801886792452829</v>
      </c>
      <c r="AA809" s="1239">
        <v>0.43781725888324874</v>
      </c>
      <c r="AB809" s="1240">
        <v>0.4585635359116022</v>
      </c>
      <c r="AC809" s="1237">
        <f t="shared" ref="AC809" si="126">AC806/AC805</f>
        <v>0.42788987178212906</v>
      </c>
      <c r="AD809" s="613"/>
    </row>
    <row r="810" spans="1:30" s="7" customFormat="1" ht="12.75" customHeight="1" x14ac:dyDescent="0.2">
      <c r="A810" s="5091" t="s">
        <v>142</v>
      </c>
      <c r="B810" s="5091" t="s">
        <v>27</v>
      </c>
      <c r="C810" s="1369" t="s">
        <v>644</v>
      </c>
      <c r="D810" s="484" t="s">
        <v>106</v>
      </c>
      <c r="E810" s="4142">
        <v>338.4</v>
      </c>
      <c r="F810" s="4143">
        <v>309</v>
      </c>
      <c r="G810" s="4143">
        <v>295.8</v>
      </c>
      <c r="H810" s="4030">
        <v>292.8</v>
      </c>
      <c r="I810" s="4143">
        <v>300</v>
      </c>
      <c r="J810" s="4143">
        <v>302.39999999999998</v>
      </c>
      <c r="K810" s="4143">
        <v>337.8</v>
      </c>
      <c r="L810" s="4143">
        <v>389.4</v>
      </c>
      <c r="M810" s="4143">
        <v>482.4</v>
      </c>
      <c r="N810" s="4030">
        <v>553.20000000000005</v>
      </c>
      <c r="O810" s="4143">
        <v>604.20000000000005</v>
      </c>
      <c r="P810" s="4143">
        <v>626.4</v>
      </c>
      <c r="Q810" s="4143">
        <v>621.6</v>
      </c>
      <c r="R810" s="4143">
        <v>603</v>
      </c>
      <c r="S810" s="4143">
        <v>601.20000000000005</v>
      </c>
      <c r="T810" s="4143">
        <v>580.79999999999995</v>
      </c>
      <c r="U810" s="4143">
        <v>582.6</v>
      </c>
      <c r="V810" s="4143">
        <v>571.79999999999995</v>
      </c>
      <c r="W810" s="4143">
        <v>566.4</v>
      </c>
      <c r="X810" s="4143">
        <v>520.20000000000005</v>
      </c>
      <c r="Y810" s="4030">
        <v>516.6</v>
      </c>
      <c r="Z810" s="4143">
        <v>481.2</v>
      </c>
      <c r="AA810" s="4143">
        <v>426.6</v>
      </c>
      <c r="AB810" s="4281">
        <v>379.8</v>
      </c>
      <c r="AC810" s="2118">
        <f>SUM(E810:AB810)</f>
        <v>11283.600000000002</v>
      </c>
      <c r="AD810" s="613"/>
    </row>
    <row r="811" spans="1:30" s="7" customFormat="1" ht="12.75" customHeight="1" x14ac:dyDescent="0.2">
      <c r="A811" s="5092"/>
      <c r="B811" s="5092"/>
      <c r="C811" s="1370" t="s">
        <v>644</v>
      </c>
      <c r="D811" s="492" t="s">
        <v>107</v>
      </c>
      <c r="E811" s="3529">
        <v>125.4</v>
      </c>
      <c r="F811" s="3530">
        <v>119.4</v>
      </c>
      <c r="G811" s="3530">
        <v>120.6</v>
      </c>
      <c r="H811" s="3437">
        <v>121.2</v>
      </c>
      <c r="I811" s="3530">
        <v>121.2</v>
      </c>
      <c r="J811" s="3530">
        <v>113.4</v>
      </c>
      <c r="K811" s="3530">
        <v>118.8</v>
      </c>
      <c r="L811" s="3530">
        <v>120.6</v>
      </c>
      <c r="M811" s="3530">
        <v>142.80000000000001</v>
      </c>
      <c r="N811" s="3437">
        <v>153.6</v>
      </c>
      <c r="O811" s="3530">
        <v>159</v>
      </c>
      <c r="P811" s="3530">
        <v>164.4</v>
      </c>
      <c r="Q811" s="3530">
        <v>163.19999999999999</v>
      </c>
      <c r="R811" s="3530">
        <v>153</v>
      </c>
      <c r="S811" s="3530">
        <v>160.19999999999999</v>
      </c>
      <c r="T811" s="3530">
        <v>157.19999999999999</v>
      </c>
      <c r="U811" s="3530">
        <v>159.6</v>
      </c>
      <c r="V811" s="3530">
        <v>156</v>
      </c>
      <c r="W811" s="3530">
        <v>148.80000000000001</v>
      </c>
      <c r="X811" s="3530">
        <v>145.19999999999999</v>
      </c>
      <c r="Y811" s="3437">
        <v>139.80000000000001</v>
      </c>
      <c r="Z811" s="3530">
        <v>135.6</v>
      </c>
      <c r="AA811" s="3530">
        <v>130.19999999999999</v>
      </c>
      <c r="AB811" s="4040">
        <v>124.2</v>
      </c>
      <c r="AC811" s="2010">
        <f>SUM(E811:AB811)</f>
        <v>3353.3999999999992</v>
      </c>
      <c r="AD811" s="613"/>
    </row>
    <row r="812" spans="1:30" s="7" customFormat="1" ht="12.75" customHeight="1" x14ac:dyDescent="0.2">
      <c r="A812" s="5092"/>
      <c r="B812" s="5092"/>
      <c r="C812" s="1358" t="s">
        <v>312</v>
      </c>
      <c r="D812" s="622" t="s">
        <v>337</v>
      </c>
      <c r="E812" s="636">
        <v>360.887406264059</v>
      </c>
      <c r="F812" s="637">
        <v>331.26629771227863</v>
      </c>
      <c r="G812" s="637">
        <v>319.44013523663557</v>
      </c>
      <c r="H812" s="712">
        <v>316.89316811821618</v>
      </c>
      <c r="I812" s="637">
        <v>323.55747557427878</v>
      </c>
      <c r="J812" s="637">
        <v>322.96334157300265</v>
      </c>
      <c r="K812" s="637">
        <v>358.08138739677605</v>
      </c>
      <c r="L812" s="637">
        <v>407.6477891513702</v>
      </c>
      <c r="M812" s="637">
        <v>503.09203929301043</v>
      </c>
      <c r="N812" s="712">
        <v>574.12820867816629</v>
      </c>
      <c r="O812" s="637">
        <v>624.77086999955441</v>
      </c>
      <c r="P812" s="637">
        <v>647.61432967469148</v>
      </c>
      <c r="Q812" s="637">
        <v>642.66694329178006</v>
      </c>
      <c r="R812" s="637">
        <v>622.10770771627642</v>
      </c>
      <c r="S812" s="637">
        <v>622.17801311200321</v>
      </c>
      <c r="T812" s="637">
        <v>601.69799733753473</v>
      </c>
      <c r="U812" s="637">
        <v>604.06532759296817</v>
      </c>
      <c r="V812" s="637">
        <v>592.69827062342597</v>
      </c>
      <c r="W812" s="637">
        <v>585.61967180073452</v>
      </c>
      <c r="X812" s="637">
        <v>540.08432674907351</v>
      </c>
      <c r="Y812" s="712">
        <v>535.18183825686754</v>
      </c>
      <c r="Z812" s="637">
        <v>499.940796494945</v>
      </c>
      <c r="AA812" s="637">
        <v>446.02645661440312</v>
      </c>
      <c r="AB812" s="638">
        <v>399.59189180963119</v>
      </c>
      <c r="AC812" s="1814"/>
      <c r="AD812" s="613"/>
    </row>
    <row r="813" spans="1:30" s="7" customFormat="1" ht="12.75" customHeight="1" x14ac:dyDescent="0.2">
      <c r="A813" s="5092"/>
      <c r="B813" s="5092"/>
      <c r="C813" s="1358" t="s">
        <v>339</v>
      </c>
      <c r="D813" s="492" t="s">
        <v>108</v>
      </c>
      <c r="E813" s="3636">
        <v>19.100000000000001</v>
      </c>
      <c r="F813" s="3637">
        <v>19</v>
      </c>
      <c r="G813" s="3637">
        <v>17.100000000000001</v>
      </c>
      <c r="H813" s="3693">
        <v>17.600000000000001</v>
      </c>
      <c r="I813" s="3637">
        <v>19.100000000000001</v>
      </c>
      <c r="J813" s="3637">
        <v>20</v>
      </c>
      <c r="K813" s="3637">
        <v>21.1</v>
      </c>
      <c r="L813" s="3637">
        <v>25.9</v>
      </c>
      <c r="M813" s="3637">
        <v>30.1</v>
      </c>
      <c r="N813" s="3693">
        <v>33</v>
      </c>
      <c r="O813" s="3637">
        <v>37.299999999999997</v>
      </c>
      <c r="P813" s="3637">
        <v>37.700000000000003</v>
      </c>
      <c r="Q813" s="3637">
        <v>36.9</v>
      </c>
      <c r="R813" s="3637">
        <v>35.299999999999997</v>
      </c>
      <c r="S813" s="3637">
        <v>36.4</v>
      </c>
      <c r="T813" s="3637">
        <v>33.200000000000003</v>
      </c>
      <c r="U813" s="3637">
        <v>34.9</v>
      </c>
      <c r="V813" s="3632">
        <v>31.7</v>
      </c>
      <c r="W813" s="3637">
        <v>31.6</v>
      </c>
      <c r="X813" s="3637">
        <v>31.1</v>
      </c>
      <c r="Y813" s="3693">
        <v>30.5</v>
      </c>
      <c r="Z813" s="3637">
        <v>27.3</v>
      </c>
      <c r="AA813" s="3637">
        <v>24.7</v>
      </c>
      <c r="AB813" s="3695">
        <v>21.7</v>
      </c>
      <c r="AC813" s="430"/>
      <c r="AD813" s="613"/>
    </row>
    <row r="814" spans="1:30" s="7" customFormat="1" ht="12.75" customHeight="1" thickBot="1" x14ac:dyDescent="0.25">
      <c r="A814" s="5093"/>
      <c r="B814" s="5093"/>
      <c r="C814" s="2729" t="s">
        <v>312</v>
      </c>
      <c r="D814" s="526" t="s">
        <v>109</v>
      </c>
      <c r="E814" s="668">
        <v>0.37056737588652489</v>
      </c>
      <c r="F814" s="669">
        <v>0.38640776699029128</v>
      </c>
      <c r="G814" s="669">
        <v>0.40770791075050705</v>
      </c>
      <c r="H814" s="713">
        <v>0.41393442622950821</v>
      </c>
      <c r="I814" s="669">
        <v>0.40400000000000003</v>
      </c>
      <c r="J814" s="669">
        <v>0.37500000000000006</v>
      </c>
      <c r="K814" s="669">
        <v>0.35168738898756657</v>
      </c>
      <c r="L814" s="669">
        <v>0.30970724191063176</v>
      </c>
      <c r="M814" s="669">
        <v>0.29601990049751248</v>
      </c>
      <c r="N814" s="713">
        <v>0.27765726681127978</v>
      </c>
      <c r="O814" s="669">
        <v>0.26315789473684209</v>
      </c>
      <c r="P814" s="669">
        <v>0.26245210727969348</v>
      </c>
      <c r="Q814" s="669">
        <v>0.26254826254826252</v>
      </c>
      <c r="R814" s="669">
        <v>0.2537313432835821</v>
      </c>
      <c r="S814" s="669">
        <v>0.26646706586826341</v>
      </c>
      <c r="T814" s="669">
        <v>0.27066115702479338</v>
      </c>
      <c r="U814" s="669">
        <v>0.27394438722966014</v>
      </c>
      <c r="V814" s="1203">
        <v>0.27282266526757609</v>
      </c>
      <c r="W814" s="669">
        <v>0.26271186440677968</v>
      </c>
      <c r="X814" s="669">
        <v>0.27912341407151092</v>
      </c>
      <c r="Y814" s="713">
        <v>0.27061556329849012</v>
      </c>
      <c r="Z814" s="669">
        <v>0.28179551122194513</v>
      </c>
      <c r="AA814" s="669">
        <v>0.30520393811533048</v>
      </c>
      <c r="AB814" s="679">
        <v>0.32701421800947866</v>
      </c>
      <c r="AC814" s="1237">
        <f t="shared" ref="AC814" si="127">AC811/AC810</f>
        <v>0.29719238540891191</v>
      </c>
      <c r="AD814" s="613"/>
    </row>
    <row r="815" spans="1:30" s="7" customFormat="1" ht="12.75" customHeight="1" x14ac:dyDescent="0.2">
      <c r="A815" s="5091" t="s">
        <v>122</v>
      </c>
      <c r="B815" s="5094" t="s">
        <v>617</v>
      </c>
      <c r="C815" s="1369" t="s">
        <v>644</v>
      </c>
      <c r="D815" s="2593" t="s">
        <v>106</v>
      </c>
      <c r="E815" s="3525">
        <v>42.6</v>
      </c>
      <c r="F815" s="3526">
        <v>40.799999999999997</v>
      </c>
      <c r="G815" s="3526">
        <v>33.6</v>
      </c>
      <c r="H815" s="3527">
        <v>33</v>
      </c>
      <c r="I815" s="3526">
        <v>33</v>
      </c>
      <c r="J815" s="3526">
        <v>44.4</v>
      </c>
      <c r="K815" s="3526">
        <v>58.8</v>
      </c>
      <c r="L815" s="3526">
        <v>65.400000000000006</v>
      </c>
      <c r="M815" s="3526">
        <v>81.599999999999994</v>
      </c>
      <c r="N815" s="3527">
        <v>63.6</v>
      </c>
      <c r="O815" s="3526">
        <v>83.4</v>
      </c>
      <c r="P815" s="3526">
        <v>69</v>
      </c>
      <c r="Q815" s="3526">
        <v>85.2</v>
      </c>
      <c r="R815" s="3526">
        <v>87.6</v>
      </c>
      <c r="S815" s="3526">
        <v>79.8</v>
      </c>
      <c r="T815" s="3526">
        <v>77.400000000000006</v>
      </c>
      <c r="U815" s="3526">
        <v>78</v>
      </c>
      <c r="V815" s="3526">
        <v>79.2</v>
      </c>
      <c r="W815" s="3526">
        <v>76.8</v>
      </c>
      <c r="X815" s="3526">
        <v>78.599999999999994</v>
      </c>
      <c r="Y815" s="3527">
        <v>79.2</v>
      </c>
      <c r="Z815" s="3526">
        <v>73.8</v>
      </c>
      <c r="AA815" s="3526">
        <v>51.6</v>
      </c>
      <c r="AB815" s="3528">
        <v>36.6</v>
      </c>
      <c r="AC815" s="2118">
        <f>SUM(E815:AB815)</f>
        <v>1532.9999999999998</v>
      </c>
      <c r="AD815" s="613"/>
    </row>
    <row r="816" spans="1:30" s="7" customFormat="1" ht="12.75" customHeight="1" x14ac:dyDescent="0.2">
      <c r="A816" s="5092"/>
      <c r="B816" s="5095"/>
      <c r="C816" s="1370" t="s">
        <v>644</v>
      </c>
      <c r="D816" s="2591" t="s">
        <v>107</v>
      </c>
      <c r="E816" s="3529">
        <v>3.6</v>
      </c>
      <c r="F816" s="3530">
        <v>3</v>
      </c>
      <c r="G816" s="3530">
        <v>3</v>
      </c>
      <c r="H816" s="3531">
        <v>3.6</v>
      </c>
      <c r="I816" s="3530">
        <v>3</v>
      </c>
      <c r="J816" s="3530">
        <v>5.4</v>
      </c>
      <c r="K816" s="3530">
        <v>6.6</v>
      </c>
      <c r="L816" s="3530">
        <v>6</v>
      </c>
      <c r="M816" s="3530">
        <v>6</v>
      </c>
      <c r="N816" s="3531">
        <v>8.4</v>
      </c>
      <c r="O816" s="3530">
        <v>7.2</v>
      </c>
      <c r="P816" s="3530">
        <v>8.4</v>
      </c>
      <c r="Q816" s="3530">
        <v>7.8</v>
      </c>
      <c r="R816" s="3530">
        <v>8.4</v>
      </c>
      <c r="S816" s="3530">
        <v>8.4</v>
      </c>
      <c r="T816" s="3530">
        <v>7.8</v>
      </c>
      <c r="U816" s="3530">
        <v>6.6</v>
      </c>
      <c r="V816" s="3530">
        <v>7.2</v>
      </c>
      <c r="W816" s="3530">
        <v>6.6</v>
      </c>
      <c r="X816" s="3530">
        <v>6</v>
      </c>
      <c r="Y816" s="3531">
        <v>7.2</v>
      </c>
      <c r="Z816" s="3530">
        <v>6</v>
      </c>
      <c r="AA816" s="3530">
        <v>6.6</v>
      </c>
      <c r="AB816" s="3532">
        <v>3.6</v>
      </c>
      <c r="AC816" s="2010">
        <f>SUM(E816:AB816)</f>
        <v>146.39999999999998</v>
      </c>
      <c r="AD816" s="613"/>
    </row>
    <row r="817" spans="1:30" s="7" customFormat="1" ht="12.75" customHeight="1" x14ac:dyDescent="0.2">
      <c r="A817" s="5092"/>
      <c r="B817" s="5095"/>
      <c r="C817" s="1358" t="s">
        <v>312</v>
      </c>
      <c r="D817" s="2115" t="s">
        <v>337</v>
      </c>
      <c r="E817" s="636">
        <v>42.751842065576547</v>
      </c>
      <c r="F817" s="637">
        <v>40.910145440953883</v>
      </c>
      <c r="G817" s="637">
        <v>33.733662712489433</v>
      </c>
      <c r="H817" s="1205">
        <v>33.195782864695332</v>
      </c>
      <c r="I817" s="637">
        <v>33.136083051561783</v>
      </c>
      <c r="J817" s="637">
        <v>44.727172948890924</v>
      </c>
      <c r="K817" s="637">
        <v>59.169248769948055</v>
      </c>
      <c r="L817" s="637">
        <v>65.67465264468477</v>
      </c>
      <c r="M817" s="637">
        <v>81.820290881907766</v>
      </c>
      <c r="N817" s="1205">
        <v>64.152318742193572</v>
      </c>
      <c r="O817" s="637">
        <v>83.710214430498269</v>
      </c>
      <c r="P817" s="637">
        <v>69.509423821522219</v>
      </c>
      <c r="Q817" s="637">
        <v>85.556297255082285</v>
      </c>
      <c r="R817" s="637">
        <v>88.001818163035693</v>
      </c>
      <c r="S817" s="637">
        <v>80.240887333079769</v>
      </c>
      <c r="T817" s="637">
        <v>77.792030440142142</v>
      </c>
      <c r="U817" s="637">
        <v>78.278732743957988</v>
      </c>
      <c r="V817" s="637">
        <v>79.526599323748286</v>
      </c>
      <c r="W817" s="637">
        <v>77.083072071629317</v>
      </c>
      <c r="X817" s="637">
        <v>78.828674985692857</v>
      </c>
      <c r="Y817" s="1205">
        <v>79.526599323748286</v>
      </c>
      <c r="Z817" s="637">
        <v>74.043500727612809</v>
      </c>
      <c r="AA817" s="637">
        <v>52.0203806214449</v>
      </c>
      <c r="AB817" s="638">
        <v>36.776623009732695</v>
      </c>
      <c r="AC817" s="430"/>
      <c r="AD817" s="613"/>
    </row>
    <row r="818" spans="1:30" s="7" customFormat="1" ht="12.75" customHeight="1" x14ac:dyDescent="0.2">
      <c r="A818" s="5092"/>
      <c r="B818" s="5095"/>
      <c r="C818" s="1358" t="s">
        <v>339</v>
      </c>
      <c r="D818" s="480" t="s">
        <v>108</v>
      </c>
      <c r="E818" s="3636">
        <v>3.2</v>
      </c>
      <c r="F818" s="3637">
        <v>2.9</v>
      </c>
      <c r="G818" s="3637">
        <v>1.7</v>
      </c>
      <c r="H818" s="3634">
        <v>1.7</v>
      </c>
      <c r="I818" s="3637">
        <v>2</v>
      </c>
      <c r="J818" s="3637">
        <v>4</v>
      </c>
      <c r="K818" s="3637">
        <v>4.4000000000000004</v>
      </c>
      <c r="L818" s="3637">
        <v>4.5999999999999996</v>
      </c>
      <c r="M818" s="3637">
        <v>4.4000000000000004</v>
      </c>
      <c r="N818" s="3634">
        <v>4.5</v>
      </c>
      <c r="O818" s="3637">
        <v>5.8</v>
      </c>
      <c r="P818" s="3637">
        <v>4.7</v>
      </c>
      <c r="Q818" s="3637">
        <v>5.2</v>
      </c>
      <c r="R818" s="3637">
        <v>9.4</v>
      </c>
      <c r="S818" s="3637">
        <v>6.5</v>
      </c>
      <c r="T818" s="3637">
        <v>6.8</v>
      </c>
      <c r="U818" s="3637">
        <v>7</v>
      </c>
      <c r="V818" s="3632">
        <v>6.2</v>
      </c>
      <c r="W818" s="3637">
        <v>6.5</v>
      </c>
      <c r="X818" s="3637">
        <v>6.5</v>
      </c>
      <c r="Y818" s="3634">
        <v>6.3</v>
      </c>
      <c r="Z818" s="3637">
        <v>4.7</v>
      </c>
      <c r="AA818" s="3637">
        <v>2.2000000000000002</v>
      </c>
      <c r="AB818" s="3665">
        <v>0.7</v>
      </c>
      <c r="AC818" s="430"/>
      <c r="AD818" s="613"/>
    </row>
    <row r="819" spans="1:30" s="7" customFormat="1" ht="12.75" customHeight="1" thickBot="1" x14ac:dyDescent="0.25">
      <c r="A819" s="5093"/>
      <c r="B819" s="5096"/>
      <c r="C819" s="1327" t="s">
        <v>312</v>
      </c>
      <c r="D819" s="2592" t="s">
        <v>109</v>
      </c>
      <c r="E819" s="1238">
        <v>8.4507042253521125E-2</v>
      </c>
      <c r="F819" s="1239">
        <v>7.3529411764705885E-2</v>
      </c>
      <c r="G819" s="1239">
        <v>8.9285714285714288E-2</v>
      </c>
      <c r="H819" s="1210">
        <v>0.1090909090909091</v>
      </c>
      <c r="I819" s="1239">
        <v>9.0909090909090912E-2</v>
      </c>
      <c r="J819" s="1239">
        <v>0.12162162162162163</v>
      </c>
      <c r="K819" s="1239">
        <v>0.11224489795918367</v>
      </c>
      <c r="L819" s="1239">
        <v>9.1743119266055037E-2</v>
      </c>
      <c r="M819" s="1239">
        <v>7.3529411764705885E-2</v>
      </c>
      <c r="N819" s="1210">
        <v>0.13207547169811321</v>
      </c>
      <c r="O819" s="1239">
        <v>8.6330935251798552E-2</v>
      </c>
      <c r="P819" s="1239">
        <v>0.12173913043478261</v>
      </c>
      <c r="Q819" s="1239">
        <v>9.1549295774647876E-2</v>
      </c>
      <c r="R819" s="1239">
        <v>9.5890410958904118E-2</v>
      </c>
      <c r="S819" s="1239">
        <v>0.10526315789473685</v>
      </c>
      <c r="T819" s="1239">
        <v>0.1007751937984496</v>
      </c>
      <c r="U819" s="1239">
        <v>8.4615384615384606E-2</v>
      </c>
      <c r="V819" s="1211">
        <v>9.0909090909090912E-2</v>
      </c>
      <c r="W819" s="1239">
        <v>8.59375E-2</v>
      </c>
      <c r="X819" s="1239">
        <v>7.6335877862595422E-2</v>
      </c>
      <c r="Y819" s="1210">
        <v>9.0909090909090912E-2</v>
      </c>
      <c r="Z819" s="1239">
        <v>8.1300813008130079E-2</v>
      </c>
      <c r="AA819" s="1239">
        <v>0.12790697674418602</v>
      </c>
      <c r="AB819" s="1240">
        <v>9.8360655737704916E-2</v>
      </c>
      <c r="AC819" s="2530">
        <f t="shared" ref="AC819" si="128">AC816/AC815</f>
        <v>9.5499021526418787E-2</v>
      </c>
      <c r="AD819" s="613"/>
    </row>
    <row r="820" spans="1:30" s="7" customFormat="1" ht="17.25" customHeight="1" thickBot="1" x14ac:dyDescent="0.25">
      <c r="A820" s="666"/>
      <c r="B820" s="665" t="s">
        <v>12</v>
      </c>
      <c r="C820" s="1370" t="s">
        <v>644</v>
      </c>
      <c r="D820" s="647" t="s">
        <v>106</v>
      </c>
      <c r="E820" s="4282">
        <v>0.40500000000000003</v>
      </c>
      <c r="F820" s="4283">
        <v>0.40500000000000003</v>
      </c>
      <c r="G820" s="4283">
        <v>0.39750000000000002</v>
      </c>
      <c r="H820" s="4284">
        <v>0.40500000000000003</v>
      </c>
      <c r="I820" s="4283">
        <v>0.40500000000000003</v>
      </c>
      <c r="J820" s="4283">
        <v>0.39750000000000002</v>
      </c>
      <c r="K820" s="4283">
        <v>0.39750000000000002</v>
      </c>
      <c r="L820" s="4283">
        <v>0.39750000000000002</v>
      </c>
      <c r="M820" s="4283">
        <v>0.39750000000000002</v>
      </c>
      <c r="N820" s="4284">
        <v>0.39</v>
      </c>
      <c r="O820" s="4283">
        <v>0.39</v>
      </c>
      <c r="P820" s="4283">
        <v>0.39750000000000002</v>
      </c>
      <c r="Q820" s="4283">
        <v>0.39750000000000002</v>
      </c>
      <c r="R820" s="4283">
        <v>0.39750000000000002</v>
      </c>
      <c r="S820" s="4283">
        <v>0.39</v>
      </c>
      <c r="T820" s="4283">
        <v>0.39750000000000002</v>
      </c>
      <c r="U820" s="4283">
        <v>0.39750000000000002</v>
      </c>
      <c r="V820" s="4283">
        <v>0.39</v>
      </c>
      <c r="W820" s="4283">
        <v>0.39750000000000002</v>
      </c>
      <c r="X820" s="4283">
        <v>0.39750000000000002</v>
      </c>
      <c r="Y820" s="4284">
        <v>0.39750000000000002</v>
      </c>
      <c r="Z820" s="4283">
        <v>0.40500000000000003</v>
      </c>
      <c r="AA820" s="4283">
        <v>0.39750000000000002</v>
      </c>
      <c r="AB820" s="4285">
        <v>0.39750000000000002</v>
      </c>
      <c r="AC820" s="2258">
        <f>SUM(E820:AB820)</f>
        <v>9.5475000000000012</v>
      </c>
      <c r="AD820" s="613"/>
    </row>
    <row r="821" spans="1:30" s="7" customFormat="1" ht="12.75" customHeight="1" x14ac:dyDescent="0.2">
      <c r="A821" s="5099" t="s">
        <v>132</v>
      </c>
      <c r="B821" s="5100"/>
      <c r="C821" s="2467" t="s">
        <v>312</v>
      </c>
      <c r="D821" s="1483" t="s">
        <v>106</v>
      </c>
      <c r="E821" s="623">
        <f>E795+E800+E805+E810+E815+E790</f>
        <v>1024.4566399999999</v>
      </c>
      <c r="F821" s="624">
        <f t="shared" ref="F821:AB821" si="129">F795+F800+F805+F810+F815+F820+F790</f>
        <v>957.91379999999992</v>
      </c>
      <c r="G821" s="624">
        <f t="shared" si="129"/>
        <v>894.88618000000008</v>
      </c>
      <c r="H821" s="716">
        <f t="shared" si="129"/>
        <v>904.78608000000008</v>
      </c>
      <c r="I821" s="624">
        <f t="shared" si="129"/>
        <v>915.91282000000001</v>
      </c>
      <c r="J821" s="624">
        <f t="shared" si="129"/>
        <v>964.82690500000012</v>
      </c>
      <c r="K821" s="624">
        <f t="shared" si="129"/>
        <v>1143.025445</v>
      </c>
      <c r="L821" s="624">
        <f t="shared" si="129"/>
        <v>1285.5622499999999</v>
      </c>
      <c r="M821" s="624">
        <f t="shared" si="129"/>
        <v>1491.57321</v>
      </c>
      <c r="N821" s="716">
        <f t="shared" si="129"/>
        <v>1583.5766699999999</v>
      </c>
      <c r="O821" s="624">
        <f t="shared" si="129"/>
        <v>1707.9694800000002</v>
      </c>
      <c r="P821" s="624">
        <f t="shared" si="129"/>
        <v>1681.28801</v>
      </c>
      <c r="Q821" s="624">
        <f t="shared" si="129"/>
        <v>1730.8304499999999</v>
      </c>
      <c r="R821" s="624">
        <f t="shared" si="129"/>
        <v>1717.3841699999998</v>
      </c>
      <c r="S821" s="624">
        <f t="shared" si="129"/>
        <v>1680.1766700000003</v>
      </c>
      <c r="T821" s="624">
        <f t="shared" si="129"/>
        <v>1589.5952050000003</v>
      </c>
      <c r="U821" s="624">
        <f t="shared" si="129"/>
        <v>1524.7311800000002</v>
      </c>
      <c r="V821" s="1204">
        <f t="shared" si="129"/>
        <v>1474.7316050000002</v>
      </c>
      <c r="W821" s="624">
        <f t="shared" si="129"/>
        <v>1552.5232550000001</v>
      </c>
      <c r="X821" s="624">
        <f t="shared" si="129"/>
        <v>1465.695935</v>
      </c>
      <c r="Y821" s="716">
        <f t="shared" si="129"/>
        <v>1432.41752</v>
      </c>
      <c r="Z821" s="624">
        <f t="shared" si="129"/>
        <v>1369.8537999999999</v>
      </c>
      <c r="AA821" s="624">
        <f t="shared" si="129"/>
        <v>1248.5822750000002</v>
      </c>
      <c r="AB821" s="1489">
        <f t="shared" si="129"/>
        <v>1129.5264200000001</v>
      </c>
      <c r="AC821" s="1493">
        <f>SUM(E821:AB821)</f>
        <v>32471.825975</v>
      </c>
      <c r="AD821" s="613"/>
    </row>
    <row r="822" spans="1:30" s="7" customFormat="1" ht="12.75" customHeight="1" x14ac:dyDescent="0.2">
      <c r="A822" s="5097"/>
      <c r="B822" s="5098"/>
      <c r="C822" s="2120" t="s">
        <v>312</v>
      </c>
      <c r="D822" s="1482" t="s">
        <v>107</v>
      </c>
      <c r="E822" s="1487">
        <f>E796+E801+E806+E811+E816+E791</f>
        <v>425.91069120000003</v>
      </c>
      <c r="F822" s="1491">
        <f t="shared" ref="F822:AC822" si="130">F796+F801+F806+F811+F816+F791</f>
        <v>409.08590399999997</v>
      </c>
      <c r="G822" s="1491">
        <f t="shared" si="130"/>
        <v>401.15326439999996</v>
      </c>
      <c r="H822" s="712">
        <f t="shared" si="130"/>
        <v>405.59375640000002</v>
      </c>
      <c r="I822" s="1491">
        <f t="shared" si="130"/>
        <v>405.86958060000006</v>
      </c>
      <c r="J822" s="1491">
        <f t="shared" si="130"/>
        <v>392.79370365</v>
      </c>
      <c r="K822" s="1491">
        <f t="shared" si="130"/>
        <v>424.63522185000005</v>
      </c>
      <c r="L822" s="1491">
        <f t="shared" si="130"/>
        <v>444.81036749999998</v>
      </c>
      <c r="M822" s="1491">
        <f t="shared" si="130"/>
        <v>490.63598430000002</v>
      </c>
      <c r="N822" s="712">
        <f t="shared" si="130"/>
        <v>516.66160109999998</v>
      </c>
      <c r="O822" s="1491">
        <f t="shared" si="130"/>
        <v>534.65322839999999</v>
      </c>
      <c r="P822" s="1491">
        <f t="shared" si="130"/>
        <v>533.06986829999994</v>
      </c>
      <c r="Q822" s="1491">
        <f t="shared" si="130"/>
        <v>547.13887350000005</v>
      </c>
      <c r="R822" s="1491">
        <f t="shared" si="130"/>
        <v>525.66160109999987</v>
      </c>
      <c r="S822" s="1491">
        <f t="shared" si="130"/>
        <v>526.86160109999992</v>
      </c>
      <c r="T822" s="1491">
        <f t="shared" si="130"/>
        <v>513.31124264999994</v>
      </c>
      <c r="U822" s="1491">
        <f t="shared" si="130"/>
        <v>510.51811440000006</v>
      </c>
      <c r="V822" s="1202">
        <f t="shared" si="130"/>
        <v>490.73872965000004</v>
      </c>
      <c r="W822" s="1491">
        <f t="shared" si="130"/>
        <v>496.09749915000003</v>
      </c>
      <c r="X822" s="1491">
        <f t="shared" si="130"/>
        <v>479.69048354999995</v>
      </c>
      <c r="Y822" s="712">
        <f t="shared" si="130"/>
        <v>466.6146066</v>
      </c>
      <c r="Z822" s="1491">
        <f t="shared" si="130"/>
        <v>455.98010400000004</v>
      </c>
      <c r="AA822" s="1491">
        <f t="shared" si="130"/>
        <v>448.38697575000003</v>
      </c>
      <c r="AB822" s="1485">
        <f t="shared" si="130"/>
        <v>432.01854359999999</v>
      </c>
      <c r="AC822" s="1492">
        <f t="shared" si="130"/>
        <v>11277.891546749997</v>
      </c>
      <c r="AD822" s="613"/>
    </row>
    <row r="823" spans="1:30" s="7" customFormat="1" ht="12.75" customHeight="1" thickBot="1" x14ac:dyDescent="0.25">
      <c r="A823" s="5101"/>
      <c r="B823" s="5102"/>
      <c r="C823" s="2121" t="s">
        <v>312</v>
      </c>
      <c r="D823" s="1481" t="s">
        <v>108</v>
      </c>
      <c r="E823" s="625">
        <f>E818+E813+E808+E803+E798+E793</f>
        <v>60.4</v>
      </c>
      <c r="F823" s="626">
        <f t="shared" ref="F823:AB823" si="131">F818+F813+F808+F803+F798+F793</f>
        <v>55.9</v>
      </c>
      <c r="G823" s="626">
        <f t="shared" si="131"/>
        <v>52.100000000000009</v>
      </c>
      <c r="H823" s="717">
        <f t="shared" si="131"/>
        <v>52.900000000000006</v>
      </c>
      <c r="I823" s="626">
        <f t="shared" si="131"/>
        <v>54.7</v>
      </c>
      <c r="J823" s="626">
        <f t="shared" si="131"/>
        <v>63.4</v>
      </c>
      <c r="K823" s="626">
        <f t="shared" si="131"/>
        <v>69.600000000000009</v>
      </c>
      <c r="L823" s="626">
        <f t="shared" si="131"/>
        <v>81.2</v>
      </c>
      <c r="M823" s="626">
        <f t="shared" si="131"/>
        <v>89.2</v>
      </c>
      <c r="N823" s="717">
        <f t="shared" si="131"/>
        <v>94.199999999999989</v>
      </c>
      <c r="O823" s="626">
        <f t="shared" si="131"/>
        <v>101.69999999999999</v>
      </c>
      <c r="P823" s="626">
        <f t="shared" si="131"/>
        <v>100.80000000000001</v>
      </c>
      <c r="Q823" s="626">
        <f t="shared" si="131"/>
        <v>101.39999999999999</v>
      </c>
      <c r="R823" s="626">
        <f t="shared" si="131"/>
        <v>104.4</v>
      </c>
      <c r="S823" s="626">
        <f t="shared" si="131"/>
        <v>95.9</v>
      </c>
      <c r="T823" s="626">
        <f t="shared" si="131"/>
        <v>91</v>
      </c>
      <c r="U823" s="626">
        <f t="shared" si="131"/>
        <v>89.699999999999989</v>
      </c>
      <c r="V823" s="2114">
        <f t="shared" si="131"/>
        <v>86</v>
      </c>
      <c r="W823" s="626">
        <f t="shared" si="131"/>
        <v>89</v>
      </c>
      <c r="X823" s="626">
        <f t="shared" si="131"/>
        <v>87.000000000000014</v>
      </c>
      <c r="Y823" s="717">
        <f t="shared" si="131"/>
        <v>83.300000000000011</v>
      </c>
      <c r="Z823" s="626">
        <f t="shared" si="131"/>
        <v>76.7</v>
      </c>
      <c r="AA823" s="626">
        <f t="shared" si="131"/>
        <v>69.3</v>
      </c>
      <c r="AB823" s="1495">
        <f t="shared" si="131"/>
        <v>66.400000000000006</v>
      </c>
      <c r="AC823" s="1490"/>
      <c r="AD823" s="613"/>
    </row>
    <row r="824" spans="1:30" s="7" customFormat="1" ht="15" customHeight="1" x14ac:dyDescent="0.2">
      <c r="A824" s="5097" t="s">
        <v>133</v>
      </c>
      <c r="B824" s="5098"/>
      <c r="C824" s="2438" t="s">
        <v>312</v>
      </c>
      <c r="D824" s="641" t="s">
        <v>106</v>
      </c>
      <c r="E824" s="1488">
        <f>E781-E821</f>
        <v>9.5433600000001206</v>
      </c>
      <c r="F824" s="1486">
        <f t="shared" ref="F824:AC824" si="132">F781-F821</f>
        <v>24.086200000000076</v>
      </c>
      <c r="G824" s="1486">
        <f t="shared" si="132"/>
        <v>33.113819999999919</v>
      </c>
      <c r="H824" s="1484">
        <f t="shared" si="132"/>
        <v>21.213919999999916</v>
      </c>
      <c r="I824" s="1486">
        <f t="shared" si="132"/>
        <v>10.087179999999989</v>
      </c>
      <c r="J824" s="1486">
        <f t="shared" si="132"/>
        <v>25.173094999999876</v>
      </c>
      <c r="K824" s="1486">
        <f t="shared" si="132"/>
        <v>0.97455500000000939</v>
      </c>
      <c r="L824" s="1486">
        <f t="shared" si="132"/>
        <v>12.437750000000051</v>
      </c>
      <c r="M824" s="1486">
        <f>M781-M821</f>
        <v>44.426789999999983</v>
      </c>
      <c r="N824" s="1484">
        <f t="shared" si="132"/>
        <v>46.423330000000078</v>
      </c>
      <c r="O824" s="1486">
        <f t="shared" si="132"/>
        <v>34.030519999999797</v>
      </c>
      <c r="P824" s="1486">
        <f t="shared" si="132"/>
        <v>54.711990000000014</v>
      </c>
      <c r="Q824" s="1486">
        <f t="shared" si="132"/>
        <v>49.169550000000072</v>
      </c>
      <c r="R824" s="1486">
        <f t="shared" si="132"/>
        <v>56.615830000000187</v>
      </c>
      <c r="S824" s="1486">
        <f t="shared" si="132"/>
        <v>55.823329999999714</v>
      </c>
      <c r="T824" s="1486">
        <f t="shared" si="132"/>
        <v>60.404794999999694</v>
      </c>
      <c r="U824" s="1486">
        <f t="shared" si="132"/>
        <v>35.268819999999778</v>
      </c>
      <c r="V824" s="1494">
        <f t="shared" si="132"/>
        <v>47.268394999999828</v>
      </c>
      <c r="W824" s="1486">
        <f t="shared" si="132"/>
        <v>15.476744999999937</v>
      </c>
      <c r="X824" s="1486">
        <f t="shared" si="132"/>
        <v>66.304065000000037</v>
      </c>
      <c r="Y824" s="1484">
        <f t="shared" si="132"/>
        <v>57.582480000000032</v>
      </c>
      <c r="Z824" s="1486">
        <f t="shared" si="132"/>
        <v>42.146200000000135</v>
      </c>
      <c r="AA824" s="1486">
        <f t="shared" si="132"/>
        <v>31.417724999999791</v>
      </c>
      <c r="AB824" s="1815">
        <f t="shared" si="132"/>
        <v>36.473579999999856</v>
      </c>
      <c r="AC824" s="1493">
        <f t="shared" si="132"/>
        <v>870.17402500000026</v>
      </c>
      <c r="AD824" s="1242">
        <f>AC824/AC781</f>
        <v>2.6098435156859223E-2</v>
      </c>
    </row>
    <row r="825" spans="1:30" s="7" customFormat="1" ht="14.25" customHeight="1" thickBot="1" x14ac:dyDescent="0.25">
      <c r="A825" s="5097"/>
      <c r="B825" s="5098"/>
      <c r="C825" s="2121" t="s">
        <v>312</v>
      </c>
      <c r="D825" s="1481" t="s">
        <v>108</v>
      </c>
      <c r="E825" s="625">
        <f>E784-E823</f>
        <v>0</v>
      </c>
      <c r="F825" s="626">
        <f t="shared" ref="F825:AB825" si="133">F784-F823</f>
        <v>2.7000000000000028</v>
      </c>
      <c r="G825" s="626">
        <f t="shared" si="133"/>
        <v>5.2999999999999901</v>
      </c>
      <c r="H825" s="717">
        <f t="shared" si="133"/>
        <v>2.0999999999999943</v>
      </c>
      <c r="I825" s="626">
        <f t="shared" si="133"/>
        <v>3.6999999999999957</v>
      </c>
      <c r="J825" s="626">
        <f t="shared" si="133"/>
        <v>2.6000000000000014</v>
      </c>
      <c r="K825" s="626">
        <f t="shared" si="133"/>
        <v>3.3999999999999915</v>
      </c>
      <c r="L825" s="626">
        <f t="shared" si="133"/>
        <v>5.2000000000000028</v>
      </c>
      <c r="M825" s="626">
        <f t="shared" si="133"/>
        <v>5.5999999999999943</v>
      </c>
      <c r="N825" s="717">
        <f t="shared" si="133"/>
        <v>8.4000000000000057</v>
      </c>
      <c r="O825" s="626">
        <f t="shared" si="133"/>
        <v>5.9000000000000057</v>
      </c>
      <c r="P825" s="626">
        <f t="shared" si="133"/>
        <v>3.5999999999999943</v>
      </c>
      <c r="Q825" s="626">
        <f t="shared" si="133"/>
        <v>7.2000000000000028</v>
      </c>
      <c r="R825" s="626">
        <f t="shared" si="133"/>
        <v>4.5999999999999943</v>
      </c>
      <c r="S825" s="626">
        <f t="shared" si="133"/>
        <v>6.6999999999999886</v>
      </c>
      <c r="T825" s="626">
        <f t="shared" si="133"/>
        <v>5.2000000000000028</v>
      </c>
      <c r="U825" s="626">
        <f t="shared" si="133"/>
        <v>3.5000000000000142</v>
      </c>
      <c r="V825" s="2114">
        <f t="shared" si="133"/>
        <v>5.4000000000000057</v>
      </c>
      <c r="W825" s="626">
        <f t="shared" si="133"/>
        <v>2.7999999999999972</v>
      </c>
      <c r="X825" s="626">
        <f t="shared" si="133"/>
        <v>2.9999999999999858</v>
      </c>
      <c r="Y825" s="717">
        <f t="shared" si="133"/>
        <v>4.6999999999999886</v>
      </c>
      <c r="Z825" s="626">
        <f t="shared" si="133"/>
        <v>3.2999999999999972</v>
      </c>
      <c r="AA825" s="626">
        <f t="shared" si="133"/>
        <v>0.70000000000000284</v>
      </c>
      <c r="AB825" s="1495">
        <f t="shared" si="133"/>
        <v>2.3999999999999915</v>
      </c>
      <c r="AC825" s="1492"/>
      <c r="AD825" s="613"/>
    </row>
    <row r="826" spans="1:30" s="7" customFormat="1" ht="12.75" customHeight="1" x14ac:dyDescent="0.2">
      <c r="A826" s="5086" t="s">
        <v>496</v>
      </c>
      <c r="B826" s="5087"/>
      <c r="C826" s="2479"/>
      <c r="D826" s="682" t="s">
        <v>338</v>
      </c>
      <c r="E826" s="1812"/>
      <c r="F826" s="1812"/>
      <c r="G826" s="1812"/>
      <c r="H826" s="1813"/>
      <c r="I826" s="1812"/>
      <c r="J826" s="1812"/>
      <c r="K826" s="1812"/>
      <c r="L826" s="1812"/>
      <c r="M826" s="1812"/>
      <c r="N826" s="1813"/>
      <c r="O826" s="1812"/>
      <c r="P826" s="1812"/>
      <c r="Q826" s="1812"/>
      <c r="R826" s="1812"/>
      <c r="S826" s="1812"/>
      <c r="T826" s="1812"/>
      <c r="U826" s="1812"/>
      <c r="V826" s="1812"/>
      <c r="W826" s="1812"/>
      <c r="X826" s="1812"/>
      <c r="Y826" s="1812"/>
      <c r="Z826" s="1812"/>
      <c r="AA826" s="1812"/>
      <c r="AB826" s="1812"/>
      <c r="AC826" s="1496"/>
      <c r="AD826" s="613"/>
    </row>
    <row r="827" spans="1:30" s="7" customFormat="1" ht="12.75" customHeight="1" thickBot="1" x14ac:dyDescent="0.25">
      <c r="A827" s="5088"/>
      <c r="B827" s="5089"/>
      <c r="C827" s="2480"/>
      <c r="D827" s="683" t="s">
        <v>107</v>
      </c>
      <c r="E827" s="680"/>
      <c r="F827" s="680"/>
      <c r="G827" s="680"/>
      <c r="H827" s="719"/>
      <c r="I827" s="680"/>
      <c r="J827" s="680"/>
      <c r="K827" s="680"/>
      <c r="L827" s="680"/>
      <c r="M827" s="680"/>
      <c r="N827" s="719"/>
      <c r="O827" s="680"/>
      <c r="P827" s="680"/>
      <c r="Q827" s="680"/>
      <c r="R827" s="680"/>
      <c r="S827" s="680"/>
      <c r="T827" s="680"/>
      <c r="U827" s="680"/>
      <c r="V827" s="680"/>
      <c r="W827" s="680"/>
      <c r="X827" s="680"/>
      <c r="Y827" s="1235"/>
      <c r="Z827" s="680"/>
      <c r="AA827" s="680"/>
      <c r="AB827" s="680"/>
      <c r="AC827" s="681"/>
      <c r="AD827" s="652"/>
    </row>
    <row r="828" spans="1:30" s="22" customFormat="1" ht="29.25" customHeight="1" thickBot="1" x14ac:dyDescent="0.25">
      <c r="A828" s="10"/>
      <c r="B828" s="14"/>
      <c r="C828" s="11"/>
    </row>
    <row r="829" spans="1:30" s="4" customFormat="1" ht="38.25" customHeight="1" thickBot="1" x14ac:dyDescent="0.25">
      <c r="A829" s="118" t="s">
        <v>4</v>
      </c>
      <c r="B829" s="452" t="s">
        <v>0</v>
      </c>
      <c r="C829" s="467" t="s">
        <v>286</v>
      </c>
      <c r="D829" s="445" t="s">
        <v>3</v>
      </c>
      <c r="E829" s="5090" t="s">
        <v>136</v>
      </c>
      <c r="F829" s="4925"/>
      <c r="G829" s="4925"/>
      <c r="H829" s="4925"/>
      <c r="I829" s="4925"/>
      <c r="J829" s="4925"/>
      <c r="K829" s="4925"/>
      <c r="L829" s="4925"/>
      <c r="M829" s="4925"/>
      <c r="N829" s="4925"/>
      <c r="O829" s="4925"/>
      <c r="P829" s="4925"/>
      <c r="Q829" s="4925"/>
      <c r="R829" s="4925"/>
      <c r="S829" s="4925"/>
      <c r="T829" s="4925"/>
      <c r="U829" s="4925"/>
      <c r="V829" s="4925"/>
      <c r="W829" s="4925"/>
      <c r="X829" s="4925"/>
      <c r="Y829" s="4925"/>
      <c r="Z829" s="4925"/>
      <c r="AA829" s="4925"/>
      <c r="AB829" s="4926"/>
      <c r="AC829" s="149" t="s">
        <v>2</v>
      </c>
      <c r="AD829" s="76" t="s">
        <v>309</v>
      </c>
    </row>
    <row r="830" spans="1:30" s="8" customFormat="1" ht="20.25" customHeight="1" thickBot="1" x14ac:dyDescent="0.25">
      <c r="A830" s="4937" t="s">
        <v>231</v>
      </c>
      <c r="B830" s="5000"/>
      <c r="C830" s="5000"/>
      <c r="D830" s="5001"/>
      <c r="E830" s="386">
        <v>1</v>
      </c>
      <c r="F830" s="387">
        <v>2</v>
      </c>
      <c r="G830" s="387">
        <v>3</v>
      </c>
      <c r="H830" s="387">
        <v>4</v>
      </c>
      <c r="I830" s="387">
        <v>5</v>
      </c>
      <c r="J830" s="387">
        <v>6</v>
      </c>
      <c r="K830" s="387">
        <v>7</v>
      </c>
      <c r="L830" s="387">
        <v>8</v>
      </c>
      <c r="M830" s="387">
        <v>9</v>
      </c>
      <c r="N830" s="387">
        <v>10</v>
      </c>
      <c r="O830" s="387">
        <v>11</v>
      </c>
      <c r="P830" s="387">
        <v>12</v>
      </c>
      <c r="Q830" s="387">
        <v>13</v>
      </c>
      <c r="R830" s="387">
        <v>14</v>
      </c>
      <c r="S830" s="387">
        <v>15</v>
      </c>
      <c r="T830" s="387">
        <v>16</v>
      </c>
      <c r="U830" s="387">
        <v>17</v>
      </c>
      <c r="V830" s="387">
        <v>18</v>
      </c>
      <c r="W830" s="387">
        <v>19</v>
      </c>
      <c r="X830" s="387">
        <v>20</v>
      </c>
      <c r="Y830" s="387">
        <v>21</v>
      </c>
      <c r="Z830" s="387">
        <v>22</v>
      </c>
      <c r="AA830" s="387">
        <v>23</v>
      </c>
      <c r="AB830" s="387">
        <v>24</v>
      </c>
      <c r="AC830" s="150"/>
      <c r="AD830" s="77"/>
    </row>
    <row r="831" spans="1:30" s="14" customFormat="1" ht="18" customHeight="1" x14ac:dyDescent="0.2">
      <c r="A831" s="4526" t="s">
        <v>104</v>
      </c>
      <c r="B831" s="4527"/>
      <c r="C831" s="181"/>
      <c r="D831" s="684"/>
      <c r="E831" s="2308">
        <v>5</v>
      </c>
      <c r="F831" s="2309">
        <v>5</v>
      </c>
      <c r="G831" s="2309">
        <v>5</v>
      </c>
      <c r="H831" s="3374">
        <v>5</v>
      </c>
      <c r="I831" s="2309">
        <v>5</v>
      </c>
      <c r="J831" s="2309">
        <v>5</v>
      </c>
      <c r="K831" s="2309">
        <v>5</v>
      </c>
      <c r="L831" s="2309">
        <v>5</v>
      </c>
      <c r="M831" s="2309">
        <v>5</v>
      </c>
      <c r="N831" s="3374">
        <v>5</v>
      </c>
      <c r="O831" s="2309">
        <v>5</v>
      </c>
      <c r="P831" s="2309">
        <v>5</v>
      </c>
      <c r="Q831" s="2309">
        <v>5</v>
      </c>
      <c r="R831" s="2309">
        <v>5</v>
      </c>
      <c r="S831" s="2309">
        <v>5</v>
      </c>
      <c r="T831" s="2309">
        <v>5</v>
      </c>
      <c r="U831" s="4303">
        <v>5</v>
      </c>
      <c r="V831" s="4303">
        <v>5</v>
      </c>
      <c r="W831" s="2309">
        <v>5</v>
      </c>
      <c r="X831" s="2309">
        <v>5</v>
      </c>
      <c r="Y831" s="2756">
        <v>5</v>
      </c>
      <c r="Z831" s="2309">
        <v>5</v>
      </c>
      <c r="AA831" s="2309">
        <v>5</v>
      </c>
      <c r="AB831" s="2667">
        <v>5</v>
      </c>
      <c r="AC831" s="2112"/>
      <c r="AD831" s="78"/>
    </row>
    <row r="832" spans="1:30" s="14" customFormat="1" ht="16.5" customHeight="1" thickBot="1" x14ac:dyDescent="0.25">
      <c r="A832" s="4528" t="s">
        <v>105</v>
      </c>
      <c r="B832" s="4529"/>
      <c r="C832" s="460"/>
      <c r="D832" s="685"/>
      <c r="E832" s="3381">
        <v>5</v>
      </c>
      <c r="F832" s="3382">
        <v>5</v>
      </c>
      <c r="G832" s="3382">
        <v>5</v>
      </c>
      <c r="H832" s="3375">
        <v>5</v>
      </c>
      <c r="I832" s="3382">
        <v>5</v>
      </c>
      <c r="J832" s="3382">
        <v>5</v>
      </c>
      <c r="K832" s="3382">
        <v>5</v>
      </c>
      <c r="L832" s="3382">
        <v>5</v>
      </c>
      <c r="M832" s="3382">
        <v>5</v>
      </c>
      <c r="N832" s="3375">
        <v>5</v>
      </c>
      <c r="O832" s="3382">
        <v>5</v>
      </c>
      <c r="P832" s="3382">
        <v>5</v>
      </c>
      <c r="Q832" s="3382">
        <v>5</v>
      </c>
      <c r="R832" s="3382">
        <v>5</v>
      </c>
      <c r="S832" s="3382">
        <v>5</v>
      </c>
      <c r="T832" s="3382">
        <v>5</v>
      </c>
      <c r="U832" s="4304">
        <v>5</v>
      </c>
      <c r="V832" s="4304">
        <v>5</v>
      </c>
      <c r="W832" s="3382">
        <v>5</v>
      </c>
      <c r="X832" s="3382">
        <v>5</v>
      </c>
      <c r="Y832" s="3243">
        <v>5</v>
      </c>
      <c r="Z832" s="3382">
        <v>5</v>
      </c>
      <c r="AA832" s="3382">
        <v>5</v>
      </c>
      <c r="AB832" s="3383">
        <v>5</v>
      </c>
      <c r="AC832" s="2113"/>
      <c r="AD832" s="78"/>
    </row>
    <row r="833" spans="1:30" s="14" customFormat="1" ht="12.75" customHeight="1" x14ac:dyDescent="0.2">
      <c r="A833" s="5058" t="s">
        <v>186</v>
      </c>
      <c r="B833" s="5061" t="s">
        <v>313</v>
      </c>
      <c r="C833" s="1369" t="s">
        <v>280</v>
      </c>
      <c r="D833" s="536" t="s">
        <v>106</v>
      </c>
      <c r="E833" s="306"/>
      <c r="F833" s="307"/>
      <c r="G833" s="307"/>
      <c r="H833" s="343"/>
      <c r="I833" s="307"/>
      <c r="J833" s="307"/>
      <c r="K833" s="307"/>
      <c r="L833" s="307"/>
      <c r="M833" s="307"/>
      <c r="N833" s="343"/>
      <c r="O833" s="307"/>
      <c r="P833" s="307"/>
      <c r="Q833" s="307"/>
      <c r="R833" s="307"/>
      <c r="S833" s="307"/>
      <c r="T833" s="307"/>
      <c r="U833" s="307"/>
      <c r="V833" s="308"/>
      <c r="W833" s="307"/>
      <c r="X833" s="307"/>
      <c r="Y833" s="1191"/>
      <c r="Z833" s="307"/>
      <c r="AA833" s="307"/>
      <c r="AB833" s="307"/>
      <c r="AC833" s="309"/>
      <c r="AD833" s="78"/>
    </row>
    <row r="834" spans="1:30" s="14" customFormat="1" ht="12.75" customHeight="1" x14ac:dyDescent="0.2">
      <c r="A834" s="5059"/>
      <c r="B834" s="5062"/>
      <c r="C834" s="1370" t="s">
        <v>280</v>
      </c>
      <c r="D834" s="537" t="s">
        <v>107</v>
      </c>
      <c r="E834" s="310"/>
      <c r="F834" s="311"/>
      <c r="G834" s="311"/>
      <c r="H834" s="344"/>
      <c r="I834" s="311"/>
      <c r="J834" s="311"/>
      <c r="K834" s="311"/>
      <c r="L834" s="311"/>
      <c r="M834" s="311"/>
      <c r="N834" s="344"/>
      <c r="O834" s="311"/>
      <c r="P834" s="311"/>
      <c r="Q834" s="311"/>
      <c r="R834" s="311"/>
      <c r="S834" s="311"/>
      <c r="T834" s="311"/>
      <c r="U834" s="311"/>
      <c r="V834" s="312"/>
      <c r="W834" s="311"/>
      <c r="X834" s="311"/>
      <c r="Y834" s="1192"/>
      <c r="Z834" s="311"/>
      <c r="AA834" s="311"/>
      <c r="AB834" s="311"/>
      <c r="AC834" s="313"/>
      <c r="AD834" s="78"/>
    </row>
    <row r="835" spans="1:30" s="14" customFormat="1" ht="12.75" customHeight="1" x14ac:dyDescent="0.2">
      <c r="A835" s="5059"/>
      <c r="B835" s="5062"/>
      <c r="C835" s="1370"/>
      <c r="D835" s="537" t="s">
        <v>109</v>
      </c>
      <c r="E835" s="310"/>
      <c r="F835" s="311"/>
      <c r="G835" s="311"/>
      <c r="H835" s="344"/>
      <c r="I835" s="311"/>
      <c r="J835" s="311"/>
      <c r="K835" s="311"/>
      <c r="L835" s="311"/>
      <c r="M835" s="311"/>
      <c r="N835" s="344"/>
      <c r="O835" s="311"/>
      <c r="P835" s="311"/>
      <c r="Q835" s="311"/>
      <c r="R835" s="311"/>
      <c r="S835" s="311"/>
      <c r="T835" s="311"/>
      <c r="U835" s="311"/>
      <c r="V835" s="312"/>
      <c r="W835" s="311"/>
      <c r="X835" s="311"/>
      <c r="Y835" s="1192"/>
      <c r="Z835" s="311"/>
      <c r="AA835" s="311"/>
      <c r="AB835" s="311"/>
      <c r="AC835" s="313"/>
      <c r="AD835" s="78"/>
    </row>
    <row r="836" spans="1:30" s="14" customFormat="1" ht="12.75" customHeight="1" thickBot="1" x14ac:dyDescent="0.25">
      <c r="A836" s="5060"/>
      <c r="B836" s="5063"/>
      <c r="C836" s="2473"/>
      <c r="D836" s="538" t="s">
        <v>110</v>
      </c>
      <c r="E836" s="314"/>
      <c r="F836" s="315"/>
      <c r="G836" s="315"/>
      <c r="H836" s="345"/>
      <c r="I836" s="315"/>
      <c r="J836" s="315"/>
      <c r="K836" s="315"/>
      <c r="L836" s="315"/>
      <c r="M836" s="315"/>
      <c r="N836" s="345"/>
      <c r="O836" s="315"/>
      <c r="P836" s="315"/>
      <c r="Q836" s="315"/>
      <c r="R836" s="315"/>
      <c r="S836" s="315"/>
      <c r="T836" s="315"/>
      <c r="U836" s="315"/>
      <c r="V836" s="316"/>
      <c r="W836" s="315"/>
      <c r="X836" s="315"/>
      <c r="Y836" s="1193"/>
      <c r="Z836" s="315"/>
      <c r="AA836" s="315"/>
      <c r="AB836" s="315"/>
      <c r="AC836" s="317"/>
      <c r="AD836" s="78"/>
    </row>
    <row r="837" spans="1:30" s="14" customFormat="1" ht="12.75" customHeight="1" x14ac:dyDescent="0.2">
      <c r="A837" s="5064" t="s">
        <v>112</v>
      </c>
      <c r="B837" s="5067" t="s">
        <v>188</v>
      </c>
      <c r="C837" s="2434" t="s">
        <v>280</v>
      </c>
      <c r="D837" s="539" t="s">
        <v>106</v>
      </c>
      <c r="E837" s="318"/>
      <c r="F837" s="319"/>
      <c r="G837" s="319"/>
      <c r="H837" s="346"/>
      <c r="I837" s="319"/>
      <c r="J837" s="319"/>
      <c r="K837" s="319"/>
      <c r="L837" s="319"/>
      <c r="M837" s="319"/>
      <c r="N837" s="346"/>
      <c r="O837" s="319"/>
      <c r="P837" s="319"/>
      <c r="Q837" s="319"/>
      <c r="R837" s="319"/>
      <c r="S837" s="319"/>
      <c r="T837" s="319"/>
      <c r="U837" s="319"/>
      <c r="V837" s="320"/>
      <c r="W837" s="319"/>
      <c r="X837" s="319"/>
      <c r="Y837" s="1194"/>
      <c r="Z837" s="319"/>
      <c r="AA837" s="319"/>
      <c r="AB837" s="319"/>
      <c r="AC837" s="321"/>
      <c r="AD837" s="78"/>
    </row>
    <row r="838" spans="1:30" s="14" customFormat="1" ht="12.75" customHeight="1" x14ac:dyDescent="0.2">
      <c r="A838" s="5065"/>
      <c r="B838" s="5068"/>
      <c r="C838" s="1370" t="s">
        <v>280</v>
      </c>
      <c r="D838" s="537" t="s">
        <v>107</v>
      </c>
      <c r="E838" s="310"/>
      <c r="F838" s="311"/>
      <c r="G838" s="311"/>
      <c r="H838" s="344"/>
      <c r="I838" s="311"/>
      <c r="J838" s="311"/>
      <c r="K838" s="311"/>
      <c r="L838" s="311"/>
      <c r="M838" s="311"/>
      <c r="N838" s="344"/>
      <c r="O838" s="311"/>
      <c r="P838" s="311"/>
      <c r="Q838" s="311"/>
      <c r="R838" s="311"/>
      <c r="S838" s="311"/>
      <c r="T838" s="311"/>
      <c r="U838" s="311"/>
      <c r="V838" s="312"/>
      <c r="W838" s="311"/>
      <c r="X838" s="311"/>
      <c r="Y838" s="1192"/>
      <c r="Z838" s="311"/>
      <c r="AA838" s="311"/>
      <c r="AB838" s="311"/>
      <c r="AC838" s="313"/>
      <c r="AD838" s="78"/>
    </row>
    <row r="839" spans="1:30" s="14" customFormat="1" ht="12.75" customHeight="1" x14ac:dyDescent="0.2">
      <c r="A839" s="5065"/>
      <c r="B839" s="5068"/>
      <c r="C839" s="1370"/>
      <c r="D839" s="537" t="s">
        <v>109</v>
      </c>
      <c r="E839" s="1939"/>
      <c r="F839" s="1939"/>
      <c r="G839" s="1939"/>
      <c r="H839" s="1941"/>
      <c r="I839" s="1939"/>
      <c r="J839" s="1939"/>
      <c r="K839" s="1939"/>
      <c r="L839" s="1939"/>
      <c r="M839" s="1939"/>
      <c r="N839" s="1941"/>
      <c r="O839" s="1939"/>
      <c r="P839" s="1939"/>
      <c r="Q839" s="1939"/>
      <c r="R839" s="1939"/>
      <c r="S839" s="1939"/>
      <c r="T839" s="1939"/>
      <c r="U839" s="1939"/>
      <c r="V839" s="2062"/>
      <c r="W839" s="1939"/>
      <c r="X839" s="1939"/>
      <c r="Y839" s="1941"/>
      <c r="Z839" s="1939"/>
      <c r="AA839" s="1939"/>
      <c r="AB839" s="1939"/>
      <c r="AC839" s="1940"/>
      <c r="AD839" s="78"/>
    </row>
    <row r="840" spans="1:30" s="14" customFormat="1" ht="12.75" customHeight="1" thickBot="1" x14ac:dyDescent="0.25">
      <c r="A840" s="5066"/>
      <c r="B840" s="5069"/>
      <c r="C840" s="1371"/>
      <c r="D840" s="538" t="s">
        <v>110</v>
      </c>
      <c r="E840" s="323"/>
      <c r="F840" s="324"/>
      <c r="G840" s="324"/>
      <c r="H840" s="347"/>
      <c r="I840" s="324"/>
      <c r="J840" s="324"/>
      <c r="K840" s="324"/>
      <c r="L840" s="324"/>
      <c r="M840" s="324"/>
      <c r="N840" s="347"/>
      <c r="O840" s="324"/>
      <c r="P840" s="324"/>
      <c r="Q840" s="324"/>
      <c r="R840" s="324"/>
      <c r="S840" s="324"/>
      <c r="T840" s="324"/>
      <c r="U840" s="324"/>
      <c r="V840" s="325"/>
      <c r="W840" s="324"/>
      <c r="X840" s="324"/>
      <c r="Y840" s="1195"/>
      <c r="Z840" s="324"/>
      <c r="AA840" s="324"/>
      <c r="AB840" s="324"/>
      <c r="AC840" s="322"/>
      <c r="AD840" s="78"/>
    </row>
    <row r="841" spans="1:30" s="14" customFormat="1" ht="12.75" customHeight="1" x14ac:dyDescent="0.2">
      <c r="A841" s="5078" t="s">
        <v>118</v>
      </c>
      <c r="B841" s="5080" t="s">
        <v>722</v>
      </c>
      <c r="C841" s="1369" t="s">
        <v>644</v>
      </c>
      <c r="D841" s="540" t="s">
        <v>570</v>
      </c>
      <c r="E841" s="3525">
        <v>0</v>
      </c>
      <c r="F841" s="3526">
        <v>0</v>
      </c>
      <c r="G841" s="3526">
        <v>0</v>
      </c>
      <c r="H841" s="3527">
        <v>0</v>
      </c>
      <c r="I841" s="3526">
        <v>0</v>
      </c>
      <c r="J841" s="3526">
        <v>0</v>
      </c>
      <c r="K841" s="3526">
        <v>0</v>
      </c>
      <c r="L841" s="3526">
        <v>0</v>
      </c>
      <c r="M841" s="3526">
        <v>0</v>
      </c>
      <c r="N841" s="3527">
        <v>0</v>
      </c>
      <c r="O841" s="3526">
        <v>0</v>
      </c>
      <c r="P841" s="3526">
        <v>0</v>
      </c>
      <c r="Q841" s="3526">
        <v>0</v>
      </c>
      <c r="R841" s="3526">
        <v>0</v>
      </c>
      <c r="S841" s="3526">
        <v>0</v>
      </c>
      <c r="T841" s="3526">
        <v>0</v>
      </c>
      <c r="U841" s="3526">
        <v>0</v>
      </c>
      <c r="V841" s="3526">
        <v>0</v>
      </c>
      <c r="W841" s="3526">
        <v>0</v>
      </c>
      <c r="X841" s="3526">
        <v>0</v>
      </c>
      <c r="Y841" s="3527">
        <v>0</v>
      </c>
      <c r="Z841" s="3526">
        <v>0</v>
      </c>
      <c r="AA841" s="3526">
        <v>0</v>
      </c>
      <c r="AB841" s="3528">
        <v>0</v>
      </c>
      <c r="AC841" s="2984">
        <f>SUM(E841:AB841)</f>
        <v>0</v>
      </c>
      <c r="AD841" s="78"/>
    </row>
    <row r="842" spans="1:30" s="14" customFormat="1" ht="12.75" hidden="1" customHeight="1" x14ac:dyDescent="0.2">
      <c r="A842" s="4910"/>
      <c r="B842" s="5081"/>
      <c r="C842" s="1370" t="s">
        <v>644</v>
      </c>
      <c r="D842" s="492" t="s">
        <v>571</v>
      </c>
      <c r="E842" s="3529">
        <v>0</v>
      </c>
      <c r="F842" s="3530">
        <v>0</v>
      </c>
      <c r="G842" s="3530">
        <v>0</v>
      </c>
      <c r="H842" s="3531">
        <v>0</v>
      </c>
      <c r="I842" s="3530">
        <v>0</v>
      </c>
      <c r="J842" s="3530">
        <v>0</v>
      </c>
      <c r="K842" s="3530">
        <v>0</v>
      </c>
      <c r="L842" s="3530">
        <v>0</v>
      </c>
      <c r="M842" s="3530">
        <v>0</v>
      </c>
      <c r="N842" s="3531">
        <v>0</v>
      </c>
      <c r="O842" s="3530">
        <v>0</v>
      </c>
      <c r="P842" s="3530">
        <v>0</v>
      </c>
      <c r="Q842" s="3530">
        <v>0</v>
      </c>
      <c r="R842" s="3530">
        <v>0</v>
      </c>
      <c r="S842" s="3530">
        <v>0</v>
      </c>
      <c r="T842" s="3530">
        <v>0</v>
      </c>
      <c r="U842" s="3530">
        <v>0</v>
      </c>
      <c r="V842" s="3530">
        <v>0</v>
      </c>
      <c r="W842" s="3530">
        <v>0</v>
      </c>
      <c r="X842" s="3530">
        <v>0</v>
      </c>
      <c r="Y842" s="3531">
        <v>0</v>
      </c>
      <c r="Z842" s="3530">
        <v>0</v>
      </c>
      <c r="AA842" s="3530">
        <v>0</v>
      </c>
      <c r="AB842" s="3532">
        <v>0</v>
      </c>
      <c r="AC842" s="2985">
        <f>SUM(E842:AB842)</f>
        <v>0</v>
      </c>
      <c r="AD842" s="78"/>
    </row>
    <row r="843" spans="1:30" s="14" customFormat="1" ht="12.75" customHeight="1" x14ac:dyDescent="0.2">
      <c r="A843" s="4920"/>
      <c r="B843" s="5082"/>
      <c r="C843" s="1370" t="s">
        <v>644</v>
      </c>
      <c r="D843" s="492" t="s">
        <v>572</v>
      </c>
      <c r="E843" s="3529">
        <v>0</v>
      </c>
      <c r="F843" s="3530">
        <v>0</v>
      </c>
      <c r="G843" s="3530">
        <v>0</v>
      </c>
      <c r="H843" s="3531">
        <v>0</v>
      </c>
      <c r="I843" s="3530">
        <v>0</v>
      </c>
      <c r="J843" s="3530">
        <v>0</v>
      </c>
      <c r="K843" s="3530">
        <v>0</v>
      </c>
      <c r="L843" s="3530">
        <v>0</v>
      </c>
      <c r="M843" s="3530">
        <v>0</v>
      </c>
      <c r="N843" s="3531">
        <v>0</v>
      </c>
      <c r="O843" s="3530">
        <v>0</v>
      </c>
      <c r="P843" s="3530">
        <v>0</v>
      </c>
      <c r="Q843" s="3530">
        <v>0</v>
      </c>
      <c r="R843" s="3530">
        <v>0</v>
      </c>
      <c r="S843" s="3530">
        <v>0</v>
      </c>
      <c r="T843" s="3530">
        <v>0</v>
      </c>
      <c r="U843" s="3530">
        <v>0</v>
      </c>
      <c r="V843" s="3530">
        <v>0</v>
      </c>
      <c r="W843" s="3530">
        <v>0</v>
      </c>
      <c r="X843" s="3530">
        <v>0</v>
      </c>
      <c r="Y843" s="3531">
        <v>0</v>
      </c>
      <c r="Z843" s="3530">
        <v>0</v>
      </c>
      <c r="AA843" s="3530">
        <v>0</v>
      </c>
      <c r="AB843" s="3532">
        <v>0</v>
      </c>
      <c r="AC843" s="2985">
        <f>SUM(E843:AB843)</f>
        <v>0</v>
      </c>
      <c r="AD843" s="78"/>
    </row>
    <row r="844" spans="1:30" s="14" customFormat="1" ht="12.75" customHeight="1" x14ac:dyDescent="0.2">
      <c r="A844" s="4920"/>
      <c r="B844" s="5082"/>
      <c r="C844" s="2457" t="s">
        <v>312</v>
      </c>
      <c r="D844" s="439" t="s">
        <v>337</v>
      </c>
      <c r="E844" s="197">
        <v>0</v>
      </c>
      <c r="F844" s="198">
        <v>0</v>
      </c>
      <c r="G844" s="198">
        <v>0</v>
      </c>
      <c r="H844" s="725">
        <v>0</v>
      </c>
      <c r="I844" s="198">
        <v>0</v>
      </c>
      <c r="J844" s="198">
        <v>0</v>
      </c>
      <c r="K844" s="198">
        <v>0</v>
      </c>
      <c r="L844" s="198">
        <v>0</v>
      </c>
      <c r="M844" s="198">
        <v>0</v>
      </c>
      <c r="N844" s="725">
        <v>0</v>
      </c>
      <c r="O844" s="198">
        <v>0</v>
      </c>
      <c r="P844" s="198">
        <v>0</v>
      </c>
      <c r="Q844" s="198">
        <v>0</v>
      </c>
      <c r="R844" s="198">
        <v>0</v>
      </c>
      <c r="S844" s="198">
        <v>0</v>
      </c>
      <c r="T844" s="198">
        <v>0</v>
      </c>
      <c r="U844" s="198">
        <v>0</v>
      </c>
      <c r="V844" s="198">
        <v>0</v>
      </c>
      <c r="W844" s="198">
        <v>0</v>
      </c>
      <c r="X844" s="198">
        <v>0</v>
      </c>
      <c r="Y844" s="725">
        <v>0</v>
      </c>
      <c r="Z844" s="198">
        <v>0</v>
      </c>
      <c r="AA844" s="198">
        <v>0</v>
      </c>
      <c r="AB844" s="199">
        <v>0</v>
      </c>
      <c r="AC844" s="2986"/>
      <c r="AD844" s="78"/>
    </row>
    <row r="845" spans="1:30" s="14" customFormat="1" ht="12.75" customHeight="1" x14ac:dyDescent="0.2">
      <c r="A845" s="4920"/>
      <c r="B845" s="5082"/>
      <c r="C845" s="3472" t="s">
        <v>339</v>
      </c>
      <c r="D845" s="439" t="s">
        <v>108</v>
      </c>
      <c r="E845" s="1751">
        <v>0</v>
      </c>
      <c r="F845" s="1752">
        <v>0</v>
      </c>
      <c r="G845" s="1752">
        <v>0</v>
      </c>
      <c r="H845" s="1644">
        <v>0</v>
      </c>
      <c r="I845" s="1752">
        <v>0</v>
      </c>
      <c r="J845" s="1752">
        <v>0</v>
      </c>
      <c r="K845" s="1752">
        <v>0</v>
      </c>
      <c r="L845" s="1752">
        <v>0</v>
      </c>
      <c r="M845" s="1752">
        <v>0</v>
      </c>
      <c r="N845" s="1644">
        <v>0</v>
      </c>
      <c r="O845" s="1752">
        <v>0</v>
      </c>
      <c r="P845" s="1752">
        <v>0</v>
      </c>
      <c r="Q845" s="1752">
        <v>0</v>
      </c>
      <c r="R845" s="1752">
        <v>0</v>
      </c>
      <c r="S845" s="1752">
        <v>0</v>
      </c>
      <c r="T845" s="1752">
        <v>0</v>
      </c>
      <c r="U845" s="1752">
        <v>0</v>
      </c>
      <c r="V845" s="1643">
        <v>0</v>
      </c>
      <c r="W845" s="1752">
        <v>0</v>
      </c>
      <c r="X845" s="1752">
        <v>0</v>
      </c>
      <c r="Y845" s="1644">
        <v>0</v>
      </c>
      <c r="Z845" s="1752">
        <v>0</v>
      </c>
      <c r="AA845" s="1752">
        <v>0</v>
      </c>
      <c r="AB845" s="1753">
        <v>0</v>
      </c>
      <c r="AC845" s="2986"/>
      <c r="AD845" s="78"/>
    </row>
    <row r="846" spans="1:30" s="14" customFormat="1" ht="0.75" customHeight="1" thickBot="1" x14ac:dyDescent="0.25">
      <c r="A846" s="5079"/>
      <c r="B846" s="5083"/>
      <c r="C846" s="605" t="s">
        <v>312</v>
      </c>
      <c r="D846" s="541" t="s">
        <v>109</v>
      </c>
      <c r="E846" s="3310" t="e">
        <v>#DIV/0!</v>
      </c>
      <c r="F846" s="3311" t="e">
        <v>#DIV/0!</v>
      </c>
      <c r="G846" s="3311" t="e">
        <v>#DIV/0!</v>
      </c>
      <c r="H846" s="3312" t="e">
        <v>#DIV/0!</v>
      </c>
      <c r="I846" s="3311" t="e">
        <v>#DIV/0!</v>
      </c>
      <c r="J846" s="3311" t="e">
        <v>#DIV/0!</v>
      </c>
      <c r="K846" s="3311" t="e">
        <v>#DIV/0!</v>
      </c>
      <c r="L846" s="3311" t="e">
        <v>#DIV/0!</v>
      </c>
      <c r="M846" s="3311" t="e">
        <v>#DIV/0!</v>
      </c>
      <c r="N846" s="3312" t="e">
        <v>#DIV/0!</v>
      </c>
      <c r="O846" s="3311" t="e">
        <v>#DIV/0!</v>
      </c>
      <c r="P846" s="3311" t="e">
        <v>#DIV/0!</v>
      </c>
      <c r="Q846" s="3311" t="e">
        <v>#DIV/0!</v>
      </c>
      <c r="R846" s="3311" t="e">
        <v>#DIV/0!</v>
      </c>
      <c r="S846" s="3311" t="e">
        <v>#DIV/0!</v>
      </c>
      <c r="T846" s="3311" t="e">
        <v>#DIV/0!</v>
      </c>
      <c r="U846" s="3311" t="e">
        <v>#DIV/0!</v>
      </c>
      <c r="V846" s="3313" t="e">
        <v>#DIV/0!</v>
      </c>
      <c r="W846" s="3311" t="e">
        <v>#DIV/0!</v>
      </c>
      <c r="X846" s="3311" t="e">
        <v>#DIV/0!</v>
      </c>
      <c r="Y846" s="3312" t="e">
        <v>#DIV/0!</v>
      </c>
      <c r="Z846" s="3311" t="e">
        <v>#DIV/0!</v>
      </c>
      <c r="AA846" s="3311" t="e">
        <v>#DIV/0!</v>
      </c>
      <c r="AB846" s="3314" t="e">
        <v>#DIV/0!</v>
      </c>
      <c r="AC846" s="2993" t="e">
        <f t="shared" ref="AC846" si="134">AC842/AC841</f>
        <v>#DIV/0!</v>
      </c>
      <c r="AD846" s="78"/>
    </row>
    <row r="847" spans="1:30" s="14" customFormat="1" ht="12.75" customHeight="1" x14ac:dyDescent="0.2">
      <c r="A847" s="5084" t="s">
        <v>123</v>
      </c>
      <c r="B847" s="5014" t="s">
        <v>168</v>
      </c>
      <c r="C847" s="1369" t="s">
        <v>644</v>
      </c>
      <c r="D847" s="1942" t="s">
        <v>106</v>
      </c>
      <c r="E847" s="4142">
        <v>1005</v>
      </c>
      <c r="F847" s="4143">
        <v>980.4</v>
      </c>
      <c r="G847" s="4143">
        <v>968.52</v>
      </c>
      <c r="H847" s="4145">
        <v>960.72</v>
      </c>
      <c r="I847" s="4143">
        <v>977.28</v>
      </c>
      <c r="J847" s="4143">
        <v>991.2</v>
      </c>
      <c r="K847" s="4143">
        <v>1024.68</v>
      </c>
      <c r="L847" s="4143">
        <v>1021.08</v>
      </c>
      <c r="M847" s="4143">
        <v>1030.2</v>
      </c>
      <c r="N847" s="4145">
        <v>997.32</v>
      </c>
      <c r="O847" s="4143">
        <v>812.76</v>
      </c>
      <c r="P847" s="4143">
        <v>841.44</v>
      </c>
      <c r="Q847" s="4143">
        <v>1020.72</v>
      </c>
      <c r="R847" s="4143">
        <v>1015.2</v>
      </c>
      <c r="S847" s="4143">
        <v>1004.88</v>
      </c>
      <c r="T847" s="4143">
        <v>999.36</v>
      </c>
      <c r="U847" s="4143">
        <v>991.56</v>
      </c>
      <c r="V847" s="4143">
        <v>1015.92</v>
      </c>
      <c r="W847" s="4143">
        <v>1030.8</v>
      </c>
      <c r="X847" s="4143">
        <v>1033.56</v>
      </c>
      <c r="Y847" s="4145">
        <v>1028.1600000000001</v>
      </c>
      <c r="Z847" s="4143">
        <v>1069.2</v>
      </c>
      <c r="AA847" s="4143">
        <v>1052.4000000000001</v>
      </c>
      <c r="AB847" s="4280">
        <v>1027.92</v>
      </c>
      <c r="AC847" s="3149">
        <f>SUM(E847:AB847)</f>
        <v>23900.28</v>
      </c>
      <c r="AD847" s="78"/>
    </row>
    <row r="848" spans="1:30" s="14" customFormat="1" ht="12.75" customHeight="1" x14ac:dyDescent="0.2">
      <c r="A848" s="4910"/>
      <c r="B848" s="5015"/>
      <c r="C848" s="1370" t="s">
        <v>644</v>
      </c>
      <c r="D848" s="492" t="s">
        <v>107</v>
      </c>
      <c r="E848" s="3529">
        <v>444.48</v>
      </c>
      <c r="F848" s="3530">
        <v>438.84</v>
      </c>
      <c r="G848" s="3530">
        <v>436.08</v>
      </c>
      <c r="H848" s="3531">
        <v>436.08</v>
      </c>
      <c r="I848" s="3530">
        <v>455.64</v>
      </c>
      <c r="J848" s="3530">
        <v>470.4</v>
      </c>
      <c r="K848" s="3530">
        <v>482.88</v>
      </c>
      <c r="L848" s="3530">
        <v>483.72</v>
      </c>
      <c r="M848" s="3530">
        <v>484.2</v>
      </c>
      <c r="N848" s="3531">
        <v>466.56</v>
      </c>
      <c r="O848" s="3530">
        <v>396</v>
      </c>
      <c r="P848" s="3530">
        <v>416.4</v>
      </c>
      <c r="Q848" s="3530">
        <v>486</v>
      </c>
      <c r="R848" s="3530">
        <v>484.56</v>
      </c>
      <c r="S848" s="3530">
        <v>484.44</v>
      </c>
      <c r="T848" s="3530">
        <v>480.48</v>
      </c>
      <c r="U848" s="3530">
        <v>475.8</v>
      </c>
      <c r="V848" s="3530">
        <v>484.08</v>
      </c>
      <c r="W848" s="3530">
        <v>484.8</v>
      </c>
      <c r="X848" s="3530">
        <v>482.64</v>
      </c>
      <c r="Y848" s="3531">
        <v>482.64</v>
      </c>
      <c r="Z848" s="3530">
        <v>496.56</v>
      </c>
      <c r="AA848" s="3530">
        <v>481.2</v>
      </c>
      <c r="AB848" s="3532">
        <v>458.4</v>
      </c>
      <c r="AC848" s="3150">
        <f>SUM(E848:AB848)</f>
        <v>11192.88</v>
      </c>
      <c r="AD848" s="78"/>
    </row>
    <row r="849" spans="1:30" s="14" customFormat="1" ht="12.75" customHeight="1" x14ac:dyDescent="0.2">
      <c r="A849" s="4920"/>
      <c r="B849" s="5015"/>
      <c r="C849" s="1365" t="s">
        <v>312</v>
      </c>
      <c r="D849" s="492" t="s">
        <v>337</v>
      </c>
      <c r="E849" s="197">
        <v>1098.9028484811568</v>
      </c>
      <c r="F849" s="198">
        <v>1074.1343982947385</v>
      </c>
      <c r="G849" s="198">
        <v>1062.1660683716084</v>
      </c>
      <c r="H849" s="725">
        <v>1055.0586167602255</v>
      </c>
      <c r="I849" s="198">
        <v>1078.2782609326778</v>
      </c>
      <c r="J849" s="198">
        <v>1097.1570534795828</v>
      </c>
      <c r="K849" s="198">
        <v>1132.7586666187995</v>
      </c>
      <c r="L849" s="198">
        <v>1129.8625601372939</v>
      </c>
      <c r="M849" s="198">
        <v>1138.3152814576461</v>
      </c>
      <c r="N849" s="725">
        <v>1101.0564999126975</v>
      </c>
      <c r="O849" s="198">
        <v>904.09889813006623</v>
      </c>
      <c r="P849" s="198">
        <v>938.83450810033605</v>
      </c>
      <c r="Q849" s="198">
        <v>1130.5155100218662</v>
      </c>
      <c r="R849" s="198">
        <v>1124.913078242048</v>
      </c>
      <c r="S849" s="198">
        <v>1115.5563311639623</v>
      </c>
      <c r="T849" s="198">
        <v>1108.8649331636382</v>
      </c>
      <c r="U849" s="198">
        <v>1099.8076530011965</v>
      </c>
      <c r="V849" s="198">
        <v>1125.3563403651306</v>
      </c>
      <c r="W849" s="198">
        <v>1139.1135500905957</v>
      </c>
      <c r="X849" s="198">
        <v>1140.6961221990719</v>
      </c>
      <c r="Y849" s="725">
        <v>1135.8055974505496</v>
      </c>
      <c r="Z849" s="198">
        <v>1178.8810260581854</v>
      </c>
      <c r="AA849" s="198">
        <v>1157.1945385284189</v>
      </c>
      <c r="AB849" s="199">
        <v>1125.4999273211884</v>
      </c>
      <c r="AC849" s="2986"/>
      <c r="AD849" s="78"/>
    </row>
    <row r="850" spans="1:30" s="14" customFormat="1" ht="12.75" customHeight="1" x14ac:dyDescent="0.2">
      <c r="A850" s="4920"/>
      <c r="B850" s="5015"/>
      <c r="C850" s="3472" t="s">
        <v>339</v>
      </c>
      <c r="D850" s="528" t="s">
        <v>108</v>
      </c>
      <c r="E850" s="1751">
        <v>58.4</v>
      </c>
      <c r="F850" s="1752">
        <v>58.4</v>
      </c>
      <c r="G850" s="1752">
        <v>58.4</v>
      </c>
      <c r="H850" s="1644">
        <v>57.8</v>
      </c>
      <c r="I850" s="1752">
        <v>56.4</v>
      </c>
      <c r="J850" s="1752">
        <v>57.7</v>
      </c>
      <c r="K850" s="1752">
        <v>62.2</v>
      </c>
      <c r="L850" s="1752">
        <v>62</v>
      </c>
      <c r="M850" s="1752">
        <v>63</v>
      </c>
      <c r="N850" s="1644">
        <v>60.8</v>
      </c>
      <c r="O850" s="1752">
        <v>48.7</v>
      </c>
      <c r="P850" s="1752">
        <v>47.6</v>
      </c>
      <c r="Q850" s="1752">
        <v>59.8</v>
      </c>
      <c r="R850" s="1752">
        <v>60.8</v>
      </c>
      <c r="S850" s="1752">
        <v>59.5</v>
      </c>
      <c r="T850" s="1752">
        <v>59.2</v>
      </c>
      <c r="U850" s="1752">
        <v>59.6</v>
      </c>
      <c r="V850" s="1643">
        <v>60.4</v>
      </c>
      <c r="W850" s="1752">
        <v>62.2</v>
      </c>
      <c r="X850" s="1752">
        <v>61.2</v>
      </c>
      <c r="Y850" s="1644">
        <v>62.4</v>
      </c>
      <c r="Z850" s="1752">
        <v>63.4</v>
      </c>
      <c r="AA850" s="1752">
        <v>63.4</v>
      </c>
      <c r="AB850" s="1753">
        <v>63.1</v>
      </c>
      <c r="AC850" s="2986"/>
      <c r="AD850" s="78"/>
    </row>
    <row r="851" spans="1:30" s="14" customFormat="1" ht="12.75" customHeight="1" thickBot="1" x14ac:dyDescent="0.25">
      <c r="A851" s="5085"/>
      <c r="B851" s="5016"/>
      <c r="C851" s="605" t="s">
        <v>312</v>
      </c>
      <c r="D851" s="541" t="s">
        <v>109</v>
      </c>
      <c r="E851" s="2994">
        <v>0.44226865671641791</v>
      </c>
      <c r="F851" s="2995">
        <v>0.44761321909424723</v>
      </c>
      <c r="G851" s="2995">
        <v>0.45025399578738695</v>
      </c>
      <c r="H851" s="2996">
        <v>0.45390956782413189</v>
      </c>
      <c r="I851" s="2995">
        <v>0.46623280943025541</v>
      </c>
      <c r="J851" s="2995">
        <v>0.47457627118644063</v>
      </c>
      <c r="K851" s="2995">
        <v>0.47124956083850567</v>
      </c>
      <c r="L851" s="2995">
        <v>0.47373369373604418</v>
      </c>
      <c r="M851" s="2995">
        <v>0.4700058241118229</v>
      </c>
      <c r="N851" s="2996">
        <v>0.46781374082541211</v>
      </c>
      <c r="O851" s="2995">
        <v>0.48722870219991143</v>
      </c>
      <c r="P851" s="2995">
        <v>0.49486594409583567</v>
      </c>
      <c r="Q851" s="2995">
        <v>0.47613449329884788</v>
      </c>
      <c r="R851" s="2995">
        <v>0.47730496453900706</v>
      </c>
      <c r="S851" s="2995">
        <v>0.48208741342249822</v>
      </c>
      <c r="T851" s="2995">
        <v>0.48078770413064364</v>
      </c>
      <c r="U851" s="2995">
        <v>0.47984993343821858</v>
      </c>
      <c r="V851" s="2997">
        <v>0.47649421214268839</v>
      </c>
      <c r="W851" s="2995">
        <v>0.47031431897555298</v>
      </c>
      <c r="X851" s="2995">
        <v>0.46696853593405319</v>
      </c>
      <c r="Y851" s="2998">
        <v>0.46942110177404289</v>
      </c>
      <c r="Z851" s="2995">
        <v>0.46442199775533105</v>
      </c>
      <c r="AA851" s="2995">
        <v>0.45724059293044467</v>
      </c>
      <c r="AB851" s="2999">
        <v>0.44594910109736163</v>
      </c>
      <c r="AC851" s="3000">
        <f t="shared" ref="AC851" si="135">AC848/AC847</f>
        <v>0.46831585236658313</v>
      </c>
      <c r="AD851" s="78"/>
    </row>
    <row r="852" spans="1:30" s="71" customFormat="1" ht="12.75" customHeight="1" x14ac:dyDescent="0.2">
      <c r="A852" s="1925" t="s">
        <v>287</v>
      </c>
      <c r="B852" s="1926"/>
      <c r="C852" s="1622" t="s">
        <v>312</v>
      </c>
      <c r="D852" s="1927"/>
      <c r="E852" s="3001">
        <v>1005</v>
      </c>
      <c r="F852" s="3002">
        <v>980.4</v>
      </c>
      <c r="G852" s="3002">
        <v>968.52</v>
      </c>
      <c r="H852" s="3002">
        <v>960.72</v>
      </c>
      <c r="I852" s="3002">
        <v>977.28</v>
      </c>
      <c r="J852" s="3002">
        <v>991.2</v>
      </c>
      <c r="K852" s="3002">
        <v>1024.68</v>
      </c>
      <c r="L852" s="3002">
        <v>1021.08</v>
      </c>
      <c r="M852" s="3002">
        <v>1030.2</v>
      </c>
      <c r="N852" s="3002">
        <v>997.32</v>
      </c>
      <c r="O852" s="3002">
        <v>812.76</v>
      </c>
      <c r="P852" s="3002">
        <v>841.44</v>
      </c>
      <c r="Q852" s="3002">
        <v>1020.72</v>
      </c>
      <c r="R852" s="3002">
        <v>1015.2</v>
      </c>
      <c r="S852" s="3002">
        <v>1004.88</v>
      </c>
      <c r="T852" s="3002">
        <v>999.36</v>
      </c>
      <c r="U852" s="3002">
        <v>991.56</v>
      </c>
      <c r="V852" s="3002">
        <v>1015.92</v>
      </c>
      <c r="W852" s="3002">
        <v>1030.8</v>
      </c>
      <c r="X852" s="3002">
        <v>1033.56</v>
      </c>
      <c r="Y852" s="3002">
        <v>1028.1600000000001</v>
      </c>
      <c r="Z852" s="3002">
        <v>1069.2</v>
      </c>
      <c r="AA852" s="3002">
        <v>1052.4000000000001</v>
      </c>
      <c r="AB852" s="3002">
        <v>1027.92</v>
      </c>
      <c r="AC852" s="3003"/>
      <c r="AD852" s="83"/>
    </row>
    <row r="853" spans="1:30" s="71" customFormat="1" ht="12.75" customHeight="1" x14ac:dyDescent="0.2">
      <c r="A853" s="1928" t="s">
        <v>304</v>
      </c>
      <c r="B853" s="1929"/>
      <c r="C853" s="1625" t="s">
        <v>312</v>
      </c>
      <c r="D853" s="1930"/>
      <c r="E853" s="3004">
        <v>444.48</v>
      </c>
      <c r="F853" s="3005">
        <v>438.84</v>
      </c>
      <c r="G853" s="3005">
        <v>436.08</v>
      </c>
      <c r="H853" s="3005">
        <v>436.08</v>
      </c>
      <c r="I853" s="3005">
        <v>455.64</v>
      </c>
      <c r="J853" s="3005">
        <v>470.4</v>
      </c>
      <c r="K853" s="3005">
        <v>482.88</v>
      </c>
      <c r="L853" s="3005">
        <v>483.72</v>
      </c>
      <c r="M853" s="3005">
        <v>484.2</v>
      </c>
      <c r="N853" s="3005">
        <v>466.56</v>
      </c>
      <c r="O853" s="3005">
        <v>396</v>
      </c>
      <c r="P853" s="3005">
        <v>416.4</v>
      </c>
      <c r="Q853" s="3005">
        <v>486</v>
      </c>
      <c r="R853" s="3005">
        <v>484.56</v>
      </c>
      <c r="S853" s="3005">
        <v>484.44</v>
      </c>
      <c r="T853" s="3005">
        <v>480.48</v>
      </c>
      <c r="U853" s="3005">
        <v>475.8</v>
      </c>
      <c r="V853" s="3005">
        <v>484.08</v>
      </c>
      <c r="W853" s="3005">
        <v>484.8</v>
      </c>
      <c r="X853" s="3005">
        <v>482.64</v>
      </c>
      <c r="Y853" s="3005">
        <v>482.64</v>
      </c>
      <c r="Z853" s="3005">
        <v>496.56</v>
      </c>
      <c r="AA853" s="3005">
        <v>481.2</v>
      </c>
      <c r="AB853" s="3005">
        <v>458.4</v>
      </c>
      <c r="AC853" s="3006"/>
      <c r="AD853" s="83"/>
    </row>
    <row r="854" spans="1:30" s="71" customFormat="1" ht="12.75" customHeight="1" thickBot="1" x14ac:dyDescent="0.25">
      <c r="A854" s="1931" t="s">
        <v>305</v>
      </c>
      <c r="B854" s="1932"/>
      <c r="C854" s="1628" t="s">
        <v>312</v>
      </c>
      <c r="D854" s="1933"/>
      <c r="E854" s="3007">
        <v>1098.9028484811568</v>
      </c>
      <c r="F854" s="3008">
        <v>1074.1343982947385</v>
      </c>
      <c r="G854" s="3008">
        <v>1062.1660683716084</v>
      </c>
      <c r="H854" s="3008">
        <v>1055.0586167602255</v>
      </c>
      <c r="I854" s="3008">
        <v>1078.2782609326778</v>
      </c>
      <c r="J854" s="3008">
        <v>1097.1570534795828</v>
      </c>
      <c r="K854" s="3008">
        <v>1132.7586666187995</v>
      </c>
      <c r="L854" s="3008">
        <v>1129.8625601372939</v>
      </c>
      <c r="M854" s="3008">
        <v>1138.3152814576461</v>
      </c>
      <c r="N854" s="3008">
        <v>1101.0564999126975</v>
      </c>
      <c r="O854" s="3008">
        <v>904.09889813006623</v>
      </c>
      <c r="P854" s="3008">
        <v>938.83450810033605</v>
      </c>
      <c r="Q854" s="3008">
        <v>1130.5155100218662</v>
      </c>
      <c r="R854" s="3008">
        <v>1124.913078242048</v>
      </c>
      <c r="S854" s="3008">
        <v>1115.5563311639623</v>
      </c>
      <c r="T854" s="3008">
        <v>1108.8649331636382</v>
      </c>
      <c r="U854" s="3008">
        <v>1099.8076530011965</v>
      </c>
      <c r="V854" s="3008">
        <v>1125.3563403651306</v>
      </c>
      <c r="W854" s="3008">
        <v>1139.1135500905957</v>
      </c>
      <c r="X854" s="3008">
        <v>1140.6961221990719</v>
      </c>
      <c r="Y854" s="3008">
        <v>1135.8055974505496</v>
      </c>
      <c r="Z854" s="3008">
        <v>1178.8810260581854</v>
      </c>
      <c r="AA854" s="3008">
        <v>1157.1945385284189</v>
      </c>
      <c r="AB854" s="3008">
        <v>1125.4999273211884</v>
      </c>
      <c r="AC854" s="3009"/>
      <c r="AD854" s="83"/>
    </row>
    <row r="855" spans="1:30" s="7" customFormat="1" ht="12.75" customHeight="1" thickBot="1" x14ac:dyDescent="0.25">
      <c r="A855" s="95" t="s">
        <v>137</v>
      </c>
      <c r="B855" s="598"/>
      <c r="C855" s="64"/>
      <c r="D855" s="453"/>
      <c r="E855" s="326">
        <v>1</v>
      </c>
      <c r="F855" s="327">
        <v>2</v>
      </c>
      <c r="G855" s="327">
        <v>3</v>
      </c>
      <c r="H855" s="352">
        <v>4</v>
      </c>
      <c r="I855" s="327">
        <v>5</v>
      </c>
      <c r="J855" s="327">
        <v>6</v>
      </c>
      <c r="K855" s="327">
        <v>7</v>
      </c>
      <c r="L855" s="327">
        <v>8</v>
      </c>
      <c r="M855" s="327">
        <v>9</v>
      </c>
      <c r="N855" s="352">
        <v>10</v>
      </c>
      <c r="O855" s="327">
        <v>11</v>
      </c>
      <c r="P855" s="327">
        <v>12</v>
      </c>
      <c r="Q855" s="327">
        <v>13</v>
      </c>
      <c r="R855" s="327">
        <v>14</v>
      </c>
      <c r="S855" s="327">
        <v>15</v>
      </c>
      <c r="T855" s="327">
        <v>16</v>
      </c>
      <c r="U855" s="327">
        <v>17</v>
      </c>
      <c r="V855" s="972">
        <v>18</v>
      </c>
      <c r="W855" s="327">
        <v>19</v>
      </c>
      <c r="X855" s="327">
        <v>20</v>
      </c>
      <c r="Y855" s="972">
        <v>21</v>
      </c>
      <c r="Z855" s="327">
        <v>22</v>
      </c>
      <c r="AA855" s="327">
        <v>23</v>
      </c>
      <c r="AB855" s="328">
        <v>24</v>
      </c>
      <c r="AC855" s="251"/>
      <c r="AD855" s="78"/>
    </row>
    <row r="856" spans="1:30" s="7" customFormat="1" ht="12.75" hidden="1" customHeight="1" x14ac:dyDescent="0.2">
      <c r="A856" s="1629" t="s">
        <v>113</v>
      </c>
      <c r="B856" s="2668"/>
      <c r="C856" s="1678"/>
      <c r="D856" s="1934" t="s">
        <v>110</v>
      </c>
      <c r="E856" s="2310"/>
      <c r="F856" s="2311"/>
      <c r="G856" s="2311"/>
      <c r="H856" s="2531"/>
      <c r="I856" s="2311"/>
      <c r="J856" s="2311"/>
      <c r="K856" s="2311"/>
      <c r="L856" s="2311"/>
      <c r="M856" s="2311"/>
      <c r="N856" s="2531"/>
      <c r="O856" s="2311"/>
      <c r="P856" s="2311"/>
      <c r="Q856" s="2311"/>
      <c r="R856" s="2311"/>
      <c r="S856" s="2311"/>
      <c r="T856" s="2531"/>
      <c r="U856" s="2311"/>
      <c r="V856" s="2531"/>
      <c r="W856" s="2311"/>
      <c r="X856" s="2311"/>
      <c r="Y856" s="2531"/>
      <c r="Z856" s="2311"/>
      <c r="AA856" s="2311"/>
      <c r="AB856" s="2311"/>
      <c r="AC856" s="3010"/>
      <c r="AD856" s="78"/>
    </row>
    <row r="857" spans="1:30" s="7" customFormat="1" ht="15.75" hidden="1" customHeight="1" thickBot="1" x14ac:dyDescent="0.25">
      <c r="A857" s="1619" t="s">
        <v>165</v>
      </c>
      <c r="B857" s="2669"/>
      <c r="C857" s="1679"/>
      <c r="D857" s="1935" t="s">
        <v>110</v>
      </c>
      <c r="E857" s="2312"/>
      <c r="F857" s="2313"/>
      <c r="G857" s="2313"/>
      <c r="H857" s="2532"/>
      <c r="I857" s="2313"/>
      <c r="J857" s="2313"/>
      <c r="K857" s="2313"/>
      <c r="L857" s="2313"/>
      <c r="M857" s="2313"/>
      <c r="N857" s="2532"/>
      <c r="O857" s="2313"/>
      <c r="P857" s="2313"/>
      <c r="Q857" s="2313"/>
      <c r="R857" s="2313"/>
      <c r="S857" s="2313"/>
      <c r="T857" s="2532"/>
      <c r="U857" s="2313"/>
      <c r="V857" s="2532"/>
      <c r="W857" s="2313"/>
      <c r="X857" s="2313"/>
      <c r="Y857" s="2532"/>
      <c r="Z857" s="2313"/>
      <c r="AA857" s="2313"/>
      <c r="AB857" s="2313"/>
      <c r="AC857" s="3011"/>
      <c r="AD857" s="78"/>
    </row>
    <row r="858" spans="1:30" s="7" customFormat="1" ht="12.75" hidden="1" customHeight="1" thickBot="1" x14ac:dyDescent="0.25">
      <c r="A858" s="1936" t="s">
        <v>232</v>
      </c>
      <c r="B858" s="1937"/>
      <c r="C858" s="2458"/>
      <c r="D858" s="1938"/>
      <c r="E858" s="3012"/>
      <c r="F858" s="3013"/>
      <c r="G858" s="3013"/>
      <c r="H858" s="3013"/>
      <c r="I858" s="3013"/>
      <c r="J858" s="3013"/>
      <c r="K858" s="3013"/>
      <c r="L858" s="3013"/>
      <c r="M858" s="3013"/>
      <c r="N858" s="3013"/>
      <c r="O858" s="3013"/>
      <c r="P858" s="3013"/>
      <c r="Q858" s="3013"/>
      <c r="R858" s="3013"/>
      <c r="S858" s="3013"/>
      <c r="T858" s="3013"/>
      <c r="U858" s="3013"/>
      <c r="V858" s="3013"/>
      <c r="W858" s="3013"/>
      <c r="X858" s="3013"/>
      <c r="Y858" s="3013"/>
      <c r="Z858" s="3013"/>
      <c r="AA858" s="3013"/>
      <c r="AB858" s="3013"/>
      <c r="AC858" s="3014"/>
      <c r="AD858" s="78"/>
    </row>
    <row r="859" spans="1:30" s="14" customFormat="1" ht="12.75" customHeight="1" x14ac:dyDescent="0.2">
      <c r="A859" s="5070"/>
      <c r="B859" s="5073" t="s">
        <v>233</v>
      </c>
      <c r="C859" s="2459" t="s">
        <v>280</v>
      </c>
      <c r="D859" s="533" t="s">
        <v>106</v>
      </c>
      <c r="E859" s="3015"/>
      <c r="F859" s="3016"/>
      <c r="G859" s="3016"/>
      <c r="H859" s="3017"/>
      <c r="I859" s="3016"/>
      <c r="J859" s="3016"/>
      <c r="K859" s="3016"/>
      <c r="L859" s="3016"/>
      <c r="M859" s="3016"/>
      <c r="N859" s="3017"/>
      <c r="O859" s="3016"/>
      <c r="P859" s="3016"/>
      <c r="Q859" s="3016"/>
      <c r="R859" s="3016"/>
      <c r="S859" s="3016"/>
      <c r="T859" s="3016"/>
      <c r="U859" s="3016"/>
      <c r="V859" s="3018"/>
      <c r="W859" s="3016"/>
      <c r="X859" s="3016"/>
      <c r="Y859" s="3019"/>
      <c r="Z859" s="3016"/>
      <c r="AA859" s="3016"/>
      <c r="AB859" s="3016"/>
      <c r="AC859" s="3020"/>
      <c r="AD859" s="78"/>
    </row>
    <row r="860" spans="1:30" s="14" customFormat="1" ht="12.75" customHeight="1" x14ac:dyDescent="0.2">
      <c r="A860" s="5071"/>
      <c r="B860" s="5074"/>
      <c r="C860" s="2460" t="s">
        <v>280</v>
      </c>
      <c r="D860" s="534" t="s">
        <v>107</v>
      </c>
      <c r="E860" s="3021"/>
      <c r="F860" s="3022"/>
      <c r="G860" s="3022"/>
      <c r="H860" s="355"/>
      <c r="I860" s="3022"/>
      <c r="J860" s="3022"/>
      <c r="K860" s="3022"/>
      <c r="L860" s="3022"/>
      <c r="M860" s="3022"/>
      <c r="N860" s="355"/>
      <c r="O860" s="3022"/>
      <c r="P860" s="3022"/>
      <c r="Q860" s="3022"/>
      <c r="R860" s="3022"/>
      <c r="S860" s="3022"/>
      <c r="T860" s="3022"/>
      <c r="U860" s="3022"/>
      <c r="V860" s="336"/>
      <c r="W860" s="3022"/>
      <c r="X860" s="3022"/>
      <c r="Y860" s="1197"/>
      <c r="Z860" s="3022"/>
      <c r="AA860" s="3022"/>
      <c r="AB860" s="3022"/>
      <c r="AC860" s="3023"/>
      <c r="AD860" s="78"/>
    </row>
    <row r="861" spans="1:30" s="14" customFormat="1" ht="12.75" customHeight="1" thickBot="1" x14ac:dyDescent="0.25">
      <c r="A861" s="5072"/>
      <c r="B861" s="5075"/>
      <c r="C861" s="2461"/>
      <c r="D861" s="535" t="s">
        <v>109</v>
      </c>
      <c r="E861" s="3024"/>
      <c r="F861" s="3025"/>
      <c r="G861" s="3025"/>
      <c r="H861" s="3026"/>
      <c r="I861" s="3025"/>
      <c r="J861" s="3025"/>
      <c r="K861" s="3025"/>
      <c r="L861" s="3025"/>
      <c r="M861" s="3025"/>
      <c r="N861" s="3026"/>
      <c r="O861" s="3025"/>
      <c r="P861" s="3025"/>
      <c r="Q861" s="3025"/>
      <c r="R861" s="3025"/>
      <c r="S861" s="3025"/>
      <c r="T861" s="3025"/>
      <c r="U861" s="3025"/>
      <c r="V861" s="3027"/>
      <c r="W861" s="3025"/>
      <c r="X861" s="3025"/>
      <c r="Y861" s="3028"/>
      <c r="Z861" s="3025"/>
      <c r="AA861" s="3025"/>
      <c r="AB861" s="3025"/>
      <c r="AC861" s="3029"/>
      <c r="AD861" s="78"/>
    </row>
    <row r="862" spans="1:30" s="7" customFormat="1" ht="12.75" customHeight="1" thickBot="1" x14ac:dyDescent="0.25">
      <c r="A862" s="170" t="s">
        <v>103</v>
      </c>
      <c r="B862" s="596"/>
      <c r="C862" s="2436"/>
      <c r="D862" s="457"/>
      <c r="E862" s="329">
        <v>1</v>
      </c>
      <c r="F862" s="330">
        <v>2</v>
      </c>
      <c r="G862" s="330">
        <v>3</v>
      </c>
      <c r="H862" s="353">
        <v>4</v>
      </c>
      <c r="I862" s="330">
        <v>5</v>
      </c>
      <c r="J862" s="330">
        <v>6</v>
      </c>
      <c r="K862" s="330">
        <v>7</v>
      </c>
      <c r="L862" s="330">
        <v>8</v>
      </c>
      <c r="M862" s="330">
        <v>9</v>
      </c>
      <c r="N862" s="353">
        <v>10</v>
      </c>
      <c r="O862" s="330">
        <v>11</v>
      </c>
      <c r="P862" s="330">
        <v>12</v>
      </c>
      <c r="Q862" s="330">
        <v>13</v>
      </c>
      <c r="R862" s="330">
        <v>14</v>
      </c>
      <c r="S862" s="330">
        <v>15</v>
      </c>
      <c r="T862" s="330">
        <v>16</v>
      </c>
      <c r="U862" s="330">
        <v>17</v>
      </c>
      <c r="V862" s="1189">
        <v>18</v>
      </c>
      <c r="W862" s="330">
        <v>19</v>
      </c>
      <c r="X862" s="1189">
        <v>20</v>
      </c>
      <c r="Y862" s="1189">
        <v>21</v>
      </c>
      <c r="Z862" s="330">
        <v>22</v>
      </c>
      <c r="AA862" s="330">
        <v>23</v>
      </c>
      <c r="AB862" s="330">
        <v>24</v>
      </c>
      <c r="AC862" s="331"/>
      <c r="AD862" s="78"/>
    </row>
    <row r="863" spans="1:30" s="7" customFormat="1" ht="18" customHeight="1" x14ac:dyDescent="0.2">
      <c r="A863" s="1616" t="s">
        <v>114</v>
      </c>
      <c r="B863" s="1673"/>
      <c r="C863" s="2702" t="s">
        <v>339</v>
      </c>
      <c r="D863" s="1727" t="s">
        <v>110</v>
      </c>
      <c r="E863" s="4161">
        <v>10.1</v>
      </c>
      <c r="F863" s="4162">
        <v>10.1</v>
      </c>
      <c r="G863" s="4162">
        <v>10.199999999999999</v>
      </c>
      <c r="H863" s="4162">
        <v>10.1</v>
      </c>
      <c r="I863" s="4162">
        <v>10.3</v>
      </c>
      <c r="J863" s="4162">
        <v>10.4</v>
      </c>
      <c r="K863" s="4162">
        <v>10.4</v>
      </c>
      <c r="L863" s="4162">
        <v>10.4</v>
      </c>
      <c r="M863" s="4162">
        <v>10.4</v>
      </c>
      <c r="N863" s="4162">
        <v>10.4</v>
      </c>
      <c r="O863" s="4162">
        <v>10.4</v>
      </c>
      <c r="P863" s="4162">
        <v>10.4</v>
      </c>
      <c r="Q863" s="4162">
        <v>10.4</v>
      </c>
      <c r="R863" s="4162">
        <v>10.4</v>
      </c>
      <c r="S863" s="4162">
        <v>10.4</v>
      </c>
      <c r="T863" s="4162">
        <v>10.4</v>
      </c>
      <c r="U863" s="4162">
        <v>10.4</v>
      </c>
      <c r="V863" s="4162">
        <v>10.4</v>
      </c>
      <c r="W863" s="4162">
        <v>10.4</v>
      </c>
      <c r="X863" s="4162">
        <v>10.4</v>
      </c>
      <c r="Y863" s="4162">
        <v>10.4</v>
      </c>
      <c r="Z863" s="4162">
        <v>10.4</v>
      </c>
      <c r="AA863" s="4162">
        <v>10.3</v>
      </c>
      <c r="AB863" s="4313">
        <v>10.199999999999999</v>
      </c>
      <c r="AC863" s="3030"/>
      <c r="AD863" s="78"/>
    </row>
    <row r="864" spans="1:30" s="7" customFormat="1" ht="16.5" customHeight="1" thickBot="1" x14ac:dyDescent="0.25">
      <c r="A864" s="1631" t="s">
        <v>115</v>
      </c>
      <c r="B864" s="1675"/>
      <c r="C864" s="2713" t="s">
        <v>339</v>
      </c>
      <c r="D864" s="1729" t="s">
        <v>110</v>
      </c>
      <c r="E864" s="4164">
        <v>10.1</v>
      </c>
      <c r="F864" s="4165">
        <v>10.1</v>
      </c>
      <c r="G864" s="4165">
        <v>10.1</v>
      </c>
      <c r="H864" s="4165">
        <v>10.1</v>
      </c>
      <c r="I864" s="4165">
        <v>10.3</v>
      </c>
      <c r="J864" s="4165">
        <v>10.4</v>
      </c>
      <c r="K864" s="4165">
        <v>10.4</v>
      </c>
      <c r="L864" s="4165">
        <v>10.4</v>
      </c>
      <c r="M864" s="4165">
        <v>10.4</v>
      </c>
      <c r="N864" s="4165">
        <v>10.4</v>
      </c>
      <c r="O864" s="4165">
        <v>10.4</v>
      </c>
      <c r="P864" s="4165">
        <v>10.4</v>
      </c>
      <c r="Q864" s="4165">
        <v>10.4</v>
      </c>
      <c r="R864" s="4165">
        <v>10.4</v>
      </c>
      <c r="S864" s="4165">
        <v>10.4</v>
      </c>
      <c r="T864" s="4165">
        <v>10.4</v>
      </c>
      <c r="U864" s="4165">
        <v>10.4</v>
      </c>
      <c r="V864" s="4165">
        <v>10.4</v>
      </c>
      <c r="W864" s="4165">
        <v>10.4</v>
      </c>
      <c r="X864" s="4165">
        <v>10.4</v>
      </c>
      <c r="Y864" s="4165">
        <v>10.4</v>
      </c>
      <c r="Z864" s="4165">
        <v>10.4</v>
      </c>
      <c r="AA864" s="4165">
        <v>10.3</v>
      </c>
      <c r="AB864" s="4314">
        <v>10.199999999999999</v>
      </c>
      <c r="AC864" s="3031"/>
      <c r="AD864" s="78"/>
    </row>
    <row r="865" spans="1:30" s="7" customFormat="1" ht="12.75" customHeight="1" x14ac:dyDescent="0.2">
      <c r="A865" s="5040" t="s">
        <v>116</v>
      </c>
      <c r="B865" s="5049" t="s">
        <v>55</v>
      </c>
      <c r="C865" s="1369" t="s">
        <v>645</v>
      </c>
      <c r="D865" s="455" t="s">
        <v>596</v>
      </c>
      <c r="E865" s="3525">
        <v>53.96</v>
      </c>
      <c r="F865" s="3526">
        <v>48.6</v>
      </c>
      <c r="G865" s="3526">
        <v>43.88</v>
      </c>
      <c r="H865" s="4155">
        <v>43.3</v>
      </c>
      <c r="I865" s="3526">
        <v>46.92</v>
      </c>
      <c r="J865" s="3526">
        <v>47.86</v>
      </c>
      <c r="K865" s="3526">
        <v>45.9</v>
      </c>
      <c r="L865" s="3526">
        <v>46.2</v>
      </c>
      <c r="M865" s="3526">
        <v>44.88</v>
      </c>
      <c r="N865" s="4155">
        <v>44.14</v>
      </c>
      <c r="O865" s="3526">
        <v>44.2</v>
      </c>
      <c r="P865" s="3526">
        <v>38.44</v>
      </c>
      <c r="Q865" s="3526">
        <v>44.5</v>
      </c>
      <c r="R865" s="3526">
        <v>43.96</v>
      </c>
      <c r="S865" s="3526">
        <v>41</v>
      </c>
      <c r="T865" s="3526">
        <v>47.26</v>
      </c>
      <c r="U865" s="3526">
        <v>47.66</v>
      </c>
      <c r="V865" s="3526">
        <v>48.82</v>
      </c>
      <c r="W865" s="3526">
        <v>56.84</v>
      </c>
      <c r="X865" s="3526">
        <v>58.3</v>
      </c>
      <c r="Y865" s="3527">
        <v>59.5</v>
      </c>
      <c r="Z865" s="3526">
        <v>67.98</v>
      </c>
      <c r="AA865" s="3526">
        <v>67.22</v>
      </c>
      <c r="AB865" s="3528">
        <v>60.82</v>
      </c>
      <c r="AC865" s="3149">
        <f>SUM(E865:AB865)</f>
        <v>1192.1399999999999</v>
      </c>
      <c r="AD865" s="78"/>
    </row>
    <row r="866" spans="1:30" s="7" customFormat="1" ht="12.75" customHeight="1" x14ac:dyDescent="0.2">
      <c r="A866" s="5076"/>
      <c r="B866" s="5077"/>
      <c r="C866" s="1370" t="s">
        <v>645</v>
      </c>
      <c r="D866" s="474" t="s">
        <v>572</v>
      </c>
      <c r="E866" s="4307">
        <v>0.18</v>
      </c>
      <c r="F866" s="4308">
        <v>0.08</v>
      </c>
      <c r="G866" s="4308">
        <v>0.1</v>
      </c>
      <c r="H866" s="4309">
        <v>0.1</v>
      </c>
      <c r="I866" s="4308">
        <v>0.22</v>
      </c>
      <c r="J866" s="4308">
        <v>0.2</v>
      </c>
      <c r="K866" s="4308">
        <v>0.14000000000000001</v>
      </c>
      <c r="L866" s="4308">
        <v>0.12</v>
      </c>
      <c r="M866" s="4308">
        <v>0.14000000000000001</v>
      </c>
      <c r="N866" s="4309">
        <v>0.08</v>
      </c>
      <c r="O866" s="4308">
        <v>0.1</v>
      </c>
      <c r="P866" s="4308">
        <v>0.1</v>
      </c>
      <c r="Q866" s="4308">
        <v>0.04</v>
      </c>
      <c r="R866" s="4308">
        <v>0.1</v>
      </c>
      <c r="S866" s="4308">
        <v>0.12</v>
      </c>
      <c r="T866" s="4308">
        <v>0.1</v>
      </c>
      <c r="U866" s="4308">
        <v>0.12</v>
      </c>
      <c r="V866" s="4308">
        <v>0.08</v>
      </c>
      <c r="W866" s="4308">
        <v>0.1</v>
      </c>
      <c r="X866" s="4308">
        <v>0.08</v>
      </c>
      <c r="Y866" s="4310">
        <v>0.18</v>
      </c>
      <c r="Z866" s="4308">
        <v>0.26</v>
      </c>
      <c r="AA866" s="4308">
        <v>1.08</v>
      </c>
      <c r="AB866" s="4311">
        <v>0.24</v>
      </c>
      <c r="AC866" s="3150">
        <f>SUM(E866:AB866)</f>
        <v>4.0600000000000014</v>
      </c>
      <c r="AD866" s="78"/>
    </row>
    <row r="867" spans="1:30" s="7" customFormat="1" ht="13.5" customHeight="1" x14ac:dyDescent="0.2">
      <c r="A867" s="5041"/>
      <c r="B867" s="5050"/>
      <c r="C867" s="1370" t="s">
        <v>645</v>
      </c>
      <c r="D867" s="474" t="s">
        <v>571</v>
      </c>
      <c r="E867" s="3529">
        <v>26.66</v>
      </c>
      <c r="F867" s="3530">
        <v>30.94</v>
      </c>
      <c r="G867" s="3530">
        <v>33.06</v>
      </c>
      <c r="H867" s="4140">
        <v>32.54</v>
      </c>
      <c r="I867" s="3530">
        <v>30.84</v>
      </c>
      <c r="J867" s="3530">
        <v>30.26</v>
      </c>
      <c r="K867" s="3530">
        <v>30.08</v>
      </c>
      <c r="L867" s="3530">
        <v>29.22</v>
      </c>
      <c r="M867" s="3530">
        <v>29.68</v>
      </c>
      <c r="N867" s="4140">
        <v>30.02</v>
      </c>
      <c r="O867" s="3530">
        <v>30.02</v>
      </c>
      <c r="P867" s="3530">
        <v>29.92</v>
      </c>
      <c r="Q867" s="3530">
        <v>30.72</v>
      </c>
      <c r="R867" s="3530">
        <v>29.9</v>
      </c>
      <c r="S867" s="3530">
        <v>29.48</v>
      </c>
      <c r="T867" s="3530">
        <v>29.12</v>
      </c>
      <c r="U867" s="3530">
        <v>29.08</v>
      </c>
      <c r="V867" s="3530">
        <v>28.84</v>
      </c>
      <c r="W867" s="3530">
        <v>28.64</v>
      </c>
      <c r="X867" s="3530">
        <v>29.22</v>
      </c>
      <c r="Y867" s="3531">
        <v>29.36</v>
      </c>
      <c r="Z867" s="3530">
        <v>27.4</v>
      </c>
      <c r="AA867" s="3530">
        <v>24.3</v>
      </c>
      <c r="AB867" s="3532">
        <v>27.28</v>
      </c>
      <c r="AC867" s="3150">
        <f>SUM(E867:AB867)</f>
        <v>706.57999999999981</v>
      </c>
      <c r="AD867" s="78"/>
    </row>
    <row r="868" spans="1:30" s="7" customFormat="1" ht="12.75" customHeight="1" x14ac:dyDescent="0.2">
      <c r="A868" s="5042"/>
      <c r="B868" s="5051"/>
      <c r="C868" s="2472" t="s">
        <v>312</v>
      </c>
      <c r="D868" s="2154" t="s">
        <v>337</v>
      </c>
      <c r="E868" s="197">
        <v>60.186686235412559</v>
      </c>
      <c r="F868" s="198">
        <v>57.612877032830085</v>
      </c>
      <c r="G868" s="198">
        <v>54.940131051900494</v>
      </c>
      <c r="H868" s="349">
        <v>54.164024961223106</v>
      </c>
      <c r="I868" s="198">
        <v>56.147947424638772</v>
      </c>
      <c r="J868" s="198">
        <v>56.623733539921226</v>
      </c>
      <c r="K868" s="198">
        <v>54.878196034490784</v>
      </c>
      <c r="L868" s="198">
        <v>54.664873547827767</v>
      </c>
      <c r="M868" s="198">
        <v>53.806289595176516</v>
      </c>
      <c r="N868" s="349">
        <v>53.381082791565774</v>
      </c>
      <c r="O868" s="198">
        <v>53.430706527239558</v>
      </c>
      <c r="P868" s="198">
        <v>48.71180555060549</v>
      </c>
      <c r="Q868" s="198">
        <v>54.07373114553868</v>
      </c>
      <c r="R868" s="198">
        <v>53.164759004438267</v>
      </c>
      <c r="S868" s="198">
        <v>50.498221750869604</v>
      </c>
      <c r="T868" s="198">
        <v>55.51109798950116</v>
      </c>
      <c r="U868" s="198">
        <v>55.831191998738475</v>
      </c>
      <c r="V868" s="198">
        <v>56.702186906679358</v>
      </c>
      <c r="W868" s="198">
        <v>63.647743086459876</v>
      </c>
      <c r="X868" s="198">
        <v>65.212716551298485</v>
      </c>
      <c r="Y868" s="725">
        <v>66.349525996799713</v>
      </c>
      <c r="Z868" s="198">
        <v>73.294204409352858</v>
      </c>
      <c r="AA868" s="198">
        <v>71.477397826165998</v>
      </c>
      <c r="AB868" s="199">
        <v>66.657863752148558</v>
      </c>
      <c r="AC868" s="3151"/>
      <c r="AD868" s="78"/>
    </row>
    <row r="869" spans="1:30" s="7" customFormat="1" ht="12.75" customHeight="1" x14ac:dyDescent="0.2">
      <c r="A869" s="5042"/>
      <c r="B869" s="5051"/>
      <c r="C869" s="3472" t="s">
        <v>312</v>
      </c>
      <c r="D869" s="524" t="s">
        <v>108</v>
      </c>
      <c r="E869" s="1751">
        <v>3.4404751979848505</v>
      </c>
      <c r="F869" s="1752">
        <v>3.293347531058739</v>
      </c>
      <c r="G869" s="1752">
        <v>3.1097744560909875</v>
      </c>
      <c r="H869" s="1644">
        <v>3.0961994447282946</v>
      </c>
      <c r="I869" s="1752">
        <v>3.1472847145689467</v>
      </c>
      <c r="J869" s="1752">
        <v>3.1434353655572274</v>
      </c>
      <c r="K869" s="1752">
        <v>3.0465328128032994</v>
      </c>
      <c r="L869" s="1752">
        <v>3.0346903325053094</v>
      </c>
      <c r="M869" s="1752">
        <v>2.9870265174875121</v>
      </c>
      <c r="N869" s="1644">
        <v>2.9634213960907889</v>
      </c>
      <c r="O869" s="1752">
        <v>2.9661762304320822</v>
      </c>
      <c r="P869" s="1752">
        <v>2.7042090430148837</v>
      </c>
      <c r="Q869" s="1752">
        <v>3.0018733877850203</v>
      </c>
      <c r="R869" s="1752">
        <v>2.9514123002513477</v>
      </c>
      <c r="S869" s="1752">
        <v>2.8033809539867294</v>
      </c>
      <c r="T869" s="1752">
        <v>3.0816680160817493</v>
      </c>
      <c r="U869" s="1752">
        <v>3.0994378586201292</v>
      </c>
      <c r="V869" s="1643">
        <v>3.1477906609819044</v>
      </c>
      <c r="W869" s="1752">
        <v>3.5333693850268997</v>
      </c>
      <c r="X869" s="1752">
        <v>3.6202480245652833</v>
      </c>
      <c r="Y869" s="1644">
        <v>3.6833573745054222</v>
      </c>
      <c r="Z869" s="1752">
        <v>4.0688873697864745</v>
      </c>
      <c r="AA869" s="1752">
        <v>4.0065529005738751</v>
      </c>
      <c r="AB869" s="1753">
        <v>3.7730329000890563</v>
      </c>
      <c r="AC869" s="3151"/>
      <c r="AD869" s="78"/>
    </row>
    <row r="870" spans="1:30" s="33" customFormat="1" ht="12.75" customHeight="1" thickBot="1" x14ac:dyDescent="0.25">
      <c r="A870" s="5042"/>
      <c r="B870" s="5051"/>
      <c r="C870" s="1372" t="s">
        <v>312</v>
      </c>
      <c r="D870" s="2314" t="s">
        <v>109</v>
      </c>
      <c r="E870" s="2987">
        <v>0.49406968124536693</v>
      </c>
      <c r="F870" s="2988">
        <v>0.63662551440329218</v>
      </c>
      <c r="G870" s="2988">
        <v>0.75341841385597086</v>
      </c>
      <c r="H870" s="2989">
        <v>0.75150115473441115</v>
      </c>
      <c r="I870" s="2988">
        <v>0.65728900255754474</v>
      </c>
      <c r="J870" s="2988">
        <v>0.63226076055160885</v>
      </c>
      <c r="K870" s="2988">
        <v>0.65533769063180825</v>
      </c>
      <c r="L870" s="2988">
        <v>0.6324675324675324</v>
      </c>
      <c r="M870" s="2988">
        <v>0.66131907308377891</v>
      </c>
      <c r="N870" s="2989">
        <v>0.68010874490258266</v>
      </c>
      <c r="O870" s="2988">
        <v>0.67918552036199087</v>
      </c>
      <c r="P870" s="2988">
        <v>0.7783558792924038</v>
      </c>
      <c r="Q870" s="2988">
        <v>0.69033707865168537</v>
      </c>
      <c r="R870" s="2988">
        <v>0.68016378525932664</v>
      </c>
      <c r="S870" s="2988">
        <v>0.71902439024390241</v>
      </c>
      <c r="T870" s="2988">
        <v>0.61616589081675843</v>
      </c>
      <c r="U870" s="2988">
        <v>0.61015526647083507</v>
      </c>
      <c r="V870" s="2990">
        <v>0.59074149938549769</v>
      </c>
      <c r="W870" s="2988">
        <v>0.50387051372273051</v>
      </c>
      <c r="X870" s="2988">
        <v>0.50120068610634649</v>
      </c>
      <c r="Y870" s="2991">
        <v>0.49344537815126049</v>
      </c>
      <c r="Z870" s="2988">
        <v>0.40305972344807289</v>
      </c>
      <c r="AA870" s="2988">
        <v>0.36149955370425468</v>
      </c>
      <c r="AB870" s="2992">
        <v>0.44853666557053601</v>
      </c>
      <c r="AC870" s="3152">
        <f t="shared" ref="AC870" si="136">AC867/AC865</f>
        <v>0.59269884409549201</v>
      </c>
      <c r="AD870" s="79"/>
    </row>
    <row r="871" spans="1:30" s="7" customFormat="1" ht="12.75" customHeight="1" x14ac:dyDescent="0.2">
      <c r="A871" s="5040" t="s">
        <v>142</v>
      </c>
      <c r="B871" s="5022" t="s">
        <v>580</v>
      </c>
      <c r="C871" s="1369" t="s">
        <v>645</v>
      </c>
      <c r="D871" s="484" t="s">
        <v>596</v>
      </c>
      <c r="E871" s="3525">
        <v>14.01</v>
      </c>
      <c r="F871" s="3526">
        <v>14.07</v>
      </c>
      <c r="G871" s="3526">
        <v>15.824999999999999</v>
      </c>
      <c r="H871" s="4155">
        <v>14.595000000000001</v>
      </c>
      <c r="I871" s="3526">
        <v>13.95</v>
      </c>
      <c r="J871" s="3526">
        <v>15.555</v>
      </c>
      <c r="K871" s="3526">
        <v>15.93</v>
      </c>
      <c r="L871" s="3526">
        <v>14.7</v>
      </c>
      <c r="M871" s="3526">
        <v>15.84</v>
      </c>
      <c r="N871" s="4155">
        <v>16.98</v>
      </c>
      <c r="O871" s="3526">
        <v>15.734999999999999</v>
      </c>
      <c r="P871" s="3526">
        <v>17.745000000000001</v>
      </c>
      <c r="Q871" s="3526">
        <v>16.8</v>
      </c>
      <c r="R871" s="3526">
        <v>15.72</v>
      </c>
      <c r="S871" s="3526">
        <v>16.305</v>
      </c>
      <c r="T871" s="3526">
        <v>17.64</v>
      </c>
      <c r="U871" s="3526">
        <v>17.100000000000001</v>
      </c>
      <c r="V871" s="3526">
        <v>16.515000000000001</v>
      </c>
      <c r="W871" s="3526">
        <v>17.774999999999999</v>
      </c>
      <c r="X871" s="3526">
        <v>16.71</v>
      </c>
      <c r="Y871" s="3527">
        <v>15.795</v>
      </c>
      <c r="Z871" s="3526">
        <v>16.454999999999998</v>
      </c>
      <c r="AA871" s="3526">
        <v>15.404999999999999</v>
      </c>
      <c r="AB871" s="3528">
        <v>12.87</v>
      </c>
      <c r="AC871" s="3149">
        <f>SUM(E871:AB871)</f>
        <v>380.02499999999998</v>
      </c>
      <c r="AD871" s="78"/>
    </row>
    <row r="872" spans="1:30" s="7" customFormat="1" ht="12.75" customHeight="1" x14ac:dyDescent="0.2">
      <c r="A872" s="5041"/>
      <c r="B872" s="5023"/>
      <c r="C872" s="1370" t="s">
        <v>645</v>
      </c>
      <c r="D872" s="485" t="s">
        <v>572</v>
      </c>
      <c r="E872" s="3537">
        <v>0</v>
      </c>
      <c r="F872" s="3538">
        <v>0</v>
      </c>
      <c r="G872" s="3538">
        <v>0</v>
      </c>
      <c r="H872" s="3539">
        <v>0</v>
      </c>
      <c r="I872" s="3538">
        <v>0.24</v>
      </c>
      <c r="J872" s="3538">
        <v>1.98</v>
      </c>
      <c r="K872" s="3538">
        <v>3.6150000000000002</v>
      </c>
      <c r="L872" s="3538">
        <v>3.375</v>
      </c>
      <c r="M872" s="3538">
        <v>3.4350000000000001</v>
      </c>
      <c r="N872" s="3539">
        <v>3.6150000000000002</v>
      </c>
      <c r="O872" s="3538">
        <v>3.7349999999999999</v>
      </c>
      <c r="P872" s="3538">
        <v>3.45</v>
      </c>
      <c r="Q872" s="3538">
        <v>3.4649999999999999</v>
      </c>
      <c r="R872" s="3538">
        <v>3.5550000000000002</v>
      </c>
      <c r="S872" s="3538">
        <v>3.585</v>
      </c>
      <c r="T872" s="3538">
        <v>3.3</v>
      </c>
      <c r="U872" s="3538">
        <v>3.4350000000000001</v>
      </c>
      <c r="V872" s="3538">
        <v>3.45</v>
      </c>
      <c r="W872" s="3538">
        <v>3.4049999999999998</v>
      </c>
      <c r="X872" s="3538">
        <v>3.45</v>
      </c>
      <c r="Y872" s="3539">
        <v>3.48</v>
      </c>
      <c r="Z872" s="3538">
        <v>3.7050000000000001</v>
      </c>
      <c r="AA872" s="3538">
        <v>2.3849999999999998</v>
      </c>
      <c r="AB872" s="3540">
        <v>0.24</v>
      </c>
      <c r="AC872" s="3150">
        <f>SUM(E872:AB872)</f>
        <v>60.9</v>
      </c>
      <c r="AD872" s="78"/>
    </row>
    <row r="873" spans="1:30" s="7" customFormat="1" ht="12.75" customHeight="1" x14ac:dyDescent="0.2">
      <c r="A873" s="5042"/>
      <c r="B873" s="5027"/>
      <c r="C873" s="1370" t="s">
        <v>645</v>
      </c>
      <c r="D873" s="485" t="s">
        <v>571</v>
      </c>
      <c r="E873" s="3537">
        <v>16.05</v>
      </c>
      <c r="F873" s="3538">
        <v>16.065000000000001</v>
      </c>
      <c r="G873" s="3538">
        <v>16.004999999999999</v>
      </c>
      <c r="H873" s="3539">
        <v>15.81</v>
      </c>
      <c r="I873" s="3538">
        <v>14.37</v>
      </c>
      <c r="J873" s="3538">
        <v>11.715</v>
      </c>
      <c r="K873" s="3538">
        <v>9.33</v>
      </c>
      <c r="L873" s="3538">
        <v>9.66</v>
      </c>
      <c r="M873" s="3538">
        <v>9.81</v>
      </c>
      <c r="N873" s="3539">
        <v>9.48</v>
      </c>
      <c r="O873" s="3538">
        <v>8.3699999999999992</v>
      </c>
      <c r="P873" s="3538">
        <v>9</v>
      </c>
      <c r="Q873" s="3538">
        <v>9.6750000000000007</v>
      </c>
      <c r="R873" s="3538">
        <v>9.6449999999999996</v>
      </c>
      <c r="S873" s="3538">
        <v>9.48</v>
      </c>
      <c r="T873" s="3538">
        <v>9.4049999999999994</v>
      </c>
      <c r="U873" s="3538">
        <v>9.2100000000000009</v>
      </c>
      <c r="V873" s="3538">
        <v>9.2550000000000008</v>
      </c>
      <c r="W873" s="3538">
        <v>9.24</v>
      </c>
      <c r="X873" s="3538">
        <v>8.8949999999999996</v>
      </c>
      <c r="Y873" s="3539">
        <v>9</v>
      </c>
      <c r="Z873" s="3538">
        <v>9.0299999999999994</v>
      </c>
      <c r="AA873" s="3538">
        <v>11.234999999999999</v>
      </c>
      <c r="AB873" s="3540">
        <v>15.045</v>
      </c>
      <c r="AC873" s="3150">
        <f>SUM(E873:AB873)</f>
        <v>264.78000000000009</v>
      </c>
      <c r="AD873" s="78"/>
    </row>
    <row r="874" spans="1:30" s="7" customFormat="1" ht="12.75" customHeight="1" x14ac:dyDescent="0.2">
      <c r="A874" s="5042"/>
      <c r="B874" s="5027"/>
      <c r="C874" s="2457" t="s">
        <v>312</v>
      </c>
      <c r="D874" s="439" t="s">
        <v>337</v>
      </c>
      <c r="E874" s="2077">
        <v>21.304520647036394</v>
      </c>
      <c r="F874" s="2075">
        <v>21.355306717535107</v>
      </c>
      <c r="G874" s="2075">
        <v>22.50756872698604</v>
      </c>
      <c r="H874" s="2079">
        <v>21.516740575654111</v>
      </c>
      <c r="I874" s="2075">
        <v>20.027466140278452</v>
      </c>
      <c r="J874" s="2075">
        <v>19.473039054035709</v>
      </c>
      <c r="K874" s="2075">
        <v>18.461142976533171</v>
      </c>
      <c r="L874" s="2075">
        <v>17.589928936752415</v>
      </c>
      <c r="M874" s="2075">
        <v>18.631739049267516</v>
      </c>
      <c r="N874" s="2079">
        <v>19.447128322711301</v>
      </c>
      <c r="O874" s="2075">
        <v>17.822657630106683</v>
      </c>
      <c r="P874" s="2075">
        <v>19.89685967684348</v>
      </c>
      <c r="Q874" s="2075">
        <v>19.386738379624358</v>
      </c>
      <c r="R874" s="2075">
        <v>18.443004771457389</v>
      </c>
      <c r="S874" s="2075">
        <v>18.860631617207311</v>
      </c>
      <c r="T874" s="2075">
        <v>19.990588410549602</v>
      </c>
      <c r="U874" s="2075">
        <v>19.422515285101465</v>
      </c>
      <c r="V874" s="2075">
        <v>18.931461908685236</v>
      </c>
      <c r="W874" s="2075">
        <v>20.03317810533316</v>
      </c>
      <c r="X874" s="2075">
        <v>18.930005942946767</v>
      </c>
      <c r="Y874" s="2079">
        <v>18.179164584765715</v>
      </c>
      <c r="Z874" s="2075">
        <v>18.769867474225808</v>
      </c>
      <c r="AA874" s="2075">
        <v>19.066705273853685</v>
      </c>
      <c r="AB874" s="2078">
        <v>19.79871018526207</v>
      </c>
      <c r="AC874" s="3153">
        <f>SUM(E874:AB874)</f>
        <v>467.84667039275291</v>
      </c>
      <c r="AD874" s="78"/>
    </row>
    <row r="875" spans="1:30" s="7" customFormat="1" ht="12.75" customHeight="1" x14ac:dyDescent="0.2">
      <c r="A875" s="5042"/>
      <c r="B875" s="5027"/>
      <c r="C875" s="3472" t="s">
        <v>312</v>
      </c>
      <c r="D875" s="492" t="s">
        <v>108</v>
      </c>
      <c r="E875" s="1751">
        <v>1.217838686190337</v>
      </c>
      <c r="F875" s="1752">
        <v>1.2207417902966258</v>
      </c>
      <c r="G875" s="1752">
        <v>1.2739951826793525</v>
      </c>
      <c r="H875" s="1644">
        <v>1.2299698973700244</v>
      </c>
      <c r="I875" s="1752">
        <v>1.1226080550753281</v>
      </c>
      <c r="J875" s="1752">
        <v>1.0810350326718858</v>
      </c>
      <c r="K875" s="1752">
        <v>1.0248601795239998</v>
      </c>
      <c r="L875" s="1752">
        <v>0.97649521217888424</v>
      </c>
      <c r="M875" s="1752">
        <v>1.0343307264966792</v>
      </c>
      <c r="N875" s="1644">
        <v>1.0795966127002468</v>
      </c>
      <c r="O875" s="1752">
        <v>0.98941501734775306</v>
      </c>
      <c r="P875" s="1752">
        <v>1.1045632010051727</v>
      </c>
      <c r="Q875" s="1752">
        <v>1.0762440982870167</v>
      </c>
      <c r="R875" s="1752">
        <v>1.0238532470640844</v>
      </c>
      <c r="S875" s="1752">
        <v>1.0470375712770201</v>
      </c>
      <c r="T875" s="1752">
        <v>1.1097665000086372</v>
      </c>
      <c r="U875" s="1752">
        <v>1.0782302334800917</v>
      </c>
      <c r="V875" s="1643">
        <v>1.0509696758781315</v>
      </c>
      <c r="W875" s="1752">
        <v>1.112130843445944</v>
      </c>
      <c r="X875" s="1752">
        <v>1.050888848742455</v>
      </c>
      <c r="Y875" s="1644">
        <v>1.0092063044862498</v>
      </c>
      <c r="Z875" s="1752">
        <v>1.0419988498940262</v>
      </c>
      <c r="AA875" s="1752">
        <v>1.0687541186814256</v>
      </c>
      <c r="AB875" s="1753">
        <v>1.1206657504969062</v>
      </c>
      <c r="AC875" s="2076"/>
      <c r="AD875" s="78"/>
    </row>
    <row r="876" spans="1:30" s="7" customFormat="1" ht="12.75" customHeight="1" thickBot="1" x14ac:dyDescent="0.25">
      <c r="A876" s="5042"/>
      <c r="B876" s="5027"/>
      <c r="C876" s="605" t="s">
        <v>312</v>
      </c>
      <c r="D876" s="541" t="s">
        <v>109</v>
      </c>
      <c r="E876" s="3033">
        <v>0</v>
      </c>
      <c r="F876" s="3034">
        <v>0</v>
      </c>
      <c r="G876" s="3034">
        <v>0</v>
      </c>
      <c r="H876" s="3035">
        <v>0</v>
      </c>
      <c r="I876" s="3034">
        <v>1.7204301075268817E-2</v>
      </c>
      <c r="J876" s="3034">
        <v>0.12729026036644167</v>
      </c>
      <c r="K876" s="3034">
        <v>0.22693032015065914</v>
      </c>
      <c r="L876" s="3034">
        <v>0.22959183673469388</v>
      </c>
      <c r="M876" s="3034">
        <v>0.21685606060606061</v>
      </c>
      <c r="N876" s="3035">
        <v>0.2128975265017668</v>
      </c>
      <c r="O876" s="3034">
        <v>0.23736892278360344</v>
      </c>
      <c r="P876" s="3034">
        <v>0.19442096365173289</v>
      </c>
      <c r="Q876" s="3034">
        <v>0.20624999999999999</v>
      </c>
      <c r="R876" s="3034">
        <v>0.22614503816793893</v>
      </c>
      <c r="S876" s="3034">
        <v>0.21987120515179392</v>
      </c>
      <c r="T876" s="3034">
        <v>0.18707482993197277</v>
      </c>
      <c r="U876" s="3034">
        <v>0.20087719298245613</v>
      </c>
      <c r="V876" s="3036">
        <v>0.20890099909173479</v>
      </c>
      <c r="W876" s="3034">
        <v>0.19156118143459916</v>
      </c>
      <c r="X876" s="3034">
        <v>0.20646319569120286</v>
      </c>
      <c r="Y876" s="3035">
        <v>0.22032288698955366</v>
      </c>
      <c r="Z876" s="3034">
        <v>0.22515952597994535</v>
      </c>
      <c r="AA876" s="3034">
        <v>0.15481986368062317</v>
      </c>
      <c r="AB876" s="3037">
        <v>1.8648018648018648E-2</v>
      </c>
      <c r="AC876" s="3154">
        <f t="shared" ref="AC876" si="137">AC872/AC871</f>
        <v>0.16025261495954213</v>
      </c>
      <c r="AD876" s="78"/>
    </row>
    <row r="877" spans="1:30" s="7" customFormat="1" ht="12.75" customHeight="1" x14ac:dyDescent="0.2">
      <c r="A877" s="5040" t="s">
        <v>117</v>
      </c>
      <c r="B877" s="5049" t="s">
        <v>23</v>
      </c>
      <c r="C877" s="1369" t="s">
        <v>645</v>
      </c>
      <c r="D877" s="543" t="s">
        <v>106</v>
      </c>
      <c r="E877" s="4133">
        <v>0</v>
      </c>
      <c r="F877" s="4134">
        <v>0</v>
      </c>
      <c r="G877" s="4134">
        <v>0</v>
      </c>
      <c r="H877" s="4135">
        <v>0</v>
      </c>
      <c r="I877" s="4134">
        <v>0</v>
      </c>
      <c r="J877" s="4134">
        <v>0</v>
      </c>
      <c r="K877" s="4134">
        <v>0</v>
      </c>
      <c r="L877" s="4134">
        <v>0</v>
      </c>
      <c r="M877" s="4134">
        <v>0</v>
      </c>
      <c r="N877" s="4135">
        <v>0</v>
      </c>
      <c r="O877" s="4134">
        <v>0</v>
      </c>
      <c r="P877" s="4134">
        <v>0</v>
      </c>
      <c r="Q877" s="4134">
        <v>0</v>
      </c>
      <c r="R877" s="4134">
        <v>0</v>
      </c>
      <c r="S877" s="4134">
        <v>0</v>
      </c>
      <c r="T877" s="4134">
        <v>0</v>
      </c>
      <c r="U877" s="4134">
        <v>0</v>
      </c>
      <c r="V877" s="4134">
        <v>0</v>
      </c>
      <c r="W877" s="4134">
        <v>0</v>
      </c>
      <c r="X877" s="4134">
        <v>0</v>
      </c>
      <c r="Y877" s="4136">
        <v>0</v>
      </c>
      <c r="Z877" s="4134">
        <v>0</v>
      </c>
      <c r="AA877" s="4134">
        <v>0</v>
      </c>
      <c r="AB877" s="4312">
        <v>0</v>
      </c>
      <c r="AC877" s="3149">
        <f>SUM(E877:AB877)</f>
        <v>0</v>
      </c>
      <c r="AD877" s="78"/>
    </row>
    <row r="878" spans="1:30" s="7" customFormat="1" ht="12.75" customHeight="1" x14ac:dyDescent="0.2">
      <c r="A878" s="5041"/>
      <c r="B878" s="5050"/>
      <c r="C878" s="1370" t="s">
        <v>645</v>
      </c>
      <c r="D878" s="492" t="s">
        <v>107</v>
      </c>
      <c r="E878" s="3537">
        <v>0</v>
      </c>
      <c r="F878" s="3538">
        <v>0</v>
      </c>
      <c r="G878" s="3538">
        <v>0</v>
      </c>
      <c r="H878" s="4138">
        <v>0</v>
      </c>
      <c r="I878" s="3538">
        <v>0</v>
      </c>
      <c r="J878" s="3538">
        <v>0</v>
      </c>
      <c r="K878" s="3538">
        <v>0</v>
      </c>
      <c r="L878" s="3538">
        <v>0</v>
      </c>
      <c r="M878" s="3538">
        <v>0</v>
      </c>
      <c r="N878" s="4138">
        <v>0</v>
      </c>
      <c r="O878" s="3538">
        <v>0</v>
      </c>
      <c r="P878" s="3538">
        <v>0</v>
      </c>
      <c r="Q878" s="3538">
        <v>0</v>
      </c>
      <c r="R878" s="3538">
        <v>0</v>
      </c>
      <c r="S878" s="3538">
        <v>0</v>
      </c>
      <c r="T878" s="3538">
        <v>0</v>
      </c>
      <c r="U878" s="3538">
        <v>0</v>
      </c>
      <c r="V878" s="3538">
        <v>0</v>
      </c>
      <c r="W878" s="3538">
        <v>0</v>
      </c>
      <c r="X878" s="3538">
        <v>0</v>
      </c>
      <c r="Y878" s="3539">
        <v>0</v>
      </c>
      <c r="Z878" s="3538">
        <v>0</v>
      </c>
      <c r="AA878" s="3538">
        <v>0</v>
      </c>
      <c r="AB878" s="3540">
        <v>0</v>
      </c>
      <c r="AC878" s="3150">
        <f>SUM(E878:AB878)</f>
        <v>0</v>
      </c>
      <c r="AD878" s="78"/>
    </row>
    <row r="879" spans="1:30" s="7" customFormat="1" ht="12.75" customHeight="1" x14ac:dyDescent="0.2">
      <c r="A879" s="5042"/>
      <c r="B879" s="5051"/>
      <c r="C879" s="3472" t="s">
        <v>312</v>
      </c>
      <c r="D879" s="492" t="s">
        <v>108</v>
      </c>
      <c r="E879" s="1751">
        <v>0</v>
      </c>
      <c r="F879" s="1752">
        <v>0</v>
      </c>
      <c r="G879" s="1752">
        <v>0</v>
      </c>
      <c r="H879" s="1644">
        <v>0</v>
      </c>
      <c r="I879" s="1752">
        <v>0</v>
      </c>
      <c r="J879" s="1752">
        <v>0</v>
      </c>
      <c r="K879" s="1752">
        <v>0</v>
      </c>
      <c r="L879" s="1752">
        <v>0</v>
      </c>
      <c r="M879" s="1752">
        <v>0</v>
      </c>
      <c r="N879" s="1644">
        <v>0</v>
      </c>
      <c r="O879" s="1752">
        <v>0</v>
      </c>
      <c r="P879" s="1752">
        <v>0</v>
      </c>
      <c r="Q879" s="1752">
        <v>0</v>
      </c>
      <c r="R879" s="1752">
        <v>0</v>
      </c>
      <c r="S879" s="1752">
        <v>0</v>
      </c>
      <c r="T879" s="1752">
        <v>0</v>
      </c>
      <c r="U879" s="1752">
        <v>0</v>
      </c>
      <c r="V879" s="1643">
        <v>0</v>
      </c>
      <c r="W879" s="1752">
        <v>0</v>
      </c>
      <c r="X879" s="1752">
        <v>0</v>
      </c>
      <c r="Y879" s="1644">
        <v>0</v>
      </c>
      <c r="Z879" s="1752">
        <v>0</v>
      </c>
      <c r="AA879" s="1752">
        <v>0</v>
      </c>
      <c r="AB879" s="1753">
        <v>0</v>
      </c>
      <c r="AC879" s="3155"/>
      <c r="AD879" s="78"/>
    </row>
    <row r="880" spans="1:30" s="33" customFormat="1" ht="0.75" customHeight="1" thickBot="1" x14ac:dyDescent="0.25">
      <c r="A880" s="5042"/>
      <c r="B880" s="5051"/>
      <c r="C880" s="605" t="s">
        <v>312</v>
      </c>
      <c r="D880" s="541" t="s">
        <v>109</v>
      </c>
      <c r="E880" s="3038" t="e">
        <v>#DIV/0!</v>
      </c>
      <c r="F880" s="3039" t="e">
        <v>#DIV/0!</v>
      </c>
      <c r="G880" s="3039" t="e">
        <v>#DIV/0!</v>
      </c>
      <c r="H880" s="3040" t="e">
        <v>#DIV/0!</v>
      </c>
      <c r="I880" s="3039" t="e">
        <v>#DIV/0!</v>
      </c>
      <c r="J880" s="3039" t="e">
        <v>#DIV/0!</v>
      </c>
      <c r="K880" s="3039" t="e">
        <v>#DIV/0!</v>
      </c>
      <c r="L880" s="3039" t="e">
        <v>#DIV/0!</v>
      </c>
      <c r="M880" s="3039" t="e">
        <v>#DIV/0!</v>
      </c>
      <c r="N880" s="3040" t="e">
        <v>#DIV/0!</v>
      </c>
      <c r="O880" s="3039" t="e">
        <v>#DIV/0!</v>
      </c>
      <c r="P880" s="3039" t="e">
        <v>#DIV/0!</v>
      </c>
      <c r="Q880" s="3039" t="e">
        <v>#DIV/0!</v>
      </c>
      <c r="R880" s="3039" t="e">
        <v>#DIV/0!</v>
      </c>
      <c r="S880" s="3039" t="e">
        <v>#DIV/0!</v>
      </c>
      <c r="T880" s="3039" t="e">
        <v>#DIV/0!</v>
      </c>
      <c r="U880" s="3039" t="e">
        <v>#DIV/0!</v>
      </c>
      <c r="V880" s="3041" t="e">
        <v>#DIV/0!</v>
      </c>
      <c r="W880" s="3039" t="e">
        <v>#DIV/0!</v>
      </c>
      <c r="X880" s="3039" t="e">
        <v>#DIV/0!</v>
      </c>
      <c r="Y880" s="3040" t="e">
        <v>#DIV/0!</v>
      </c>
      <c r="Z880" s="3039" t="e">
        <v>#DIV/0!</v>
      </c>
      <c r="AA880" s="3039" t="e">
        <v>#DIV/0!</v>
      </c>
      <c r="AB880" s="3042" t="e">
        <v>#DIV/0!</v>
      </c>
      <c r="AC880" s="3156" t="e">
        <f t="shared" ref="AC880" si="138">AC878/AC877</f>
        <v>#DIV/0!</v>
      </c>
      <c r="AD880" s="79"/>
    </row>
    <row r="881" spans="1:30" s="7" customFormat="1" ht="12.75" customHeight="1" x14ac:dyDescent="0.2">
      <c r="A881" s="5040" t="s">
        <v>125</v>
      </c>
      <c r="B881" s="5049" t="s">
        <v>54</v>
      </c>
      <c r="C881" s="1369" t="s">
        <v>644</v>
      </c>
      <c r="D881" s="543" t="s">
        <v>106</v>
      </c>
      <c r="E881" s="3525">
        <v>181.74</v>
      </c>
      <c r="F881" s="3526">
        <v>170.79</v>
      </c>
      <c r="G881" s="3526">
        <v>160.77000000000001</v>
      </c>
      <c r="H881" s="4155">
        <v>158.63999999999999</v>
      </c>
      <c r="I881" s="3526">
        <v>172.23</v>
      </c>
      <c r="J881" s="3526">
        <v>178.98</v>
      </c>
      <c r="K881" s="3526">
        <v>190.8</v>
      </c>
      <c r="L881" s="3526">
        <v>200.22</v>
      </c>
      <c r="M881" s="3526">
        <v>213.72</v>
      </c>
      <c r="N881" s="4155">
        <v>217.02</v>
      </c>
      <c r="O881" s="3526">
        <v>213.45</v>
      </c>
      <c r="P881" s="3526">
        <v>219.9</v>
      </c>
      <c r="Q881" s="3526">
        <v>217.5</v>
      </c>
      <c r="R881" s="3526">
        <v>212.82</v>
      </c>
      <c r="S881" s="3526">
        <v>205.41</v>
      </c>
      <c r="T881" s="3526">
        <v>199.32</v>
      </c>
      <c r="U881" s="3526">
        <v>210.03</v>
      </c>
      <c r="V881" s="3526">
        <v>229.11</v>
      </c>
      <c r="W881" s="3526">
        <v>237.78</v>
      </c>
      <c r="X881" s="3526">
        <v>250.38</v>
      </c>
      <c r="Y881" s="3527">
        <v>240.06</v>
      </c>
      <c r="Z881" s="3526">
        <v>231.45</v>
      </c>
      <c r="AA881" s="3526">
        <v>219.96</v>
      </c>
      <c r="AB881" s="3528">
        <v>205.02</v>
      </c>
      <c r="AC881" s="3149">
        <f>SUM(E881:AB881)</f>
        <v>4937.1000000000013</v>
      </c>
      <c r="AD881" s="78"/>
    </row>
    <row r="882" spans="1:30" s="7" customFormat="1" ht="12.75" customHeight="1" x14ac:dyDescent="0.2">
      <c r="A882" s="5041"/>
      <c r="B882" s="5050"/>
      <c r="C882" s="1370" t="s">
        <v>644</v>
      </c>
      <c r="D882" s="492" t="s">
        <v>107</v>
      </c>
      <c r="E882" s="3529">
        <v>48.27</v>
      </c>
      <c r="F882" s="3530">
        <v>47.07</v>
      </c>
      <c r="G882" s="3530">
        <v>47.1</v>
      </c>
      <c r="H882" s="4140">
        <v>47.13</v>
      </c>
      <c r="I882" s="3530">
        <v>53.52</v>
      </c>
      <c r="J882" s="3530">
        <v>58.5</v>
      </c>
      <c r="K882" s="3530">
        <v>62.19</v>
      </c>
      <c r="L882" s="3530">
        <v>62.7</v>
      </c>
      <c r="M882" s="3530">
        <v>65.010000000000005</v>
      </c>
      <c r="N882" s="3531">
        <v>66.3</v>
      </c>
      <c r="O882" s="3530">
        <v>64.95</v>
      </c>
      <c r="P882" s="3530">
        <v>69.12</v>
      </c>
      <c r="Q882" s="3530">
        <v>69.09</v>
      </c>
      <c r="R882" s="3530">
        <v>66.84</v>
      </c>
      <c r="S882" s="3530">
        <v>65.400000000000006</v>
      </c>
      <c r="T882" s="3530">
        <v>63.21</v>
      </c>
      <c r="U882" s="3530">
        <v>64.62</v>
      </c>
      <c r="V882" s="3530">
        <v>67.14</v>
      </c>
      <c r="W882" s="3530">
        <v>69.09</v>
      </c>
      <c r="X882" s="3530">
        <v>70.95</v>
      </c>
      <c r="Y882" s="3531">
        <v>69.599999999999994</v>
      </c>
      <c r="Z882" s="3530">
        <v>66.06</v>
      </c>
      <c r="AA882" s="3530">
        <v>59.76</v>
      </c>
      <c r="AB882" s="3532">
        <v>54.09</v>
      </c>
      <c r="AC882" s="3150">
        <f>SUM(E882:AB882)</f>
        <v>1477.7099999999998</v>
      </c>
      <c r="AD882" s="78"/>
    </row>
    <row r="883" spans="1:30" s="7" customFormat="1" ht="12.75" customHeight="1" x14ac:dyDescent="0.2">
      <c r="A883" s="5042"/>
      <c r="B883" s="5051"/>
      <c r="C883" s="2457" t="s">
        <v>312</v>
      </c>
      <c r="D883" s="439" t="s">
        <v>337</v>
      </c>
      <c r="E883" s="197">
        <v>188.04100749570557</v>
      </c>
      <c r="F883" s="198">
        <v>177.15758239488366</v>
      </c>
      <c r="G883" s="198">
        <v>167.52731986156766</v>
      </c>
      <c r="H883" s="349">
        <v>165.49285936257189</v>
      </c>
      <c r="I883" s="198">
        <v>180.35399441099162</v>
      </c>
      <c r="J883" s="198">
        <v>188.29787678038221</v>
      </c>
      <c r="K883" s="198">
        <v>200.67943616624004</v>
      </c>
      <c r="L883" s="198">
        <v>209.80786067256869</v>
      </c>
      <c r="M883" s="198">
        <v>223.38876090797407</v>
      </c>
      <c r="N883" s="725">
        <v>226.92150713407491</v>
      </c>
      <c r="O883" s="198">
        <v>223.11298707157323</v>
      </c>
      <c r="P883" s="198">
        <v>230.50723285832052</v>
      </c>
      <c r="Q883" s="198">
        <v>228.20972393831073</v>
      </c>
      <c r="R883" s="198">
        <v>223.06935692739151</v>
      </c>
      <c r="S883" s="198">
        <v>215.57000742218293</v>
      </c>
      <c r="T883" s="198">
        <v>209.10276540495585</v>
      </c>
      <c r="U883" s="198">
        <v>219.74609279802905</v>
      </c>
      <c r="V883" s="198">
        <v>238.7449930365033</v>
      </c>
      <c r="W883" s="198">
        <v>247.61412823181152</v>
      </c>
      <c r="X883" s="198">
        <v>260.23844239466234</v>
      </c>
      <c r="Y883" s="725">
        <v>249.94592135099944</v>
      </c>
      <c r="Z883" s="198">
        <v>240.69280442090493</v>
      </c>
      <c r="AA883" s="198">
        <v>227.93345344639519</v>
      </c>
      <c r="AB883" s="199">
        <v>212.03520580318732</v>
      </c>
      <c r="AC883" s="3153">
        <f>SUM(E883:AB883)</f>
        <v>5154.1913202921887</v>
      </c>
      <c r="AD883" s="78"/>
    </row>
    <row r="884" spans="1:30" s="7" customFormat="1" ht="12.75" customHeight="1" x14ac:dyDescent="0.2">
      <c r="A884" s="5042"/>
      <c r="B884" s="5051"/>
      <c r="C884" s="3472" t="s">
        <v>339</v>
      </c>
      <c r="D884" s="492" t="s">
        <v>108</v>
      </c>
      <c r="E884" s="1751">
        <v>6.5</v>
      </c>
      <c r="F884" s="1752">
        <v>6.5</v>
      </c>
      <c r="G884" s="1752">
        <v>6.9</v>
      </c>
      <c r="H884" s="1644">
        <v>6.3</v>
      </c>
      <c r="I884" s="1752">
        <v>5.9</v>
      </c>
      <c r="J884" s="1752">
        <v>6.5</v>
      </c>
      <c r="K884" s="1752">
        <v>7.2</v>
      </c>
      <c r="L884" s="1752">
        <v>7.9</v>
      </c>
      <c r="M884" s="1752">
        <v>8.4</v>
      </c>
      <c r="N884" s="1644">
        <v>8.1</v>
      </c>
      <c r="O884" s="1752">
        <v>7.8</v>
      </c>
      <c r="P884" s="1752">
        <v>7.4</v>
      </c>
      <c r="Q884" s="1752">
        <v>7.9</v>
      </c>
      <c r="R884" s="1752">
        <v>8.4</v>
      </c>
      <c r="S884" s="1752">
        <v>7.5</v>
      </c>
      <c r="T884" s="1752">
        <v>7.7</v>
      </c>
      <c r="U884" s="1752">
        <v>8</v>
      </c>
      <c r="V884" s="1643">
        <v>8.1999999999999993</v>
      </c>
      <c r="W884" s="1752">
        <v>9.4</v>
      </c>
      <c r="X884" s="1752">
        <v>9.6</v>
      </c>
      <c r="Y884" s="1644">
        <v>9.1</v>
      </c>
      <c r="Z884" s="1752">
        <v>8.5</v>
      </c>
      <c r="AA884" s="1752">
        <v>8.8000000000000007</v>
      </c>
      <c r="AB884" s="1753">
        <v>8.1</v>
      </c>
      <c r="AC884" s="3151"/>
      <c r="AD884" s="78"/>
    </row>
    <row r="885" spans="1:30" s="33" customFormat="1" ht="12.75" customHeight="1" thickBot="1" x14ac:dyDescent="0.25">
      <c r="A885" s="5042"/>
      <c r="B885" s="5051"/>
      <c r="C885" s="605" t="s">
        <v>312</v>
      </c>
      <c r="D885" s="541" t="s">
        <v>109</v>
      </c>
      <c r="E885" s="3043">
        <v>0.26559920765929351</v>
      </c>
      <c r="F885" s="3044">
        <v>0.27560161601967331</v>
      </c>
      <c r="G885" s="3044">
        <v>0.29296510543011756</v>
      </c>
      <c r="H885" s="3045">
        <v>0.29708774583963693</v>
      </c>
      <c r="I885" s="3044">
        <v>0.31074725657550956</v>
      </c>
      <c r="J885" s="3044">
        <v>0.3268521622527657</v>
      </c>
      <c r="K885" s="3044">
        <v>0.32594339622641505</v>
      </c>
      <c r="L885" s="3044">
        <v>0.31315552891818998</v>
      </c>
      <c r="M885" s="3044">
        <v>0.30418304323413814</v>
      </c>
      <c r="N885" s="3046">
        <v>0.30550179706939451</v>
      </c>
      <c r="O885" s="3044">
        <v>0.30428671820098385</v>
      </c>
      <c r="P885" s="3044">
        <v>0.31432469304229194</v>
      </c>
      <c r="Q885" s="3044">
        <v>0.3176551724137931</v>
      </c>
      <c r="R885" s="3044">
        <v>0.31406822667042572</v>
      </c>
      <c r="S885" s="3044">
        <v>0.31838761501387475</v>
      </c>
      <c r="T885" s="3044">
        <v>0.31712823600240819</v>
      </c>
      <c r="U885" s="3044">
        <v>0.30767033280959866</v>
      </c>
      <c r="V885" s="3047">
        <v>0.29304700798742961</v>
      </c>
      <c r="W885" s="3044">
        <v>0.29056270502144843</v>
      </c>
      <c r="X885" s="3044">
        <v>0.28336927869638151</v>
      </c>
      <c r="Y885" s="3046">
        <v>0.28992751812046985</v>
      </c>
      <c r="Z885" s="3044">
        <v>0.28541801685029167</v>
      </c>
      <c r="AA885" s="3044">
        <v>0.27168576104746317</v>
      </c>
      <c r="AB885" s="3048">
        <v>0.26382791922739246</v>
      </c>
      <c r="AC885" s="3157">
        <f t="shared" ref="AC885" si="139">AC882/AC881</f>
        <v>0.29930728565352116</v>
      </c>
      <c r="AD885" s="79"/>
    </row>
    <row r="886" spans="1:30" s="7" customFormat="1" ht="12.75" customHeight="1" x14ac:dyDescent="0.2">
      <c r="A886" s="5040" t="s">
        <v>147</v>
      </c>
      <c r="B886" s="5049" t="s">
        <v>23</v>
      </c>
      <c r="C886" s="1369" t="s">
        <v>645</v>
      </c>
      <c r="D886" s="543" t="s">
        <v>106</v>
      </c>
      <c r="E886" s="4142">
        <v>758.16</v>
      </c>
      <c r="F886" s="4143">
        <v>749.79</v>
      </c>
      <c r="G886" s="4143">
        <v>750.72</v>
      </c>
      <c r="H886" s="4144">
        <v>747.09</v>
      </c>
      <c r="I886" s="4143">
        <v>747.09</v>
      </c>
      <c r="J886" s="4143">
        <v>751.77</v>
      </c>
      <c r="K886" s="4143">
        <v>774.99</v>
      </c>
      <c r="L886" s="4143">
        <v>763.14</v>
      </c>
      <c r="M886" s="4143">
        <v>759.09</v>
      </c>
      <c r="N886" s="4145">
        <v>722.22</v>
      </c>
      <c r="O886" s="4143">
        <v>541.59</v>
      </c>
      <c r="P886" s="4143">
        <v>567.69000000000005</v>
      </c>
      <c r="Q886" s="4143">
        <v>744.78</v>
      </c>
      <c r="R886" s="4143">
        <v>745.68</v>
      </c>
      <c r="S886" s="4143">
        <v>745.2</v>
      </c>
      <c r="T886" s="4143">
        <v>738.42</v>
      </c>
      <c r="U886" s="4143">
        <v>719.49</v>
      </c>
      <c r="V886" s="4143">
        <v>724.68</v>
      </c>
      <c r="W886" s="4143">
        <v>721.38</v>
      </c>
      <c r="X886" s="4143">
        <v>711.36</v>
      </c>
      <c r="Y886" s="4145">
        <v>715.8</v>
      </c>
      <c r="Z886" s="4143">
        <v>756.48</v>
      </c>
      <c r="AA886" s="4143">
        <v>753.18</v>
      </c>
      <c r="AB886" s="4280">
        <v>752.49</v>
      </c>
      <c r="AC886" s="3149">
        <f>SUM(E886:AB886)</f>
        <v>17462.280000000002</v>
      </c>
      <c r="AD886" s="78"/>
    </row>
    <row r="887" spans="1:30" s="7" customFormat="1" ht="12.75" customHeight="1" x14ac:dyDescent="0.2">
      <c r="A887" s="5041"/>
      <c r="B887" s="5050"/>
      <c r="C887" s="1370" t="s">
        <v>645</v>
      </c>
      <c r="D887" s="544" t="s">
        <v>107</v>
      </c>
      <c r="E887" s="3529">
        <v>427.05</v>
      </c>
      <c r="F887" s="3530">
        <v>425.46</v>
      </c>
      <c r="G887" s="3530">
        <v>425.46</v>
      </c>
      <c r="H887" s="4140">
        <v>425.22</v>
      </c>
      <c r="I887" s="3530">
        <v>435.84</v>
      </c>
      <c r="J887" s="3530">
        <v>443.28</v>
      </c>
      <c r="K887" s="3530">
        <v>450.12</v>
      </c>
      <c r="L887" s="3530">
        <v>449.1</v>
      </c>
      <c r="M887" s="3530">
        <v>449.4</v>
      </c>
      <c r="N887" s="4140">
        <v>432.54</v>
      </c>
      <c r="O887" s="3530">
        <v>361.05</v>
      </c>
      <c r="P887" s="3530">
        <v>377.07</v>
      </c>
      <c r="Q887" s="3530">
        <v>449.04</v>
      </c>
      <c r="R887" s="3530">
        <v>448.14</v>
      </c>
      <c r="S887" s="3530">
        <v>447.54</v>
      </c>
      <c r="T887" s="3530">
        <v>446.76</v>
      </c>
      <c r="U887" s="3530">
        <v>441.33</v>
      </c>
      <c r="V887" s="3530">
        <v>444.93</v>
      </c>
      <c r="W887" s="3530">
        <v>441.78</v>
      </c>
      <c r="X887" s="3530">
        <v>439.77</v>
      </c>
      <c r="Y887" s="3531">
        <v>441.6</v>
      </c>
      <c r="Z887" s="3530">
        <v>454.98</v>
      </c>
      <c r="AA887" s="3530">
        <v>446.16</v>
      </c>
      <c r="AB887" s="3532">
        <v>434.58</v>
      </c>
      <c r="AC887" s="3150">
        <f>SUM(E887:AB887)</f>
        <v>10438.200000000001</v>
      </c>
      <c r="AD887" s="78"/>
    </row>
    <row r="888" spans="1:30" s="7" customFormat="1" ht="12.75" customHeight="1" x14ac:dyDescent="0.2">
      <c r="A888" s="5042"/>
      <c r="B888" s="5051"/>
      <c r="C888" s="2457" t="s">
        <v>312</v>
      </c>
      <c r="D888" s="439" t="s">
        <v>337</v>
      </c>
      <c r="E888" s="197">
        <v>870.15992099153823</v>
      </c>
      <c r="F888" s="198">
        <v>862.09121077760665</v>
      </c>
      <c r="G888" s="198">
        <v>862.90018542123403</v>
      </c>
      <c r="H888" s="349">
        <v>859.62521862728067</v>
      </c>
      <c r="I888" s="198">
        <v>864.92772744316619</v>
      </c>
      <c r="J888" s="198">
        <v>872.72864700317928</v>
      </c>
      <c r="K888" s="198">
        <v>896.22403142294729</v>
      </c>
      <c r="L888" s="198">
        <v>885.47923160286496</v>
      </c>
      <c r="M888" s="198">
        <v>882.14397243307178</v>
      </c>
      <c r="N888" s="349">
        <v>841.83880879892922</v>
      </c>
      <c r="O888" s="198">
        <v>650.90462481073212</v>
      </c>
      <c r="P888" s="198">
        <v>681.50841594216581</v>
      </c>
      <c r="Q888" s="198">
        <v>869.67474954720853</v>
      </c>
      <c r="R888" s="198">
        <v>869.98167911743974</v>
      </c>
      <c r="S888" s="198">
        <v>869.26123323198999</v>
      </c>
      <c r="T888" s="198">
        <v>863.05190689784115</v>
      </c>
      <c r="U888" s="198">
        <v>844.06044155617201</v>
      </c>
      <c r="V888" s="198">
        <v>850.36686629948133</v>
      </c>
      <c r="W888" s="198">
        <v>845.90701191088374</v>
      </c>
      <c r="X888" s="198">
        <v>836.31973700254139</v>
      </c>
      <c r="Y888" s="725">
        <v>841.05897534001735</v>
      </c>
      <c r="Z888" s="198">
        <v>882.76202387733019</v>
      </c>
      <c r="AA888" s="198">
        <v>875.40782381699091</v>
      </c>
      <c r="AB888" s="199">
        <v>868.96546335283085</v>
      </c>
      <c r="AC888" s="3032"/>
      <c r="AD888" s="78"/>
    </row>
    <row r="889" spans="1:30" s="7" customFormat="1" ht="12.75" customHeight="1" x14ac:dyDescent="0.2">
      <c r="A889" s="5042"/>
      <c r="B889" s="5051"/>
      <c r="C889" s="3472" t="s">
        <v>312</v>
      </c>
      <c r="D889" s="492" t="s">
        <v>108</v>
      </c>
      <c r="E889" s="1751">
        <v>49.741293526979028</v>
      </c>
      <c r="F889" s="1752">
        <v>49.280058674105121</v>
      </c>
      <c r="G889" s="1752">
        <v>49.326302409576982</v>
      </c>
      <c r="H889" s="1644">
        <v>49.139094195708068</v>
      </c>
      <c r="I889" s="1752">
        <v>48.482160802804202</v>
      </c>
      <c r="J889" s="1752">
        <v>48.44904993045995</v>
      </c>
      <c r="K889" s="1752">
        <v>49.753383249639455</v>
      </c>
      <c r="L889" s="1752">
        <v>49.156891608436261</v>
      </c>
      <c r="M889" s="1752">
        <v>48.971736533484602</v>
      </c>
      <c r="N889" s="1644">
        <v>46.734217584070741</v>
      </c>
      <c r="O889" s="1752">
        <v>36.134611572235443</v>
      </c>
      <c r="P889" s="1752">
        <v>37.833564173000475</v>
      </c>
      <c r="Q889" s="1752">
        <v>48.279514496009739</v>
      </c>
      <c r="R889" s="1752">
        <v>48.296553521970822</v>
      </c>
      <c r="S889" s="1752">
        <v>48.256558365634184</v>
      </c>
      <c r="T889" s="1752">
        <v>47.911851035777737</v>
      </c>
      <c r="U889" s="1752">
        <v>46.857550302381767</v>
      </c>
      <c r="V889" s="1643">
        <v>47.2076479969177</v>
      </c>
      <c r="W889" s="1752">
        <v>46.960061638090458</v>
      </c>
      <c r="X889" s="1752">
        <v>46.427829354520611</v>
      </c>
      <c r="Y889" s="1644">
        <v>46.690925559318259</v>
      </c>
      <c r="Z889" s="1752">
        <v>49.006047318841873</v>
      </c>
      <c r="AA889" s="1752">
        <v>49.069606090431478</v>
      </c>
      <c r="AB889" s="1753">
        <v>49.186023939533811</v>
      </c>
      <c r="AC889" s="3032"/>
      <c r="AD889" s="78"/>
    </row>
    <row r="890" spans="1:30" s="33" customFormat="1" ht="12.75" customHeight="1" thickBot="1" x14ac:dyDescent="0.25">
      <c r="A890" s="5042"/>
      <c r="B890" s="5051"/>
      <c r="C890" s="605" t="s">
        <v>312</v>
      </c>
      <c r="D890" s="541" t="s">
        <v>109</v>
      </c>
      <c r="E890" s="2994">
        <v>0.56327160493827166</v>
      </c>
      <c r="F890" s="2995">
        <v>0.56743888288720845</v>
      </c>
      <c r="G890" s="2995">
        <v>0.56673593350383622</v>
      </c>
      <c r="H890" s="2996">
        <v>0.5691683732883589</v>
      </c>
      <c r="I890" s="2995">
        <v>0.58338352808898519</v>
      </c>
      <c r="J890" s="2995">
        <v>0.58964842970589404</v>
      </c>
      <c r="K890" s="2995">
        <v>0.58080749429024892</v>
      </c>
      <c r="L890" s="2995">
        <v>0.58848966113688184</v>
      </c>
      <c r="M890" s="2995">
        <v>0.5920246611073785</v>
      </c>
      <c r="N890" s="2996">
        <v>0.59890338124117304</v>
      </c>
      <c r="O890" s="2995">
        <v>0.66664820251481749</v>
      </c>
      <c r="P890" s="2995">
        <v>0.66421814722824069</v>
      </c>
      <c r="Q890" s="2995">
        <v>0.60291629743011366</v>
      </c>
      <c r="R890" s="2995">
        <v>0.60098165432893469</v>
      </c>
      <c r="S890" s="2995">
        <v>0.60056360708534617</v>
      </c>
      <c r="T890" s="2995">
        <v>0.60502153246120094</v>
      </c>
      <c r="U890" s="2995">
        <v>0.61339281991410577</v>
      </c>
      <c r="V890" s="2997">
        <v>0.61396754429541323</v>
      </c>
      <c r="W890" s="2995">
        <v>0.61240954836563255</v>
      </c>
      <c r="X890" s="2995">
        <v>0.61821018893387314</v>
      </c>
      <c r="Y890" s="2998">
        <v>0.61693210393964804</v>
      </c>
      <c r="Z890" s="2995">
        <v>0.60144352791878175</v>
      </c>
      <c r="AA890" s="2995">
        <v>0.59236835816139577</v>
      </c>
      <c r="AB890" s="2999">
        <v>0.57752262488538053</v>
      </c>
      <c r="AC890" s="3000">
        <f t="shared" ref="AC890" si="140">AC887/AC886</f>
        <v>0.59775699393206383</v>
      </c>
      <c r="AD890" s="79"/>
    </row>
    <row r="891" spans="1:30" s="7" customFormat="1" ht="12.75" customHeight="1" x14ac:dyDescent="0.2">
      <c r="A891" s="5043" t="s">
        <v>126</v>
      </c>
      <c r="B891" s="5046" t="s">
        <v>611</v>
      </c>
      <c r="C891" s="2463"/>
      <c r="D891" s="447" t="s">
        <v>106</v>
      </c>
      <c r="E891" s="332"/>
      <c r="F891" s="333"/>
      <c r="G891" s="333"/>
      <c r="H891" s="354"/>
      <c r="I891" s="333"/>
      <c r="J891" s="333"/>
      <c r="K891" s="333"/>
      <c r="L891" s="333"/>
      <c r="M891" s="333"/>
      <c r="N891" s="354"/>
      <c r="O891" s="333"/>
      <c r="P891" s="333"/>
      <c r="Q891" s="333"/>
      <c r="R891" s="333"/>
      <c r="S891" s="333"/>
      <c r="T891" s="333"/>
      <c r="U891" s="333"/>
      <c r="V891" s="333"/>
      <c r="W891" s="333"/>
      <c r="X891" s="333"/>
      <c r="Y891" s="1196"/>
      <c r="Z891" s="333"/>
      <c r="AA891" s="333"/>
      <c r="AB891" s="333"/>
      <c r="AC891" s="334"/>
      <c r="AD891" s="78"/>
    </row>
    <row r="892" spans="1:30" s="7" customFormat="1" ht="12.75" customHeight="1" x14ac:dyDescent="0.2">
      <c r="A892" s="5044"/>
      <c r="B892" s="5047"/>
      <c r="C892" s="2464"/>
      <c r="D892" s="502" t="s">
        <v>107</v>
      </c>
      <c r="E892" s="335"/>
      <c r="F892" s="336"/>
      <c r="G892" s="336"/>
      <c r="H892" s="355"/>
      <c r="I892" s="336"/>
      <c r="J892" s="336"/>
      <c r="K892" s="336"/>
      <c r="L892" s="336"/>
      <c r="M892" s="336"/>
      <c r="N892" s="355"/>
      <c r="O892" s="336"/>
      <c r="P892" s="336"/>
      <c r="Q892" s="336"/>
      <c r="R892" s="336"/>
      <c r="S892" s="336"/>
      <c r="T892" s="336"/>
      <c r="U892" s="336"/>
      <c r="V892" s="336"/>
      <c r="W892" s="336"/>
      <c r="X892" s="336"/>
      <c r="Y892" s="1197"/>
      <c r="Z892" s="336"/>
      <c r="AA892" s="336"/>
      <c r="AB892" s="336"/>
      <c r="AC892" s="337"/>
      <c r="AD892" s="78"/>
    </row>
    <row r="893" spans="1:30" s="33" customFormat="1" ht="12.75" customHeight="1" thickBot="1" x14ac:dyDescent="0.25">
      <c r="A893" s="5045"/>
      <c r="B893" s="5048"/>
      <c r="C893" s="2465"/>
      <c r="D893" s="503" t="s">
        <v>109</v>
      </c>
      <c r="E893" s="3049"/>
      <c r="F893" s="3050"/>
      <c r="G893" s="3050"/>
      <c r="H893" s="3051"/>
      <c r="I893" s="3050"/>
      <c r="J893" s="3050"/>
      <c r="K893" s="3050"/>
      <c r="L893" s="3050"/>
      <c r="M893" s="3050"/>
      <c r="N893" s="3051"/>
      <c r="O893" s="3050"/>
      <c r="P893" s="3050"/>
      <c r="Q893" s="3050"/>
      <c r="R893" s="3050"/>
      <c r="S893" s="3050"/>
      <c r="T893" s="3050"/>
      <c r="U893" s="3050"/>
      <c r="V893" s="3052"/>
      <c r="W893" s="3050"/>
      <c r="X893" s="3050"/>
      <c r="Y893" s="3053"/>
      <c r="Z893" s="3050"/>
      <c r="AA893" s="3050"/>
      <c r="AB893" s="3050"/>
      <c r="AC893" s="3054"/>
      <c r="AD893" s="79"/>
    </row>
    <row r="894" spans="1:30" s="7" customFormat="1" ht="12.75" customHeight="1" x14ac:dyDescent="0.2">
      <c r="A894" s="18"/>
      <c r="B894" s="599" t="s">
        <v>6</v>
      </c>
      <c r="C894" s="1369" t="s">
        <v>644</v>
      </c>
      <c r="D894" s="451" t="s">
        <v>106</v>
      </c>
      <c r="E894" s="3525">
        <v>0</v>
      </c>
      <c r="F894" s="3526">
        <v>0</v>
      </c>
      <c r="G894" s="3526">
        <v>0</v>
      </c>
      <c r="H894" s="4155">
        <v>0</v>
      </c>
      <c r="I894" s="3526">
        <v>0</v>
      </c>
      <c r="J894" s="3526">
        <v>0</v>
      </c>
      <c r="K894" s="3526">
        <v>0</v>
      </c>
      <c r="L894" s="3526">
        <v>0</v>
      </c>
      <c r="M894" s="3526">
        <v>0</v>
      </c>
      <c r="N894" s="4155">
        <v>0</v>
      </c>
      <c r="O894" s="3526">
        <v>0</v>
      </c>
      <c r="P894" s="3526">
        <v>0</v>
      </c>
      <c r="Q894" s="3526">
        <v>0</v>
      </c>
      <c r="R894" s="3526">
        <v>0</v>
      </c>
      <c r="S894" s="3526">
        <v>0</v>
      </c>
      <c r="T894" s="3526">
        <v>0</v>
      </c>
      <c r="U894" s="3526">
        <v>0</v>
      </c>
      <c r="V894" s="3526">
        <v>0</v>
      </c>
      <c r="W894" s="3526">
        <v>0</v>
      </c>
      <c r="X894" s="3526">
        <v>0</v>
      </c>
      <c r="Y894" s="3527">
        <v>0</v>
      </c>
      <c r="Z894" s="3526">
        <v>0</v>
      </c>
      <c r="AA894" s="3526">
        <v>0</v>
      </c>
      <c r="AB894" s="3528">
        <v>0</v>
      </c>
      <c r="AC894" s="2453">
        <f>SUM(E894:AB894)</f>
        <v>0</v>
      </c>
      <c r="AD894" s="85"/>
    </row>
    <row r="895" spans="1:30" s="7" customFormat="1" ht="12.75" customHeight="1" thickBot="1" x14ac:dyDescent="0.25">
      <c r="A895" s="19"/>
      <c r="B895" s="600" t="s">
        <v>7</v>
      </c>
      <c r="C895" s="1372" t="s">
        <v>644</v>
      </c>
      <c r="D895" s="506" t="s">
        <v>106</v>
      </c>
      <c r="E895" s="4169">
        <v>5.60785</v>
      </c>
      <c r="F895" s="4170">
        <v>6.2647399999999998</v>
      </c>
      <c r="G895" s="4170">
        <v>6.1603560000000002</v>
      </c>
      <c r="H895" s="4305">
        <v>6.1613280000000001</v>
      </c>
      <c r="I895" s="4170">
        <v>6.4131140000000002</v>
      </c>
      <c r="J895" s="4170">
        <v>5.4965460000000004</v>
      </c>
      <c r="K895" s="4170">
        <v>3.4005920000000001</v>
      </c>
      <c r="L895" s="4170">
        <v>3.3520080000000001</v>
      </c>
      <c r="M895" s="4170">
        <v>3.6926199999999998</v>
      </c>
      <c r="N895" s="4305">
        <v>4.2288399999999999</v>
      </c>
      <c r="O895" s="4170">
        <v>4.2415260000000004</v>
      </c>
      <c r="P895" s="4170">
        <v>4.4347899999999996</v>
      </c>
      <c r="Q895" s="4170">
        <v>4.3077439999999996</v>
      </c>
      <c r="R895" s="4170">
        <v>4.138306</v>
      </c>
      <c r="S895" s="4170">
        <v>4.5424280000000001</v>
      </c>
      <c r="T895" s="4170">
        <v>4.2513100000000001</v>
      </c>
      <c r="U895" s="4170">
        <v>4.939546</v>
      </c>
      <c r="V895" s="4170">
        <v>4.6801779999999997</v>
      </c>
      <c r="W895" s="4170">
        <v>4.87338</v>
      </c>
      <c r="X895" s="4170">
        <v>4.087548</v>
      </c>
      <c r="Y895" s="4171">
        <v>3.7692580000000002</v>
      </c>
      <c r="Z895" s="4170">
        <v>4.5708780000000004</v>
      </c>
      <c r="AA895" s="4170">
        <v>5.5616300000000001</v>
      </c>
      <c r="AB895" s="4306">
        <v>8.8395759999999992</v>
      </c>
      <c r="AC895" s="2455">
        <f>SUM(E895:AB895)</f>
        <v>118.01609199999997</v>
      </c>
      <c r="AD895" s="85"/>
    </row>
    <row r="896" spans="1:30" s="7" customFormat="1" ht="12.75" customHeight="1" x14ac:dyDescent="0.2">
      <c r="A896" s="5052" t="s">
        <v>132</v>
      </c>
      <c r="B896" s="5053"/>
      <c r="C896" s="1241" t="s">
        <v>312</v>
      </c>
      <c r="D896" s="542" t="s">
        <v>106</v>
      </c>
      <c r="E896" s="3055">
        <f>E865+E871+E877+E881+E886</f>
        <v>1007.87</v>
      </c>
      <c r="F896" s="3056">
        <f t="shared" ref="F896:AB896" si="141">F865+F871+F877+F881+F886</f>
        <v>983.25</v>
      </c>
      <c r="G896" s="3056">
        <f t="shared" si="141"/>
        <v>971.19500000000005</v>
      </c>
      <c r="H896" s="3057">
        <f t="shared" si="141"/>
        <v>963.625</v>
      </c>
      <c r="I896" s="3056">
        <f t="shared" si="141"/>
        <v>980.19</v>
      </c>
      <c r="J896" s="3056">
        <f t="shared" si="141"/>
        <v>994.16499999999996</v>
      </c>
      <c r="K896" s="3056">
        <f t="shared" si="141"/>
        <v>1027.6199999999999</v>
      </c>
      <c r="L896" s="3056">
        <f t="shared" si="141"/>
        <v>1024.26</v>
      </c>
      <c r="M896" s="3056">
        <f t="shared" si="141"/>
        <v>1033.53</v>
      </c>
      <c r="N896" s="3057">
        <f t="shared" si="141"/>
        <v>1000.36</v>
      </c>
      <c r="O896" s="3056">
        <f t="shared" si="141"/>
        <v>814.97500000000002</v>
      </c>
      <c r="P896" s="3056">
        <f t="shared" si="141"/>
        <v>843.77500000000009</v>
      </c>
      <c r="Q896" s="3056">
        <f t="shared" si="141"/>
        <v>1023.5799999999999</v>
      </c>
      <c r="R896" s="3056">
        <f t="shared" si="141"/>
        <v>1018.18</v>
      </c>
      <c r="S896" s="3056">
        <f t="shared" si="141"/>
        <v>1007.915</v>
      </c>
      <c r="T896" s="3056">
        <f t="shared" si="141"/>
        <v>1002.64</v>
      </c>
      <c r="U896" s="3056">
        <f t="shared" si="141"/>
        <v>994.28</v>
      </c>
      <c r="V896" s="3058">
        <f t="shared" si="141"/>
        <v>1019.125</v>
      </c>
      <c r="W896" s="3056">
        <f t="shared" si="141"/>
        <v>1033.7750000000001</v>
      </c>
      <c r="X896" s="3056">
        <f t="shared" si="141"/>
        <v>1036.75</v>
      </c>
      <c r="Y896" s="3059">
        <f t="shared" si="141"/>
        <v>1031.155</v>
      </c>
      <c r="Z896" s="3056">
        <f t="shared" si="141"/>
        <v>1072.365</v>
      </c>
      <c r="AA896" s="3056">
        <f t="shared" si="141"/>
        <v>1055.7649999999999</v>
      </c>
      <c r="AB896" s="3060">
        <f t="shared" si="141"/>
        <v>1031.2</v>
      </c>
      <c r="AC896" s="2453">
        <f>SUM(E896:AB896)</f>
        <v>23971.545000000002</v>
      </c>
      <c r="AD896" s="85"/>
    </row>
    <row r="897" spans="1:30" s="7" customFormat="1" ht="12.75" customHeight="1" x14ac:dyDescent="0.2">
      <c r="A897" s="5054"/>
      <c r="B897" s="5055"/>
      <c r="C897" s="2466" t="s">
        <v>312</v>
      </c>
      <c r="D897" s="504" t="s">
        <v>107</v>
      </c>
      <c r="E897" s="3061">
        <f>-E867+E872+E878+E882+E887</f>
        <v>448.66</v>
      </c>
      <c r="F897" s="3061">
        <f t="shared" ref="F897:AB897" si="142">-F867+F872+F878+F882+F887</f>
        <v>441.59</v>
      </c>
      <c r="G897" s="3061">
        <f t="shared" si="142"/>
        <v>439.5</v>
      </c>
      <c r="H897" s="3062">
        <f t="shared" si="142"/>
        <v>439.81000000000006</v>
      </c>
      <c r="I897" s="3061">
        <f t="shared" si="142"/>
        <v>458.76</v>
      </c>
      <c r="J897" s="3061">
        <f t="shared" si="142"/>
        <v>473.5</v>
      </c>
      <c r="K897" s="3061">
        <f t="shared" si="142"/>
        <v>485.84500000000003</v>
      </c>
      <c r="L897" s="3061">
        <f t="shared" si="142"/>
        <v>485.95500000000004</v>
      </c>
      <c r="M897" s="3061">
        <f t="shared" si="142"/>
        <v>488.16499999999996</v>
      </c>
      <c r="N897" s="3062">
        <f t="shared" si="142"/>
        <v>472.435</v>
      </c>
      <c r="O897" s="3061">
        <f t="shared" si="142"/>
        <v>399.71500000000003</v>
      </c>
      <c r="P897" s="3061">
        <f t="shared" si="142"/>
        <v>419.72</v>
      </c>
      <c r="Q897" s="3061">
        <f t="shared" si="142"/>
        <v>490.875</v>
      </c>
      <c r="R897" s="3061">
        <f t="shared" si="142"/>
        <v>488.63499999999999</v>
      </c>
      <c r="S897" s="3061">
        <f t="shared" si="142"/>
        <v>487.04500000000002</v>
      </c>
      <c r="T897" s="3061">
        <f t="shared" si="142"/>
        <v>484.15</v>
      </c>
      <c r="U897" s="3061">
        <f t="shared" si="142"/>
        <v>480.30500000000001</v>
      </c>
      <c r="V897" s="3061">
        <f t="shared" si="142"/>
        <v>486.68</v>
      </c>
      <c r="W897" s="3061">
        <f t="shared" si="142"/>
        <v>485.63499999999999</v>
      </c>
      <c r="X897" s="3061">
        <f t="shared" si="142"/>
        <v>484.95</v>
      </c>
      <c r="Y897" s="3062">
        <f t="shared" si="142"/>
        <v>485.32000000000005</v>
      </c>
      <c r="Z897" s="3061">
        <f t="shared" si="142"/>
        <v>497.34500000000003</v>
      </c>
      <c r="AA897" s="3061">
        <f t="shared" si="142"/>
        <v>484.005</v>
      </c>
      <c r="AB897" s="3061">
        <f t="shared" si="142"/>
        <v>461.63</v>
      </c>
      <c r="AC897" s="2454">
        <f>SUM(E897:AB897)</f>
        <v>11270.23</v>
      </c>
      <c r="AD897" s="85"/>
    </row>
    <row r="898" spans="1:30" s="7" customFormat="1" ht="0.75" customHeight="1" thickBot="1" x14ac:dyDescent="0.25">
      <c r="A898" s="4904"/>
      <c r="B898" s="4908"/>
      <c r="C898" s="1360"/>
      <c r="D898" s="1465"/>
      <c r="E898" s="3063"/>
      <c r="F898" s="3063"/>
      <c r="G898" s="3063"/>
      <c r="H898" s="3064"/>
      <c r="I898" s="3063"/>
      <c r="J898" s="3063"/>
      <c r="K898" s="3063"/>
      <c r="L898" s="3063"/>
      <c r="M898" s="3063"/>
      <c r="N898" s="3064"/>
      <c r="O898" s="3063"/>
      <c r="P898" s="3063"/>
      <c r="Q898" s="3063"/>
      <c r="R898" s="3063"/>
      <c r="S898" s="3063"/>
      <c r="T898" s="3063"/>
      <c r="U898" s="3063"/>
      <c r="V898" s="3065"/>
      <c r="W898" s="3063"/>
      <c r="X898" s="3063"/>
      <c r="Y898" s="3064"/>
      <c r="Z898" s="3063"/>
      <c r="AA898" s="3063"/>
      <c r="AB898" s="3066"/>
      <c r="AC898" s="3067"/>
      <c r="AD898" s="85"/>
    </row>
    <row r="899" spans="1:30" s="7" customFormat="1" ht="13.5" customHeight="1" x14ac:dyDescent="0.2">
      <c r="A899" s="5056" t="s">
        <v>133</v>
      </c>
      <c r="B899" s="5057"/>
      <c r="C899" s="1356" t="s">
        <v>312</v>
      </c>
      <c r="D899" s="490" t="s">
        <v>106</v>
      </c>
      <c r="E899" s="3068">
        <f>E841+E847-E896</f>
        <v>-2.8700000000000045</v>
      </c>
      <c r="F899" s="3069">
        <f t="shared" ref="F899:N899" si="143">F841+F847-F896</f>
        <v>-2.8500000000000227</v>
      </c>
      <c r="G899" s="3069">
        <f t="shared" si="143"/>
        <v>-2.6750000000000682</v>
      </c>
      <c r="H899" s="3070">
        <f t="shared" si="143"/>
        <v>-2.9049999999999727</v>
      </c>
      <c r="I899" s="3069">
        <f t="shared" si="143"/>
        <v>-2.9100000000000819</v>
      </c>
      <c r="J899" s="3069">
        <f t="shared" si="143"/>
        <v>-2.9649999999999181</v>
      </c>
      <c r="K899" s="3069">
        <f t="shared" si="143"/>
        <v>-2.9399999999998272</v>
      </c>
      <c r="L899" s="3069">
        <f t="shared" si="143"/>
        <v>-3.17999999999995</v>
      </c>
      <c r="M899" s="3069">
        <f t="shared" si="143"/>
        <v>-3.3299999999999272</v>
      </c>
      <c r="N899" s="3071">
        <f t="shared" si="143"/>
        <v>-3.0399999999999636</v>
      </c>
      <c r="O899" s="3069">
        <f t="shared" ref="O899:AB899" si="144">O841+O847-O896</f>
        <v>-2.2150000000000318</v>
      </c>
      <c r="P899" s="3069">
        <f t="shared" si="144"/>
        <v>-2.3350000000000364</v>
      </c>
      <c r="Q899" s="3069">
        <f t="shared" si="144"/>
        <v>-2.8599999999999</v>
      </c>
      <c r="R899" s="3069">
        <f t="shared" si="144"/>
        <v>-2.9799999999999045</v>
      </c>
      <c r="S899" s="3069">
        <f t="shared" si="144"/>
        <v>-3.0349999999999682</v>
      </c>
      <c r="T899" s="3069">
        <f t="shared" si="144"/>
        <v>-3.2799999999999727</v>
      </c>
      <c r="U899" s="3069">
        <f t="shared" si="144"/>
        <v>-2.7200000000000273</v>
      </c>
      <c r="V899" s="3072">
        <f t="shared" si="144"/>
        <v>-3.2050000000000409</v>
      </c>
      <c r="W899" s="3069">
        <f t="shared" si="144"/>
        <v>-2.9750000000001364</v>
      </c>
      <c r="X899" s="3069">
        <f t="shared" si="144"/>
        <v>-3.1900000000000546</v>
      </c>
      <c r="Y899" s="3071">
        <f t="shared" si="144"/>
        <v>-2.9949999999998909</v>
      </c>
      <c r="Z899" s="3069">
        <f t="shared" si="144"/>
        <v>-3.1649999999999636</v>
      </c>
      <c r="AA899" s="3069">
        <f t="shared" si="144"/>
        <v>-3.3649999999997817</v>
      </c>
      <c r="AB899" s="3073">
        <f t="shared" si="144"/>
        <v>-3.2799999999999727</v>
      </c>
      <c r="AC899" s="3055">
        <f>SUM(E899:AB899)</f>
        <v>-71.264999999999418</v>
      </c>
      <c r="AD899" s="1244">
        <f>AC899/(AC841+AC847)</f>
        <v>-2.981764230377193E-3</v>
      </c>
    </row>
    <row r="900" spans="1:30" s="7" customFormat="1" ht="13.5" customHeight="1" thickBot="1" x14ac:dyDescent="0.25">
      <c r="A900" s="4904"/>
      <c r="B900" s="4905"/>
      <c r="C900" s="1360" t="s">
        <v>312</v>
      </c>
      <c r="D900" s="440" t="s">
        <v>108</v>
      </c>
      <c r="E900" s="3074">
        <f>E845+E850-E869-E879-E884-E889-E875</f>
        <v>-2.4996074111542192</v>
      </c>
      <c r="F900" s="3075">
        <f t="shared" ref="F900:AB900" si="145">F845+F850-F869-F879-F884-F889-F875</f>
        <v>-1.8941479954604832</v>
      </c>
      <c r="G900" s="3075">
        <f t="shared" si="145"/>
        <v>-2.2100720483473237</v>
      </c>
      <c r="H900" s="3076">
        <f t="shared" si="145"/>
        <v>-1.9652635378063847</v>
      </c>
      <c r="I900" s="3075">
        <f t="shared" si="145"/>
        <v>-2.2520535724484771</v>
      </c>
      <c r="J900" s="3075">
        <f t="shared" si="145"/>
        <v>-1.4735203286890564</v>
      </c>
      <c r="K900" s="3075">
        <f t="shared" si="145"/>
        <v>1.1752237580332456</v>
      </c>
      <c r="L900" s="3075">
        <f t="shared" si="145"/>
        <v>0.93192284687954963</v>
      </c>
      <c r="M900" s="3075">
        <f t="shared" si="145"/>
        <v>1.6069062225312056</v>
      </c>
      <c r="N900" s="3076">
        <f t="shared" si="145"/>
        <v>1.9227644071382206</v>
      </c>
      <c r="O900" s="3075">
        <f t="shared" si="145"/>
        <v>0.80979717998472689</v>
      </c>
      <c r="P900" s="3075">
        <f t="shared" si="145"/>
        <v>-1.4423364170205297</v>
      </c>
      <c r="Q900" s="3075">
        <f t="shared" si="145"/>
        <v>-0.45763198208177513</v>
      </c>
      <c r="R900" s="3075">
        <f t="shared" si="145"/>
        <v>0.12818093071374403</v>
      </c>
      <c r="S900" s="3075">
        <f t="shared" si="145"/>
        <v>-0.10697689089793649</v>
      </c>
      <c r="T900" s="3075">
        <f t="shared" si="145"/>
        <v>-0.60328555186812372</v>
      </c>
      <c r="U900" s="3075">
        <f t="shared" si="145"/>
        <v>0.56478160551801437</v>
      </c>
      <c r="V900" s="3077">
        <f t="shared" si="145"/>
        <v>0.79359166622225974</v>
      </c>
      <c r="W900" s="3075">
        <f t="shared" si="145"/>
        <v>1.1944381334367005</v>
      </c>
      <c r="X900" s="3075">
        <f t="shared" si="145"/>
        <v>0.50103377217165024</v>
      </c>
      <c r="Y900" s="3076">
        <f t="shared" si="145"/>
        <v>1.9165107616900685</v>
      </c>
      <c r="Z900" s="3075">
        <f t="shared" si="145"/>
        <v>0.78306646147762615</v>
      </c>
      <c r="AA900" s="3075">
        <f t="shared" si="145"/>
        <v>0.45508689031322569</v>
      </c>
      <c r="AB900" s="3078">
        <f t="shared" si="145"/>
        <v>0.92027740988022622</v>
      </c>
      <c r="AC900" s="3079"/>
      <c r="AD900" s="1244"/>
    </row>
    <row r="901" spans="1:30" s="7" customFormat="1" ht="12.75" customHeight="1" x14ac:dyDescent="0.2">
      <c r="A901" s="5036" t="s">
        <v>134</v>
      </c>
      <c r="B901" s="5037"/>
      <c r="C901" s="65"/>
      <c r="D901" s="507" t="s">
        <v>106</v>
      </c>
      <c r="E901" s="1466"/>
      <c r="F901" s="1467"/>
      <c r="G901" s="1467"/>
      <c r="H901" s="1468"/>
      <c r="I901" s="1467"/>
      <c r="J901" s="1467"/>
      <c r="K901" s="1467"/>
      <c r="L901" s="1467"/>
      <c r="M901" s="1467"/>
      <c r="N901" s="1468"/>
      <c r="O901" s="1467"/>
      <c r="P901" s="1467"/>
      <c r="Q901" s="1467"/>
      <c r="R901" s="1467"/>
      <c r="S901" s="1467"/>
      <c r="T901" s="1467"/>
      <c r="U901" s="1467"/>
      <c r="V901" s="1469"/>
      <c r="W901" s="1467"/>
      <c r="X901" s="1467"/>
      <c r="Y901" s="1469"/>
      <c r="Z901" s="1467"/>
      <c r="AA901" s="1467"/>
      <c r="AB901" s="1467"/>
      <c r="AC901" s="338"/>
      <c r="AD901" s="78"/>
    </row>
    <row r="902" spans="1:30" s="7" customFormat="1" ht="12.75" customHeight="1" thickBot="1" x14ac:dyDescent="0.25">
      <c r="A902" s="5038"/>
      <c r="B902" s="5039"/>
      <c r="C902" s="66"/>
      <c r="D902" s="444" t="s">
        <v>107</v>
      </c>
      <c r="E902" s="339"/>
      <c r="F902" s="340"/>
      <c r="G902" s="340"/>
      <c r="H902" s="380"/>
      <c r="I902" s="340"/>
      <c r="J902" s="340"/>
      <c r="K902" s="340"/>
      <c r="L902" s="340"/>
      <c r="M902" s="340"/>
      <c r="N902" s="380"/>
      <c r="O902" s="340"/>
      <c r="P902" s="340"/>
      <c r="Q902" s="340"/>
      <c r="R902" s="340"/>
      <c r="S902" s="340"/>
      <c r="T902" s="340"/>
      <c r="U902" s="340"/>
      <c r="V902" s="1190"/>
      <c r="W902" s="340"/>
      <c r="X902" s="340"/>
      <c r="Y902" s="1190"/>
      <c r="Z902" s="340"/>
      <c r="AA902" s="340"/>
      <c r="AB902" s="340"/>
      <c r="AC902" s="341"/>
      <c r="AD902" s="82"/>
    </row>
    <row r="903" spans="1:30" s="7" customFormat="1" ht="29.25" customHeight="1" thickBot="1" x14ac:dyDescent="0.25">
      <c r="A903" s="10"/>
      <c r="B903" s="14"/>
      <c r="C903" s="11"/>
      <c r="D903" s="545"/>
      <c r="E903" s="2533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</row>
    <row r="904" spans="1:30" s="4" customFormat="1" ht="39" customHeight="1" thickBot="1" x14ac:dyDescent="0.25">
      <c r="A904" s="384" t="s">
        <v>4</v>
      </c>
      <c r="B904" s="594" t="s">
        <v>0</v>
      </c>
      <c r="C904" s="563" t="s">
        <v>286</v>
      </c>
      <c r="D904" s="505" t="s">
        <v>3</v>
      </c>
      <c r="E904" s="4987" t="s">
        <v>136</v>
      </c>
      <c r="F904" s="5028"/>
      <c r="G904" s="5028"/>
      <c r="H904" s="5028"/>
      <c r="I904" s="5028"/>
      <c r="J904" s="5028"/>
      <c r="K904" s="5028"/>
      <c r="L904" s="5028"/>
      <c r="M904" s="5028"/>
      <c r="N904" s="5028"/>
      <c r="O904" s="5028"/>
      <c r="P904" s="5028"/>
      <c r="Q904" s="5028"/>
      <c r="R904" s="5028"/>
      <c r="S904" s="5028"/>
      <c r="T904" s="5028"/>
      <c r="U904" s="5028"/>
      <c r="V904" s="5028"/>
      <c r="W904" s="5028"/>
      <c r="X904" s="5028"/>
      <c r="Y904" s="5028"/>
      <c r="Z904" s="5028"/>
      <c r="AA904" s="5028"/>
      <c r="AB904" s="5029"/>
      <c r="AC904" s="149" t="s">
        <v>2</v>
      </c>
      <c r="AD904" s="1362" t="s">
        <v>309</v>
      </c>
    </row>
    <row r="905" spans="1:30" s="8" customFormat="1" ht="21" customHeight="1" thickBot="1" x14ac:dyDescent="0.25">
      <c r="A905" s="4937" t="s">
        <v>234</v>
      </c>
      <c r="B905" s="4938"/>
      <c r="C905" s="4317"/>
      <c r="D905" s="4530"/>
      <c r="E905" s="386">
        <v>1</v>
      </c>
      <c r="F905" s="387">
        <v>2</v>
      </c>
      <c r="G905" s="387">
        <v>3</v>
      </c>
      <c r="H905" s="718">
        <v>4</v>
      </c>
      <c r="I905" s="387">
        <v>5</v>
      </c>
      <c r="J905" s="387">
        <v>6</v>
      </c>
      <c r="K905" s="387">
        <v>7</v>
      </c>
      <c r="L905" s="387">
        <v>8</v>
      </c>
      <c r="M905" s="387">
        <v>9</v>
      </c>
      <c r="N905" s="718">
        <v>10</v>
      </c>
      <c r="O905" s="387">
        <v>11</v>
      </c>
      <c r="P905" s="387">
        <v>12</v>
      </c>
      <c r="Q905" s="387">
        <v>13</v>
      </c>
      <c r="R905" s="387">
        <v>14</v>
      </c>
      <c r="S905" s="387">
        <v>15</v>
      </c>
      <c r="T905" s="387">
        <v>16</v>
      </c>
      <c r="U905" s="387">
        <v>17</v>
      </c>
      <c r="V905" s="1247">
        <v>18</v>
      </c>
      <c r="W905" s="387">
        <v>19</v>
      </c>
      <c r="X905" s="387">
        <v>20</v>
      </c>
      <c r="Y905" s="1247">
        <v>21</v>
      </c>
      <c r="Z905" s="387">
        <v>22</v>
      </c>
      <c r="AA905" s="387">
        <v>23</v>
      </c>
      <c r="AB905" s="388">
        <v>24</v>
      </c>
      <c r="AC905" s="120"/>
      <c r="AD905" s="389"/>
    </row>
    <row r="906" spans="1:30" s="14" customFormat="1" ht="15" customHeight="1" x14ac:dyDescent="0.2">
      <c r="A906" s="4596" t="s">
        <v>104</v>
      </c>
      <c r="B906" s="4527"/>
      <c r="C906" s="2660"/>
      <c r="D906" s="564"/>
      <c r="E906" s="2899">
        <v>5</v>
      </c>
      <c r="F906" s="2900">
        <v>5</v>
      </c>
      <c r="G906" s="2900">
        <v>5</v>
      </c>
      <c r="H906" s="3376">
        <v>5</v>
      </c>
      <c r="I906" s="2900">
        <v>5</v>
      </c>
      <c r="J906" s="2900">
        <v>5</v>
      </c>
      <c r="K906" s="2900">
        <v>5</v>
      </c>
      <c r="L906" s="2900">
        <v>5</v>
      </c>
      <c r="M906" s="2900">
        <v>5</v>
      </c>
      <c r="N906" s="3376">
        <v>5</v>
      </c>
      <c r="O906" s="2900">
        <v>5</v>
      </c>
      <c r="P906" s="2900">
        <v>5</v>
      </c>
      <c r="Q906" s="2900">
        <v>5</v>
      </c>
      <c r="R906" s="2900">
        <v>5</v>
      </c>
      <c r="S906" s="2900">
        <v>5</v>
      </c>
      <c r="T906" s="2900">
        <v>5</v>
      </c>
      <c r="U906" s="2900">
        <v>5</v>
      </c>
      <c r="V906" s="2900">
        <v>5</v>
      </c>
      <c r="W906" s="2900">
        <v>5</v>
      </c>
      <c r="X906" s="2900">
        <v>5</v>
      </c>
      <c r="Y906" s="2901">
        <v>5</v>
      </c>
      <c r="Z906" s="2900">
        <v>5</v>
      </c>
      <c r="AA906" s="2900">
        <v>5</v>
      </c>
      <c r="AB906" s="2902">
        <v>5</v>
      </c>
      <c r="AC906" s="686"/>
      <c r="AD906" s="390"/>
    </row>
    <row r="907" spans="1:30" s="14" customFormat="1" ht="14.25" customHeight="1" thickBot="1" x14ac:dyDescent="0.25">
      <c r="A907" s="4597" t="s">
        <v>105</v>
      </c>
      <c r="B907" s="4529"/>
      <c r="C907" s="4545"/>
      <c r="D907" s="565"/>
      <c r="E907" s="2903">
        <v>5</v>
      </c>
      <c r="F907" s="2904">
        <v>5</v>
      </c>
      <c r="G907" s="2904">
        <v>5</v>
      </c>
      <c r="H907" s="3377">
        <v>5</v>
      </c>
      <c r="I907" s="2904">
        <v>5</v>
      </c>
      <c r="J907" s="2904">
        <v>5</v>
      </c>
      <c r="K907" s="2904">
        <v>5</v>
      </c>
      <c r="L907" s="2904">
        <v>5</v>
      </c>
      <c r="M907" s="2904">
        <v>5</v>
      </c>
      <c r="N907" s="3377">
        <v>5</v>
      </c>
      <c r="O907" s="2904">
        <v>5</v>
      </c>
      <c r="P907" s="2904">
        <v>5</v>
      </c>
      <c r="Q907" s="2904">
        <v>5</v>
      </c>
      <c r="R907" s="2904">
        <v>5</v>
      </c>
      <c r="S907" s="2904">
        <v>5</v>
      </c>
      <c r="T907" s="2904">
        <v>5</v>
      </c>
      <c r="U907" s="2904">
        <v>5</v>
      </c>
      <c r="V907" s="2904">
        <v>5</v>
      </c>
      <c r="W907" s="2904">
        <v>5</v>
      </c>
      <c r="X907" s="2904">
        <v>5</v>
      </c>
      <c r="Y907" s="2905">
        <v>5</v>
      </c>
      <c r="Z907" s="2904">
        <v>5</v>
      </c>
      <c r="AA907" s="2904">
        <v>5</v>
      </c>
      <c r="AB907" s="2906">
        <v>5</v>
      </c>
      <c r="AC907" s="582"/>
      <c r="AD907" s="390"/>
    </row>
    <row r="908" spans="1:30" s="14" customFormat="1" ht="12.75" customHeight="1" x14ac:dyDescent="0.2">
      <c r="A908" s="5030" t="s">
        <v>186</v>
      </c>
      <c r="B908" s="5033" t="s">
        <v>300</v>
      </c>
      <c r="C908" s="1369" t="s">
        <v>280</v>
      </c>
      <c r="D908" s="475" t="s">
        <v>106</v>
      </c>
      <c r="E908" s="566"/>
      <c r="F908" s="567"/>
      <c r="G908" s="567"/>
      <c r="H908" s="720"/>
      <c r="I908" s="567"/>
      <c r="J908" s="567"/>
      <c r="K908" s="567"/>
      <c r="L908" s="567"/>
      <c r="M908" s="567"/>
      <c r="N908" s="720"/>
      <c r="O908" s="567"/>
      <c r="P908" s="567"/>
      <c r="Q908" s="567"/>
      <c r="R908" s="567"/>
      <c r="S908" s="567"/>
      <c r="T908" s="567"/>
      <c r="U908" s="567"/>
      <c r="V908" s="568"/>
      <c r="W908" s="567"/>
      <c r="X908" s="567"/>
      <c r="Y908" s="720"/>
      <c r="Z908" s="567"/>
      <c r="AA908" s="567"/>
      <c r="AB908" s="569"/>
      <c r="AC908" s="591"/>
      <c r="AD908" s="390"/>
    </row>
    <row r="909" spans="1:30" s="14" customFormat="1" ht="12.75" customHeight="1" x14ac:dyDescent="0.2">
      <c r="A909" s="5031"/>
      <c r="B909" s="5034"/>
      <c r="C909" s="1370" t="s">
        <v>280</v>
      </c>
      <c r="D909" s="474" t="s">
        <v>107</v>
      </c>
      <c r="E909" s="395"/>
      <c r="F909" s="396"/>
      <c r="G909" s="396"/>
      <c r="H909" s="721"/>
      <c r="I909" s="396"/>
      <c r="J909" s="396"/>
      <c r="K909" s="396"/>
      <c r="L909" s="396"/>
      <c r="M909" s="396"/>
      <c r="N909" s="721"/>
      <c r="O909" s="396"/>
      <c r="P909" s="396"/>
      <c r="Q909" s="396"/>
      <c r="R909" s="396"/>
      <c r="S909" s="396"/>
      <c r="T909" s="396"/>
      <c r="U909" s="396"/>
      <c r="V909" s="397"/>
      <c r="W909" s="396"/>
      <c r="X909" s="396"/>
      <c r="Y909" s="721"/>
      <c r="Z909" s="396"/>
      <c r="AA909" s="396"/>
      <c r="AB909" s="398"/>
      <c r="AC909" s="583"/>
      <c r="AD909" s="390"/>
    </row>
    <row r="910" spans="1:30" s="14" customFormat="1" ht="12.75" customHeight="1" x14ac:dyDescent="0.2">
      <c r="A910" s="5031"/>
      <c r="B910" s="5034"/>
      <c r="C910" s="1370"/>
      <c r="D910" s="474" t="s">
        <v>109</v>
      </c>
      <c r="E910" s="395"/>
      <c r="F910" s="396"/>
      <c r="G910" s="396"/>
      <c r="H910" s="721"/>
      <c r="I910" s="396"/>
      <c r="J910" s="396"/>
      <c r="K910" s="396"/>
      <c r="L910" s="396"/>
      <c r="M910" s="396"/>
      <c r="N910" s="721"/>
      <c r="O910" s="396"/>
      <c r="P910" s="396"/>
      <c r="Q910" s="396"/>
      <c r="R910" s="396"/>
      <c r="S910" s="396"/>
      <c r="T910" s="396"/>
      <c r="U910" s="396"/>
      <c r="V910" s="397"/>
      <c r="W910" s="396"/>
      <c r="X910" s="396"/>
      <c r="Y910" s="721"/>
      <c r="Z910" s="396"/>
      <c r="AA910" s="396"/>
      <c r="AB910" s="398"/>
      <c r="AC910" s="583"/>
      <c r="AD910" s="390"/>
    </row>
    <row r="911" spans="1:30" s="14" customFormat="1" ht="12.75" customHeight="1" thickBot="1" x14ac:dyDescent="0.25">
      <c r="A911" s="5032"/>
      <c r="B911" s="5035"/>
      <c r="C911" s="2473"/>
      <c r="D911" s="476" t="s">
        <v>110</v>
      </c>
      <c r="E911" s="424"/>
      <c r="F911" s="570"/>
      <c r="G911" s="570"/>
      <c r="H911" s="722"/>
      <c r="I911" s="570"/>
      <c r="J911" s="570"/>
      <c r="K911" s="570"/>
      <c r="L911" s="570"/>
      <c r="M911" s="570"/>
      <c r="N911" s="722"/>
      <c r="O911" s="570"/>
      <c r="P911" s="570"/>
      <c r="Q911" s="570"/>
      <c r="R911" s="570"/>
      <c r="S911" s="570"/>
      <c r="T911" s="570"/>
      <c r="U911" s="570"/>
      <c r="V911" s="571"/>
      <c r="W911" s="570"/>
      <c r="X911" s="570"/>
      <c r="Y911" s="722"/>
      <c r="Z911" s="570"/>
      <c r="AA911" s="570"/>
      <c r="AB911" s="572"/>
      <c r="AC911" s="592"/>
      <c r="AD911" s="390"/>
    </row>
    <row r="912" spans="1:30" s="14" customFormat="1" ht="12.75" customHeight="1" x14ac:dyDescent="0.2">
      <c r="A912" s="5005" t="s">
        <v>112</v>
      </c>
      <c r="B912" s="5022" t="s">
        <v>301</v>
      </c>
      <c r="C912" s="1369" t="s">
        <v>280</v>
      </c>
      <c r="D912" s="455" t="s">
        <v>106</v>
      </c>
      <c r="E912" s="391"/>
      <c r="F912" s="392"/>
      <c r="G912" s="392"/>
      <c r="H912" s="723"/>
      <c r="I912" s="392"/>
      <c r="J912" s="392"/>
      <c r="K912" s="392"/>
      <c r="L912" s="392"/>
      <c r="M912" s="392"/>
      <c r="N912" s="723"/>
      <c r="O912" s="392"/>
      <c r="P912" s="392"/>
      <c r="Q912" s="392"/>
      <c r="R912" s="392"/>
      <c r="S912" s="392"/>
      <c r="T912" s="392"/>
      <c r="U912" s="392"/>
      <c r="V912" s="393"/>
      <c r="W912" s="392"/>
      <c r="X912" s="392"/>
      <c r="Y912" s="723"/>
      <c r="Z912" s="392"/>
      <c r="AA912" s="392"/>
      <c r="AB912" s="394"/>
      <c r="AC912" s="590"/>
      <c r="AD912" s="390"/>
    </row>
    <row r="913" spans="1:51" s="14" customFormat="1" ht="12.75" customHeight="1" x14ac:dyDescent="0.2">
      <c r="A913" s="5006"/>
      <c r="B913" s="5023"/>
      <c r="C913" s="1370" t="s">
        <v>280</v>
      </c>
      <c r="D913" s="474" t="s">
        <v>107</v>
      </c>
      <c r="E913" s="395"/>
      <c r="F913" s="396"/>
      <c r="G913" s="396"/>
      <c r="H913" s="721"/>
      <c r="I913" s="396"/>
      <c r="J913" s="396"/>
      <c r="K913" s="396"/>
      <c r="L913" s="396"/>
      <c r="M913" s="396"/>
      <c r="N913" s="721"/>
      <c r="O913" s="396"/>
      <c r="P913" s="396"/>
      <c r="Q913" s="396"/>
      <c r="R913" s="396"/>
      <c r="S913" s="396"/>
      <c r="T913" s="396"/>
      <c r="U913" s="396"/>
      <c r="V913" s="397"/>
      <c r="W913" s="396"/>
      <c r="X913" s="396"/>
      <c r="Y913" s="721"/>
      <c r="Z913" s="396"/>
      <c r="AA913" s="396"/>
      <c r="AB913" s="398"/>
      <c r="AC913" s="583"/>
      <c r="AD913" s="390"/>
    </row>
    <row r="914" spans="1:51" s="14" customFormat="1" ht="12.75" customHeight="1" x14ac:dyDescent="0.2">
      <c r="A914" s="5006"/>
      <c r="B914" s="5023"/>
      <c r="C914" s="1370"/>
      <c r="D914" s="474" t="s">
        <v>109</v>
      </c>
      <c r="E914" s="395"/>
      <c r="F914" s="396"/>
      <c r="G914" s="396"/>
      <c r="H914" s="721"/>
      <c r="I914" s="396"/>
      <c r="J914" s="396"/>
      <c r="K914" s="396"/>
      <c r="L914" s="396"/>
      <c r="M914" s="396"/>
      <c r="N914" s="721"/>
      <c r="O914" s="396"/>
      <c r="P914" s="396"/>
      <c r="Q914" s="396"/>
      <c r="R914" s="396"/>
      <c r="S914" s="396"/>
      <c r="T914" s="396"/>
      <c r="U914" s="396"/>
      <c r="V914" s="397"/>
      <c r="W914" s="396"/>
      <c r="X914" s="396"/>
      <c r="Y914" s="721"/>
      <c r="Z914" s="396"/>
      <c r="AA914" s="396"/>
      <c r="AB914" s="398"/>
      <c r="AC914" s="583"/>
      <c r="AD914" s="390"/>
    </row>
    <row r="915" spans="1:51" s="14" customFormat="1" ht="12.75" customHeight="1" thickBot="1" x14ac:dyDescent="0.25">
      <c r="A915" s="5021"/>
      <c r="B915" s="5024"/>
      <c r="C915" s="2473"/>
      <c r="D915" s="456" t="s">
        <v>110</v>
      </c>
      <c r="E915" s="399"/>
      <c r="F915" s="400"/>
      <c r="G915" s="400"/>
      <c r="H915" s="724"/>
      <c r="I915" s="400"/>
      <c r="J915" s="400"/>
      <c r="K915" s="400"/>
      <c r="L915" s="400"/>
      <c r="M915" s="400"/>
      <c r="N915" s="724"/>
      <c r="O915" s="400"/>
      <c r="P915" s="400"/>
      <c r="Q915" s="400"/>
      <c r="R915" s="400"/>
      <c r="S915" s="400"/>
      <c r="T915" s="400"/>
      <c r="U915" s="400"/>
      <c r="V915" s="401"/>
      <c r="W915" s="400"/>
      <c r="X915" s="400"/>
      <c r="Y915" s="724"/>
      <c r="Z915" s="400"/>
      <c r="AA915" s="400"/>
      <c r="AB915" s="402"/>
      <c r="AC915" s="587"/>
      <c r="AD915" s="390"/>
    </row>
    <row r="916" spans="1:51" s="14" customFormat="1" ht="12.75" customHeight="1" x14ac:dyDescent="0.2">
      <c r="A916" s="5025" t="s">
        <v>120</v>
      </c>
      <c r="B916" s="5026" t="s">
        <v>526</v>
      </c>
      <c r="C916" s="1369" t="s">
        <v>339</v>
      </c>
      <c r="D916" s="573" t="s">
        <v>106</v>
      </c>
      <c r="E916" s="3515">
        <v>19</v>
      </c>
      <c r="F916" s="3516">
        <v>20</v>
      </c>
      <c r="G916" s="3516">
        <v>19</v>
      </c>
      <c r="H916" s="3517">
        <v>19</v>
      </c>
      <c r="I916" s="3516">
        <v>19</v>
      </c>
      <c r="J916" s="3516">
        <v>19</v>
      </c>
      <c r="K916" s="3516">
        <v>20</v>
      </c>
      <c r="L916" s="3516">
        <v>21</v>
      </c>
      <c r="M916" s="3516">
        <v>24</v>
      </c>
      <c r="N916" s="3517">
        <v>20</v>
      </c>
      <c r="O916" s="3516">
        <v>37</v>
      </c>
      <c r="P916" s="3516">
        <v>34</v>
      </c>
      <c r="Q916" s="3516">
        <v>38</v>
      </c>
      <c r="R916" s="3516">
        <v>22</v>
      </c>
      <c r="S916" s="3516">
        <v>19</v>
      </c>
      <c r="T916" s="3516">
        <v>23</v>
      </c>
      <c r="U916" s="3516">
        <v>20</v>
      </c>
      <c r="V916" s="3518">
        <v>22</v>
      </c>
      <c r="W916" s="3516">
        <v>22</v>
      </c>
      <c r="X916" s="3516">
        <v>21</v>
      </c>
      <c r="Y916" s="3517">
        <v>19</v>
      </c>
      <c r="Z916" s="3516">
        <v>22</v>
      </c>
      <c r="AA916" s="3516">
        <v>19</v>
      </c>
      <c r="AB916" s="3519">
        <v>17</v>
      </c>
      <c r="AC916" s="1134">
        <f>SUM(E916:AB916)</f>
        <v>535</v>
      </c>
      <c r="AD916" s="390"/>
    </row>
    <row r="917" spans="1:51" s="14" customFormat="1" ht="12.75" customHeight="1" x14ac:dyDescent="0.2">
      <c r="A917" s="5006"/>
      <c r="B917" s="5023"/>
      <c r="C917" s="1370" t="s">
        <v>339</v>
      </c>
      <c r="D917" s="485" t="s">
        <v>107</v>
      </c>
      <c r="E917" s="3520">
        <v>53</v>
      </c>
      <c r="F917" s="3521">
        <v>53</v>
      </c>
      <c r="G917" s="3521">
        <v>53</v>
      </c>
      <c r="H917" s="3522">
        <v>53</v>
      </c>
      <c r="I917" s="3521">
        <v>49</v>
      </c>
      <c r="J917" s="3521">
        <v>50</v>
      </c>
      <c r="K917" s="3521">
        <v>50</v>
      </c>
      <c r="L917" s="3521">
        <v>49</v>
      </c>
      <c r="M917" s="3521">
        <v>54</v>
      </c>
      <c r="N917" s="3522">
        <v>163</v>
      </c>
      <c r="O917" s="3521">
        <v>59</v>
      </c>
      <c r="P917" s="3521">
        <v>58</v>
      </c>
      <c r="Q917" s="3521">
        <v>59</v>
      </c>
      <c r="R917" s="3521">
        <v>50</v>
      </c>
      <c r="S917" s="3521">
        <v>50</v>
      </c>
      <c r="T917" s="3521">
        <v>50</v>
      </c>
      <c r="U917" s="3521">
        <v>50</v>
      </c>
      <c r="V917" s="3523">
        <v>50</v>
      </c>
      <c r="W917" s="3521">
        <v>50</v>
      </c>
      <c r="X917" s="3521">
        <v>50</v>
      </c>
      <c r="Y917" s="3522">
        <v>51</v>
      </c>
      <c r="Z917" s="3521">
        <v>51</v>
      </c>
      <c r="AA917" s="3521">
        <v>51</v>
      </c>
      <c r="AB917" s="3524">
        <v>53</v>
      </c>
      <c r="AC917" s="768">
        <f>SUM(E917:AB917)</f>
        <v>1359</v>
      </c>
      <c r="AD917" s="390"/>
    </row>
    <row r="918" spans="1:51" s="14" customFormat="1" ht="12.75" customHeight="1" x14ac:dyDescent="0.2">
      <c r="A918" s="5007"/>
      <c r="B918" s="5027"/>
      <c r="C918" s="2457" t="s">
        <v>312</v>
      </c>
      <c r="D918" s="439" t="s">
        <v>337</v>
      </c>
      <c r="E918" s="2830">
        <v>56.302753041036986</v>
      </c>
      <c r="F918" s="2831">
        <v>56.648036153074187</v>
      </c>
      <c r="G918" s="2831">
        <v>56.302753041036986</v>
      </c>
      <c r="H918" s="2832">
        <v>56.302753041036986</v>
      </c>
      <c r="I918" s="2831">
        <v>52.55473337388365</v>
      </c>
      <c r="J918" s="2831">
        <v>53.488316481265329</v>
      </c>
      <c r="K918" s="2831">
        <v>53.851648071345039</v>
      </c>
      <c r="L918" s="2831">
        <v>53.310411741047361</v>
      </c>
      <c r="M918" s="2831">
        <v>59.093146810776631</v>
      </c>
      <c r="N918" s="2832">
        <v>164.2224101637776</v>
      </c>
      <c r="O918" s="2831">
        <v>69.641941385920603</v>
      </c>
      <c r="P918" s="2831">
        <v>67.230945255886439</v>
      </c>
      <c r="Q918" s="2831">
        <v>70.178344238091</v>
      </c>
      <c r="R918" s="2831">
        <v>54.626001134990652</v>
      </c>
      <c r="S918" s="2831">
        <v>53.488316481265329</v>
      </c>
      <c r="T918" s="2831">
        <v>55.036351623268054</v>
      </c>
      <c r="U918" s="2831">
        <v>53.851648071345039</v>
      </c>
      <c r="V918" s="2831">
        <v>54.626001134990652</v>
      </c>
      <c r="W918" s="2831">
        <v>54.626001134990652</v>
      </c>
      <c r="X918" s="2831">
        <v>54.230987451824994</v>
      </c>
      <c r="Y918" s="2832">
        <v>54.42425929675111</v>
      </c>
      <c r="Z918" s="2831">
        <v>55.542776307995261</v>
      </c>
      <c r="AA918" s="2831">
        <v>54.42425929675111</v>
      </c>
      <c r="AB918" s="3280">
        <v>55.659680200302986</v>
      </c>
      <c r="AC918" s="825"/>
      <c r="AD918" s="390"/>
    </row>
    <row r="919" spans="1:51" s="14" customFormat="1" ht="12.75" customHeight="1" x14ac:dyDescent="0.2">
      <c r="A919" s="5007"/>
      <c r="B919" s="5027"/>
      <c r="C919" s="1370" t="s">
        <v>339</v>
      </c>
      <c r="D919" s="485" t="s">
        <v>108</v>
      </c>
      <c r="E919" s="3631">
        <v>5.3</v>
      </c>
      <c r="F919" s="3632">
        <v>5.3</v>
      </c>
      <c r="G919" s="3632">
        <v>5.3</v>
      </c>
      <c r="H919" s="3634">
        <v>5.3</v>
      </c>
      <c r="I919" s="3632">
        <v>5</v>
      </c>
      <c r="J919" s="3632">
        <v>5</v>
      </c>
      <c r="K919" s="3632">
        <v>5</v>
      </c>
      <c r="L919" s="3632">
        <v>5</v>
      </c>
      <c r="M919" s="3632">
        <v>5.6</v>
      </c>
      <c r="N919" s="3634">
        <v>16.899999999999999</v>
      </c>
      <c r="O919" s="3632">
        <v>6.4</v>
      </c>
      <c r="P919" s="3632">
        <v>6.4</v>
      </c>
      <c r="Q919" s="3632">
        <v>6.5</v>
      </c>
      <c r="R919" s="3632">
        <v>5.2</v>
      </c>
      <c r="S919" s="3632">
        <v>5</v>
      </c>
      <c r="T919" s="3632">
        <v>5.2</v>
      </c>
      <c r="U919" s="3632">
        <v>5</v>
      </c>
      <c r="V919" s="3632">
        <v>5.2</v>
      </c>
      <c r="W919" s="3632">
        <v>5.2</v>
      </c>
      <c r="X919" s="3632">
        <v>5.2</v>
      </c>
      <c r="Y919" s="3634">
        <v>5.2</v>
      </c>
      <c r="Z919" s="3632">
        <v>5.2</v>
      </c>
      <c r="AA919" s="3632">
        <v>5</v>
      </c>
      <c r="AB919" s="3656">
        <v>5.3</v>
      </c>
      <c r="AC919" s="825"/>
      <c r="AD919" s="390"/>
    </row>
    <row r="920" spans="1:51" s="14" customFormat="1" ht="12.75" customHeight="1" thickBot="1" x14ac:dyDescent="0.25">
      <c r="A920" s="5007"/>
      <c r="B920" s="5027"/>
      <c r="C920" s="1372" t="s">
        <v>312</v>
      </c>
      <c r="D920" s="548" t="s">
        <v>109</v>
      </c>
      <c r="E920" s="764">
        <v>2.7894736842105261</v>
      </c>
      <c r="F920" s="765">
        <v>2.65</v>
      </c>
      <c r="G920" s="765">
        <v>2.7894736842105261</v>
      </c>
      <c r="H920" s="849">
        <v>2.7894736842105261</v>
      </c>
      <c r="I920" s="765">
        <v>2.5789473684210527</v>
      </c>
      <c r="J920" s="765">
        <v>2.6315789473684212</v>
      </c>
      <c r="K920" s="765">
        <v>2.5</v>
      </c>
      <c r="L920" s="765">
        <v>2.3333333333333335</v>
      </c>
      <c r="M920" s="765">
        <v>2.25</v>
      </c>
      <c r="N920" s="849">
        <v>8.15</v>
      </c>
      <c r="O920" s="765">
        <v>1.5945945945945945</v>
      </c>
      <c r="P920" s="765">
        <v>1.7058823529411764</v>
      </c>
      <c r="Q920" s="765">
        <v>1.5526315789473684</v>
      </c>
      <c r="R920" s="765">
        <v>2.2727272727272729</v>
      </c>
      <c r="S920" s="765">
        <v>2.6315789473684212</v>
      </c>
      <c r="T920" s="765">
        <v>2.1739130434782608</v>
      </c>
      <c r="U920" s="765">
        <v>2.5</v>
      </c>
      <c r="V920" s="766">
        <v>2.2727272727272729</v>
      </c>
      <c r="W920" s="765">
        <v>2.2727272727272729</v>
      </c>
      <c r="X920" s="765">
        <v>2.3809523809523809</v>
      </c>
      <c r="Y920" s="849">
        <v>2.6842105263157894</v>
      </c>
      <c r="Z920" s="765">
        <v>2.3181818181818183</v>
      </c>
      <c r="AA920" s="765">
        <v>2.6842105263157894</v>
      </c>
      <c r="AB920" s="826">
        <v>3.1176470588235294</v>
      </c>
      <c r="AC920" s="751">
        <f t="shared" ref="AC920" si="146">AC917/AC916</f>
        <v>2.5401869158878503</v>
      </c>
      <c r="AD920" s="390"/>
    </row>
    <row r="921" spans="1:51" s="14" customFormat="1" ht="12.75" customHeight="1" x14ac:dyDescent="0.2">
      <c r="A921" s="5005" t="s">
        <v>142</v>
      </c>
      <c r="B921" s="5014" t="s">
        <v>723</v>
      </c>
      <c r="C921" s="1369" t="s">
        <v>339</v>
      </c>
      <c r="D921" s="484" t="s">
        <v>106</v>
      </c>
      <c r="E921" s="3515">
        <v>0</v>
      </c>
      <c r="F921" s="3516">
        <v>0</v>
      </c>
      <c r="G921" s="3516">
        <v>0</v>
      </c>
      <c r="H921" s="3517">
        <v>0</v>
      </c>
      <c r="I921" s="3516">
        <v>0</v>
      </c>
      <c r="J921" s="3516">
        <v>0</v>
      </c>
      <c r="K921" s="3516">
        <v>0</v>
      </c>
      <c r="L921" s="3516">
        <v>0</v>
      </c>
      <c r="M921" s="3516">
        <v>0</v>
      </c>
      <c r="N921" s="3517">
        <v>0</v>
      </c>
      <c r="O921" s="3516">
        <v>0</v>
      </c>
      <c r="P921" s="3516">
        <v>0</v>
      </c>
      <c r="Q921" s="3516">
        <v>0</v>
      </c>
      <c r="R921" s="3516">
        <v>0</v>
      </c>
      <c r="S921" s="3516">
        <v>0</v>
      </c>
      <c r="T921" s="3516">
        <v>0</v>
      </c>
      <c r="U921" s="3516">
        <v>0</v>
      </c>
      <c r="V921" s="3518">
        <v>0</v>
      </c>
      <c r="W921" s="3516">
        <v>0</v>
      </c>
      <c r="X921" s="3516">
        <v>0</v>
      </c>
      <c r="Y921" s="3517">
        <v>0</v>
      </c>
      <c r="Z921" s="3516">
        <v>0</v>
      </c>
      <c r="AA921" s="3516">
        <v>0</v>
      </c>
      <c r="AB921" s="3519">
        <v>0</v>
      </c>
      <c r="AC921" s="1134">
        <f>SUM(E921:AB921)</f>
        <v>0</v>
      </c>
      <c r="AD921" s="413"/>
      <c r="AE921" s="38"/>
      <c r="AF921" s="38"/>
      <c r="AG921" s="38"/>
      <c r="AH921" s="38"/>
      <c r="AI921" s="38"/>
      <c r="AJ921" s="38"/>
      <c r="AK921" s="38"/>
      <c r="AL921" s="38"/>
      <c r="AM921" s="38"/>
      <c r="AN921" s="38"/>
      <c r="AO921" s="38"/>
      <c r="AP921" s="38"/>
      <c r="AQ921" s="38"/>
      <c r="AR921" s="38"/>
      <c r="AS921" s="38"/>
      <c r="AT921" s="38"/>
      <c r="AU921" s="38"/>
      <c r="AV921" s="38"/>
      <c r="AW921" s="38"/>
      <c r="AX921" s="38"/>
      <c r="AY921" s="38"/>
    </row>
    <row r="922" spans="1:51" s="14" customFormat="1" ht="12.75" customHeight="1" x14ac:dyDescent="0.2">
      <c r="A922" s="5006"/>
      <c r="B922" s="5015"/>
      <c r="C922" s="1370" t="s">
        <v>339</v>
      </c>
      <c r="D922" s="485" t="s">
        <v>107</v>
      </c>
      <c r="E922" s="3520">
        <v>0</v>
      </c>
      <c r="F922" s="3521">
        <v>0</v>
      </c>
      <c r="G922" s="3521">
        <v>0</v>
      </c>
      <c r="H922" s="3522">
        <v>0</v>
      </c>
      <c r="I922" s="3521">
        <v>0</v>
      </c>
      <c r="J922" s="3521">
        <v>0</v>
      </c>
      <c r="K922" s="3521">
        <v>0</v>
      </c>
      <c r="L922" s="3521">
        <v>0</v>
      </c>
      <c r="M922" s="3521">
        <v>0</v>
      </c>
      <c r="N922" s="3522">
        <v>0</v>
      </c>
      <c r="O922" s="3521">
        <v>0</v>
      </c>
      <c r="P922" s="3521">
        <v>0</v>
      </c>
      <c r="Q922" s="3521">
        <v>0</v>
      </c>
      <c r="R922" s="3521">
        <v>0</v>
      </c>
      <c r="S922" s="3521">
        <v>0</v>
      </c>
      <c r="T922" s="3521">
        <v>0</v>
      </c>
      <c r="U922" s="3521">
        <v>0</v>
      </c>
      <c r="V922" s="3523">
        <v>0</v>
      </c>
      <c r="W922" s="3521">
        <v>0</v>
      </c>
      <c r="X922" s="3521">
        <v>0</v>
      </c>
      <c r="Y922" s="3522">
        <v>0</v>
      </c>
      <c r="Z922" s="3521">
        <v>0</v>
      </c>
      <c r="AA922" s="3521">
        <v>0</v>
      </c>
      <c r="AB922" s="3524">
        <v>0</v>
      </c>
      <c r="AC922" s="768">
        <f>SUM(E922:AB922)</f>
        <v>0</v>
      </c>
      <c r="AD922" s="413"/>
      <c r="AE922" s="38"/>
      <c r="AF922" s="38"/>
      <c r="AG922" s="38"/>
      <c r="AH922" s="38"/>
      <c r="AI922" s="38"/>
      <c r="AJ922" s="38"/>
      <c r="AK922" s="38"/>
      <c r="AL922" s="38"/>
      <c r="AM922" s="38"/>
      <c r="AN922" s="38"/>
      <c r="AO922" s="38"/>
      <c r="AP922" s="38"/>
      <c r="AQ922" s="38"/>
      <c r="AR922" s="38"/>
      <c r="AS922" s="38"/>
      <c r="AT922" s="38"/>
      <c r="AU922" s="38"/>
      <c r="AV922" s="38"/>
      <c r="AW922" s="38"/>
      <c r="AX922" s="38"/>
      <c r="AY922" s="38"/>
    </row>
    <row r="923" spans="1:51" s="14" customFormat="1" ht="12.75" customHeight="1" x14ac:dyDescent="0.2">
      <c r="A923" s="5007"/>
      <c r="B923" s="5015"/>
      <c r="C923" s="2457" t="s">
        <v>312</v>
      </c>
      <c r="D923" s="439" t="s">
        <v>337</v>
      </c>
      <c r="E923" s="2830">
        <v>0</v>
      </c>
      <c r="F923" s="2831">
        <v>0</v>
      </c>
      <c r="G923" s="2831">
        <v>0</v>
      </c>
      <c r="H923" s="2832">
        <v>0</v>
      </c>
      <c r="I923" s="2831">
        <v>0</v>
      </c>
      <c r="J923" s="2831">
        <v>0</v>
      </c>
      <c r="K923" s="2831">
        <v>0</v>
      </c>
      <c r="L923" s="2831">
        <v>0</v>
      </c>
      <c r="M923" s="2831">
        <v>0</v>
      </c>
      <c r="N923" s="2832">
        <v>0</v>
      </c>
      <c r="O923" s="2831">
        <v>0</v>
      </c>
      <c r="P923" s="2831">
        <v>0</v>
      </c>
      <c r="Q923" s="2831">
        <v>0</v>
      </c>
      <c r="R923" s="2831">
        <v>0</v>
      </c>
      <c r="S923" s="2831">
        <v>0</v>
      </c>
      <c r="T923" s="2831">
        <v>0</v>
      </c>
      <c r="U923" s="2831">
        <v>0</v>
      </c>
      <c r="V923" s="2831">
        <v>0</v>
      </c>
      <c r="W923" s="2831">
        <v>0</v>
      </c>
      <c r="X923" s="2831">
        <v>0</v>
      </c>
      <c r="Y923" s="2832">
        <v>0</v>
      </c>
      <c r="Z923" s="2831">
        <v>0</v>
      </c>
      <c r="AA923" s="2831">
        <v>0</v>
      </c>
      <c r="AB923" s="3280">
        <v>0</v>
      </c>
      <c r="AC923" s="825"/>
      <c r="AD923" s="413"/>
      <c r="AE923" s="38"/>
      <c r="AF923" s="38"/>
      <c r="AG923" s="38"/>
      <c r="AH923" s="38"/>
      <c r="AI923" s="38"/>
      <c r="AJ923" s="38"/>
      <c r="AK923" s="38"/>
      <c r="AL923" s="38"/>
      <c r="AM923" s="38"/>
      <c r="AN923" s="38"/>
      <c r="AO923" s="38"/>
      <c r="AP923" s="38"/>
      <c r="AQ923" s="38"/>
      <c r="AR923" s="38"/>
      <c r="AS923" s="38"/>
      <c r="AT923" s="38"/>
      <c r="AU923" s="38"/>
      <c r="AV923" s="38"/>
      <c r="AW923" s="38"/>
      <c r="AX923" s="38"/>
      <c r="AY923" s="38"/>
    </row>
    <row r="924" spans="1:51" s="14" customFormat="1" ht="12.75" customHeight="1" x14ac:dyDescent="0.2">
      <c r="A924" s="5007"/>
      <c r="B924" s="5015"/>
      <c r="C924" s="1370" t="s">
        <v>339</v>
      </c>
      <c r="D924" s="485" t="s">
        <v>108</v>
      </c>
      <c r="E924" s="3631">
        <v>0</v>
      </c>
      <c r="F924" s="3632">
        <v>0</v>
      </c>
      <c r="G924" s="3632">
        <v>0</v>
      </c>
      <c r="H924" s="3634">
        <v>0</v>
      </c>
      <c r="I924" s="3632">
        <v>0</v>
      </c>
      <c r="J924" s="3632">
        <v>0</v>
      </c>
      <c r="K924" s="3632">
        <v>0</v>
      </c>
      <c r="L924" s="3632">
        <v>0</v>
      </c>
      <c r="M924" s="3632">
        <v>0</v>
      </c>
      <c r="N924" s="3634">
        <v>0</v>
      </c>
      <c r="O924" s="3632">
        <v>0</v>
      </c>
      <c r="P924" s="3632">
        <v>0</v>
      </c>
      <c r="Q924" s="3632">
        <v>0</v>
      </c>
      <c r="R924" s="3632">
        <v>0</v>
      </c>
      <c r="S924" s="3632">
        <v>0</v>
      </c>
      <c r="T924" s="3632">
        <v>0</v>
      </c>
      <c r="U924" s="3632">
        <v>0</v>
      </c>
      <c r="V924" s="3632">
        <v>0</v>
      </c>
      <c r="W924" s="3632">
        <v>0</v>
      </c>
      <c r="X924" s="3632">
        <v>0</v>
      </c>
      <c r="Y924" s="3634">
        <v>0</v>
      </c>
      <c r="Z924" s="3632">
        <v>0</v>
      </c>
      <c r="AA924" s="3632">
        <v>0</v>
      </c>
      <c r="AB924" s="3656">
        <v>0</v>
      </c>
      <c r="AC924" s="825"/>
      <c r="AD924" s="413"/>
      <c r="AE924" s="38"/>
      <c r="AF924" s="38"/>
      <c r="AG924" s="38"/>
      <c r="AH924" s="38"/>
      <c r="AI924" s="38"/>
      <c r="AJ924" s="38"/>
      <c r="AK924" s="38"/>
      <c r="AL924" s="38"/>
      <c r="AM924" s="38"/>
      <c r="AN924" s="38"/>
      <c r="AO924" s="38"/>
      <c r="AP924" s="38"/>
      <c r="AQ924" s="38"/>
      <c r="AR924" s="38"/>
      <c r="AS924" s="38"/>
      <c r="AT924" s="38"/>
      <c r="AU924" s="38"/>
      <c r="AV924" s="38"/>
      <c r="AW924" s="38"/>
      <c r="AX924" s="38"/>
      <c r="AY924" s="38"/>
    </row>
    <row r="925" spans="1:51" s="34" customFormat="1" ht="0.75" customHeight="1" thickBot="1" x14ac:dyDescent="0.25">
      <c r="A925" s="5007"/>
      <c r="B925" s="5016"/>
      <c r="C925" s="1372"/>
      <c r="D925" s="574" t="s">
        <v>109</v>
      </c>
      <c r="E925" s="748" t="e">
        <v>#DIV/0!</v>
      </c>
      <c r="F925" s="749" t="e">
        <v>#DIV/0!</v>
      </c>
      <c r="G925" s="749" t="e">
        <v>#DIV/0!</v>
      </c>
      <c r="H925" s="846" t="e">
        <v>#DIV/0!</v>
      </c>
      <c r="I925" s="749" t="e">
        <v>#DIV/0!</v>
      </c>
      <c r="J925" s="749" t="e">
        <v>#DIV/0!</v>
      </c>
      <c r="K925" s="749" t="e">
        <v>#DIV/0!</v>
      </c>
      <c r="L925" s="749" t="e">
        <v>#DIV/0!</v>
      </c>
      <c r="M925" s="749" t="e">
        <v>#DIV/0!</v>
      </c>
      <c r="N925" s="846" t="e">
        <v>#DIV/0!</v>
      </c>
      <c r="O925" s="749" t="e">
        <v>#DIV/0!</v>
      </c>
      <c r="P925" s="749" t="e">
        <v>#DIV/0!</v>
      </c>
      <c r="Q925" s="749" t="e">
        <v>#DIV/0!</v>
      </c>
      <c r="R925" s="749" t="e">
        <v>#DIV/0!</v>
      </c>
      <c r="S925" s="749" t="e">
        <v>#DIV/0!</v>
      </c>
      <c r="T925" s="749" t="e">
        <v>#DIV/0!</v>
      </c>
      <c r="U925" s="749" t="e">
        <v>#DIV/0!</v>
      </c>
      <c r="V925" s="755" t="e">
        <v>#DIV/0!</v>
      </c>
      <c r="W925" s="749" t="e">
        <v>#DIV/0!</v>
      </c>
      <c r="X925" s="749" t="e">
        <v>#DIV/0!</v>
      </c>
      <c r="Y925" s="755" t="e">
        <v>#DIV/0!</v>
      </c>
      <c r="Z925" s="749" t="e">
        <v>#DIV/0!</v>
      </c>
      <c r="AA925" s="749" t="e">
        <v>#DIV/0!</v>
      </c>
      <c r="AB925" s="750" t="e">
        <v>#DIV/0!</v>
      </c>
      <c r="AC925" s="769" t="e">
        <f t="shared" ref="AC925" si="147">AC922/AC921</f>
        <v>#DIV/0!</v>
      </c>
      <c r="AD925" s="422"/>
    </row>
    <row r="926" spans="1:51" s="71" customFormat="1" ht="12.75" customHeight="1" x14ac:dyDescent="0.2">
      <c r="A926" s="1688" t="s">
        <v>287</v>
      </c>
      <c r="B926" s="1689"/>
      <c r="C926" s="2718" t="s">
        <v>312</v>
      </c>
      <c r="D926" s="1690"/>
      <c r="E926" s="1663">
        <v>19</v>
      </c>
      <c r="F926" s="1284">
        <v>20</v>
      </c>
      <c r="G926" s="1284">
        <v>19</v>
      </c>
      <c r="H926" s="1284">
        <v>19</v>
      </c>
      <c r="I926" s="1284">
        <v>19</v>
      </c>
      <c r="J926" s="1284">
        <v>19</v>
      </c>
      <c r="K926" s="1284">
        <v>20</v>
      </c>
      <c r="L926" s="1284">
        <v>21</v>
      </c>
      <c r="M926" s="1284">
        <v>24</v>
      </c>
      <c r="N926" s="1284">
        <v>20</v>
      </c>
      <c r="O926" s="1284">
        <v>37</v>
      </c>
      <c r="P926" s="1284">
        <v>34</v>
      </c>
      <c r="Q926" s="1284">
        <v>38</v>
      </c>
      <c r="R926" s="1284">
        <v>22</v>
      </c>
      <c r="S926" s="1284">
        <v>19</v>
      </c>
      <c r="T926" s="1284">
        <v>23</v>
      </c>
      <c r="U926" s="1284">
        <v>20</v>
      </c>
      <c r="V926" s="1284">
        <v>22</v>
      </c>
      <c r="W926" s="1284">
        <v>22</v>
      </c>
      <c r="X926" s="1284">
        <v>21</v>
      </c>
      <c r="Y926" s="1284">
        <v>19</v>
      </c>
      <c r="Z926" s="1284">
        <v>22</v>
      </c>
      <c r="AA926" s="1284">
        <v>19</v>
      </c>
      <c r="AB926" s="1898">
        <v>17</v>
      </c>
      <c r="AC926" s="1881"/>
      <c r="AD926" s="692"/>
    </row>
    <row r="927" spans="1:51" s="71" customFormat="1" ht="12.75" customHeight="1" x14ac:dyDescent="0.2">
      <c r="A927" s="1691" t="s">
        <v>304</v>
      </c>
      <c r="B927" s="1692"/>
      <c r="C927" s="2719" t="s">
        <v>312</v>
      </c>
      <c r="D927" s="1693"/>
      <c r="E927" s="1667">
        <v>53</v>
      </c>
      <c r="F927" s="1281">
        <v>53</v>
      </c>
      <c r="G927" s="1281">
        <v>53</v>
      </c>
      <c r="H927" s="1281">
        <v>53</v>
      </c>
      <c r="I927" s="1281">
        <v>49</v>
      </c>
      <c r="J927" s="1281">
        <v>50</v>
      </c>
      <c r="K927" s="1281">
        <v>50</v>
      </c>
      <c r="L927" s="1281">
        <v>49</v>
      </c>
      <c r="M927" s="1281">
        <v>54</v>
      </c>
      <c r="N927" s="1281">
        <v>163</v>
      </c>
      <c r="O927" s="1281">
        <v>59</v>
      </c>
      <c r="P927" s="1281">
        <v>58</v>
      </c>
      <c r="Q927" s="1281">
        <v>59</v>
      </c>
      <c r="R927" s="1281">
        <v>50</v>
      </c>
      <c r="S927" s="1281">
        <v>50</v>
      </c>
      <c r="T927" s="1281">
        <v>50</v>
      </c>
      <c r="U927" s="1281">
        <v>50</v>
      </c>
      <c r="V927" s="1281">
        <v>50</v>
      </c>
      <c r="W927" s="1281">
        <v>50</v>
      </c>
      <c r="X927" s="1281">
        <v>50</v>
      </c>
      <c r="Y927" s="1281">
        <v>51</v>
      </c>
      <c r="Z927" s="1281">
        <v>51</v>
      </c>
      <c r="AA927" s="1281">
        <v>51</v>
      </c>
      <c r="AB927" s="1884">
        <v>53</v>
      </c>
      <c r="AC927" s="1883"/>
      <c r="AD927" s="692"/>
    </row>
    <row r="928" spans="1:51" s="71" customFormat="1" ht="12.75" customHeight="1" thickBot="1" x14ac:dyDescent="0.25">
      <c r="A928" s="1694" t="s">
        <v>305</v>
      </c>
      <c r="B928" s="1695"/>
      <c r="C928" s="2720" t="s">
        <v>312</v>
      </c>
      <c r="D928" s="1696"/>
      <c r="E928" s="1671">
        <v>56.302753041036986</v>
      </c>
      <c r="F928" s="1282">
        <v>56.648036153074187</v>
      </c>
      <c r="G928" s="1282">
        <v>56.302753041036986</v>
      </c>
      <c r="H928" s="1282">
        <v>56.302753041036986</v>
      </c>
      <c r="I928" s="1282">
        <v>52.55473337388365</v>
      </c>
      <c r="J928" s="1282">
        <v>53.488316481265329</v>
      </c>
      <c r="K928" s="1282">
        <v>53.851648071345039</v>
      </c>
      <c r="L928" s="1282">
        <v>53.310411741047361</v>
      </c>
      <c r="M928" s="1282">
        <v>59.093146810776631</v>
      </c>
      <c r="N928" s="1282">
        <v>164.2224101637776</v>
      </c>
      <c r="O928" s="1282">
        <v>69.641941385920603</v>
      </c>
      <c r="P928" s="1282">
        <v>67.230945255886439</v>
      </c>
      <c r="Q928" s="1282">
        <v>70.178344238091</v>
      </c>
      <c r="R928" s="1282">
        <v>54.626001134990652</v>
      </c>
      <c r="S928" s="1282">
        <v>53.488316481265329</v>
      </c>
      <c r="T928" s="1282">
        <v>55.036351623268054</v>
      </c>
      <c r="U928" s="1282">
        <v>53.851648071345039</v>
      </c>
      <c r="V928" s="1282">
        <v>54.626001134990652</v>
      </c>
      <c r="W928" s="1282">
        <v>54.626001134990652</v>
      </c>
      <c r="X928" s="1282">
        <v>54.230987451824994</v>
      </c>
      <c r="Y928" s="1282">
        <v>54.42425929675111</v>
      </c>
      <c r="Z928" s="1282">
        <v>55.542776307995261</v>
      </c>
      <c r="AA928" s="1282">
        <v>54.42425929675111</v>
      </c>
      <c r="AB928" s="1886">
        <v>55.659680200302986</v>
      </c>
      <c r="AC928" s="1885"/>
      <c r="AD928" s="692"/>
    </row>
    <row r="929" spans="1:30" s="8" customFormat="1" ht="12.75" customHeight="1" thickBot="1" x14ac:dyDescent="0.25">
      <c r="A929" s="699" t="s">
        <v>164</v>
      </c>
      <c r="B929" s="700"/>
      <c r="C929" s="69"/>
      <c r="D929" s="436"/>
      <c r="E929" s="289">
        <v>1</v>
      </c>
      <c r="F929" s="290">
        <v>2</v>
      </c>
      <c r="G929" s="290">
        <v>3</v>
      </c>
      <c r="H929" s="844">
        <v>4</v>
      </c>
      <c r="I929" s="290">
        <v>5</v>
      </c>
      <c r="J929" s="290">
        <v>6</v>
      </c>
      <c r="K929" s="290">
        <v>7</v>
      </c>
      <c r="L929" s="290">
        <v>8</v>
      </c>
      <c r="M929" s="290">
        <v>9</v>
      </c>
      <c r="N929" s="844">
        <v>10</v>
      </c>
      <c r="O929" s="290">
        <v>11</v>
      </c>
      <c r="P929" s="290">
        <v>12</v>
      </c>
      <c r="Q929" s="290">
        <v>13</v>
      </c>
      <c r="R929" s="290">
        <v>14</v>
      </c>
      <c r="S929" s="290">
        <v>15</v>
      </c>
      <c r="T929" s="290">
        <v>16</v>
      </c>
      <c r="U929" s="290">
        <v>17</v>
      </c>
      <c r="V929" s="844">
        <v>18</v>
      </c>
      <c r="W929" s="290">
        <v>19</v>
      </c>
      <c r="X929" s="290">
        <v>20</v>
      </c>
      <c r="Y929" s="844">
        <v>21</v>
      </c>
      <c r="Z929" s="290">
        <v>22</v>
      </c>
      <c r="AA929" s="290">
        <v>23</v>
      </c>
      <c r="AB929" s="777">
        <v>24</v>
      </c>
      <c r="AC929" s="957"/>
      <c r="AD929" s="628"/>
    </row>
    <row r="930" spans="1:30" s="8" customFormat="1" ht="14.25" customHeight="1" x14ac:dyDescent="0.2">
      <c r="A930" s="1616" t="s">
        <v>161</v>
      </c>
      <c r="B930" s="1673"/>
      <c r="C930" s="2702" t="s">
        <v>339</v>
      </c>
      <c r="D930" s="1674" t="s">
        <v>110</v>
      </c>
      <c r="E930" s="4315">
        <v>6.3</v>
      </c>
      <c r="F930" s="4162">
        <v>6.3</v>
      </c>
      <c r="G930" s="4162">
        <v>6.3</v>
      </c>
      <c r="H930" s="4162">
        <v>6.3</v>
      </c>
      <c r="I930" s="4162">
        <v>6.2</v>
      </c>
      <c r="J930" s="4162">
        <v>6.2</v>
      </c>
      <c r="K930" s="4162">
        <v>6.2</v>
      </c>
      <c r="L930" s="4162">
        <v>6.2</v>
      </c>
      <c r="M930" s="4162">
        <v>6.2</v>
      </c>
      <c r="N930" s="4162">
        <v>6.2</v>
      </c>
      <c r="O930" s="4162">
        <v>6.2</v>
      </c>
      <c r="P930" s="4162">
        <v>6.2</v>
      </c>
      <c r="Q930" s="4162">
        <v>6.2</v>
      </c>
      <c r="R930" s="4162">
        <v>6.2</v>
      </c>
      <c r="S930" s="4162">
        <v>6.2</v>
      </c>
      <c r="T930" s="4162">
        <v>6.2</v>
      </c>
      <c r="U930" s="4162">
        <v>6.2</v>
      </c>
      <c r="V930" s="4162">
        <v>6.2</v>
      </c>
      <c r="W930" s="4162">
        <v>6.2</v>
      </c>
      <c r="X930" s="4162">
        <v>6.2</v>
      </c>
      <c r="Y930" s="4162">
        <v>6.2</v>
      </c>
      <c r="Z930" s="4162">
        <v>6.2</v>
      </c>
      <c r="AA930" s="4162">
        <v>6.2</v>
      </c>
      <c r="AB930" s="4163">
        <v>6.3</v>
      </c>
      <c r="AC930" s="3262"/>
      <c r="AD930" s="628"/>
    </row>
    <row r="931" spans="1:30" s="8" customFormat="1" ht="13.5" customHeight="1" thickBot="1" x14ac:dyDescent="0.25">
      <c r="A931" s="1631" t="s">
        <v>162</v>
      </c>
      <c r="B931" s="1675"/>
      <c r="C931" s="2713" t="s">
        <v>339</v>
      </c>
      <c r="D931" s="1676" t="s">
        <v>110</v>
      </c>
      <c r="E931" s="4316">
        <v>6.3</v>
      </c>
      <c r="F931" s="4237">
        <v>6.3</v>
      </c>
      <c r="G931" s="4237">
        <v>6.3</v>
      </c>
      <c r="H931" s="4237">
        <v>6.3</v>
      </c>
      <c r="I931" s="4237">
        <v>6.2</v>
      </c>
      <c r="J931" s="4237">
        <v>6.2</v>
      </c>
      <c r="K931" s="4237">
        <v>6.2</v>
      </c>
      <c r="L931" s="4237">
        <v>6.2</v>
      </c>
      <c r="M931" s="4237">
        <v>6.2</v>
      </c>
      <c r="N931" s="4237">
        <v>6.2</v>
      </c>
      <c r="O931" s="4237">
        <v>6.2</v>
      </c>
      <c r="P931" s="4237">
        <v>6.2</v>
      </c>
      <c r="Q931" s="4237">
        <v>6.2</v>
      </c>
      <c r="R931" s="4237">
        <v>6.2</v>
      </c>
      <c r="S931" s="4237">
        <v>6.2</v>
      </c>
      <c r="T931" s="4237">
        <v>6.2</v>
      </c>
      <c r="U931" s="4237">
        <v>6.2</v>
      </c>
      <c r="V931" s="4237">
        <v>6.2</v>
      </c>
      <c r="W931" s="4237">
        <v>6.2</v>
      </c>
      <c r="X931" s="4237">
        <v>6.2</v>
      </c>
      <c r="Y931" s="4237">
        <v>6.2</v>
      </c>
      <c r="Z931" s="4237">
        <v>6.2</v>
      </c>
      <c r="AA931" s="4237">
        <v>6.2</v>
      </c>
      <c r="AB931" s="4238">
        <v>6.3</v>
      </c>
      <c r="AC931" s="3263"/>
      <c r="AD931" s="628"/>
    </row>
    <row r="932" spans="1:30" s="7" customFormat="1" ht="12.75" customHeight="1" x14ac:dyDescent="0.2">
      <c r="A932" s="5005" t="s">
        <v>152</v>
      </c>
      <c r="B932" s="5011" t="s">
        <v>612</v>
      </c>
      <c r="C932" s="1369"/>
      <c r="D932" s="455" t="s">
        <v>106</v>
      </c>
      <c r="E932" s="3315"/>
      <c r="F932" s="3316"/>
      <c r="G932" s="3316"/>
      <c r="H932" s="3317"/>
      <c r="I932" s="3316"/>
      <c r="J932" s="3316"/>
      <c r="K932" s="3316"/>
      <c r="L932" s="3316"/>
      <c r="M932" s="3316"/>
      <c r="N932" s="3317"/>
      <c r="O932" s="3316"/>
      <c r="P932" s="3316"/>
      <c r="Q932" s="3316"/>
      <c r="R932" s="3316"/>
      <c r="S932" s="3316"/>
      <c r="T932" s="3316"/>
      <c r="U932" s="3316"/>
      <c r="V932" s="3316"/>
      <c r="W932" s="3316"/>
      <c r="X932" s="3316"/>
      <c r="Y932" s="3317"/>
      <c r="Z932" s="3316"/>
      <c r="AA932" s="3316"/>
      <c r="AB932" s="3318"/>
      <c r="AC932" s="3319">
        <f>SUM(E932:AB932)</f>
        <v>0</v>
      </c>
      <c r="AD932" s="390"/>
    </row>
    <row r="933" spans="1:30" s="7" customFormat="1" ht="12.75" customHeight="1" x14ac:dyDescent="0.2">
      <c r="A933" s="5006"/>
      <c r="B933" s="5012"/>
      <c r="C933" s="1370"/>
      <c r="D933" s="474" t="s">
        <v>107</v>
      </c>
      <c r="E933" s="3320"/>
      <c r="F933" s="287"/>
      <c r="G933" s="287"/>
      <c r="H933" s="851"/>
      <c r="I933" s="287"/>
      <c r="J933" s="287"/>
      <c r="K933" s="287"/>
      <c r="L933" s="287"/>
      <c r="M933" s="287"/>
      <c r="N933" s="851"/>
      <c r="O933" s="287"/>
      <c r="P933" s="287"/>
      <c r="Q933" s="287"/>
      <c r="R933" s="287"/>
      <c r="S933" s="287"/>
      <c r="T933" s="287"/>
      <c r="U933" s="287"/>
      <c r="V933" s="287"/>
      <c r="W933" s="287"/>
      <c r="X933" s="287"/>
      <c r="Y933" s="851"/>
      <c r="Z933" s="287"/>
      <c r="AA933" s="287"/>
      <c r="AB933" s="3321"/>
      <c r="AC933" s="3322">
        <f>SUM(E933:AB933)</f>
        <v>0</v>
      </c>
      <c r="AD933" s="390"/>
    </row>
    <row r="934" spans="1:30" s="7" customFormat="1" ht="12.75" customHeight="1" x14ac:dyDescent="0.2">
      <c r="A934" s="5007"/>
      <c r="B934" s="5013"/>
      <c r="C934" s="1370"/>
      <c r="D934" s="474" t="s">
        <v>108</v>
      </c>
      <c r="E934" s="2165"/>
      <c r="F934" s="2162"/>
      <c r="G934" s="2162"/>
      <c r="H934" s="2163"/>
      <c r="I934" s="2162"/>
      <c r="J934" s="2162"/>
      <c r="K934" s="2162"/>
      <c r="L934" s="2162"/>
      <c r="M934" s="2162"/>
      <c r="N934" s="2163"/>
      <c r="O934" s="2162"/>
      <c r="P934" s="2162"/>
      <c r="Q934" s="2162"/>
      <c r="R934" s="2162"/>
      <c r="S934" s="2162"/>
      <c r="T934" s="2162"/>
      <c r="U934" s="2162"/>
      <c r="V934" s="2162"/>
      <c r="W934" s="2162"/>
      <c r="X934" s="2162"/>
      <c r="Y934" s="2163"/>
      <c r="Z934" s="2162"/>
      <c r="AA934" s="2162"/>
      <c r="AB934" s="2166"/>
      <c r="AC934" s="3323"/>
      <c r="AD934" s="390"/>
    </row>
    <row r="935" spans="1:30" s="7" customFormat="1" ht="12.75" customHeight="1" thickBot="1" x14ac:dyDescent="0.25">
      <c r="A935" s="5007"/>
      <c r="B935" s="5013"/>
      <c r="C935" s="1372"/>
      <c r="D935" s="476" t="s">
        <v>109</v>
      </c>
      <c r="E935" s="998"/>
      <c r="F935" s="792"/>
      <c r="G935" s="792"/>
      <c r="H935" s="856"/>
      <c r="I935" s="792"/>
      <c r="J935" s="792"/>
      <c r="K935" s="792"/>
      <c r="L935" s="792"/>
      <c r="M935" s="792"/>
      <c r="N935" s="856"/>
      <c r="O935" s="792"/>
      <c r="P935" s="792"/>
      <c r="Q935" s="792"/>
      <c r="R935" s="792"/>
      <c r="S935" s="792"/>
      <c r="T935" s="792"/>
      <c r="U935" s="792"/>
      <c r="V935" s="793"/>
      <c r="W935" s="792"/>
      <c r="X935" s="792"/>
      <c r="Y935" s="856"/>
      <c r="Z935" s="792"/>
      <c r="AA935" s="792"/>
      <c r="AB935" s="3324"/>
      <c r="AC935" s="2344"/>
      <c r="AD935" s="390"/>
    </row>
    <row r="936" spans="1:30" s="7" customFormat="1" ht="12.75" customHeight="1" x14ac:dyDescent="0.2">
      <c r="A936" s="5005" t="s">
        <v>124</v>
      </c>
      <c r="B936" s="5017" t="s">
        <v>40</v>
      </c>
      <c r="C936" s="1369" t="s">
        <v>339</v>
      </c>
      <c r="D936" s="484" t="s">
        <v>106</v>
      </c>
      <c r="E936" s="3533">
        <v>1</v>
      </c>
      <c r="F936" s="3534">
        <v>1</v>
      </c>
      <c r="G936" s="3534">
        <v>1</v>
      </c>
      <c r="H936" s="3535">
        <v>1</v>
      </c>
      <c r="I936" s="3534">
        <v>1</v>
      </c>
      <c r="J936" s="3534">
        <v>1</v>
      </c>
      <c r="K936" s="3534">
        <v>1</v>
      </c>
      <c r="L936" s="3534">
        <v>1</v>
      </c>
      <c r="M936" s="3534">
        <v>1</v>
      </c>
      <c r="N936" s="3535">
        <v>1</v>
      </c>
      <c r="O936" s="3534">
        <v>14</v>
      </c>
      <c r="P936" s="3534">
        <v>14</v>
      </c>
      <c r="Q936" s="3534">
        <v>14</v>
      </c>
      <c r="R936" s="3534">
        <v>1</v>
      </c>
      <c r="S936" s="3534">
        <v>1</v>
      </c>
      <c r="T936" s="3534">
        <v>1</v>
      </c>
      <c r="U936" s="3534">
        <v>1</v>
      </c>
      <c r="V936" s="3534">
        <v>1</v>
      </c>
      <c r="W936" s="3534">
        <v>1</v>
      </c>
      <c r="X936" s="3534">
        <v>1</v>
      </c>
      <c r="Y936" s="3535">
        <v>1</v>
      </c>
      <c r="Z936" s="3534">
        <v>1</v>
      </c>
      <c r="AA936" s="3534">
        <v>1</v>
      </c>
      <c r="AB936" s="3536">
        <v>1</v>
      </c>
      <c r="AC936" s="1134">
        <f>SUM(E936:AB936)</f>
        <v>63</v>
      </c>
      <c r="AD936" s="390"/>
    </row>
    <row r="937" spans="1:30" s="7" customFormat="1" ht="12.75" customHeight="1" x14ac:dyDescent="0.2">
      <c r="A937" s="5006"/>
      <c r="B937" s="5012"/>
      <c r="C937" s="1370" t="s">
        <v>339</v>
      </c>
      <c r="D937" s="485" t="s">
        <v>107</v>
      </c>
      <c r="E937" s="3537">
        <v>5</v>
      </c>
      <c r="F937" s="3538">
        <v>5</v>
      </c>
      <c r="G937" s="3538">
        <v>5</v>
      </c>
      <c r="H937" s="3539">
        <v>5</v>
      </c>
      <c r="I937" s="3538">
        <v>5</v>
      </c>
      <c r="J937" s="3538">
        <v>5</v>
      </c>
      <c r="K937" s="3538">
        <v>5</v>
      </c>
      <c r="L937" s="3538">
        <v>5</v>
      </c>
      <c r="M937" s="3538">
        <v>5</v>
      </c>
      <c r="N937" s="3539">
        <v>5</v>
      </c>
      <c r="O937" s="3538">
        <v>13</v>
      </c>
      <c r="P937" s="3538">
        <v>13</v>
      </c>
      <c r="Q937" s="3538">
        <v>14</v>
      </c>
      <c r="R937" s="3538">
        <v>5</v>
      </c>
      <c r="S937" s="3538">
        <v>5</v>
      </c>
      <c r="T937" s="3538">
        <v>5</v>
      </c>
      <c r="U937" s="3538">
        <v>5</v>
      </c>
      <c r="V937" s="3538">
        <v>5</v>
      </c>
      <c r="W937" s="3538">
        <v>5</v>
      </c>
      <c r="X937" s="3538">
        <v>5</v>
      </c>
      <c r="Y937" s="3539">
        <v>5</v>
      </c>
      <c r="Z937" s="3538">
        <v>5</v>
      </c>
      <c r="AA937" s="3538">
        <v>5</v>
      </c>
      <c r="AB937" s="3540">
        <v>5</v>
      </c>
      <c r="AC937" s="768">
        <f>SUM(E937:AB937)</f>
        <v>145</v>
      </c>
      <c r="AD937" s="390"/>
    </row>
    <row r="938" spans="1:30" s="7" customFormat="1" ht="12.75" customHeight="1" x14ac:dyDescent="0.2">
      <c r="A938" s="5007"/>
      <c r="B938" s="5013"/>
      <c r="C938" s="2457" t="s">
        <v>312</v>
      </c>
      <c r="D938" s="439" t="s">
        <v>337</v>
      </c>
      <c r="E938" s="2830">
        <v>5.0990195135927845</v>
      </c>
      <c r="F938" s="2831">
        <v>5.0990195135927845</v>
      </c>
      <c r="G938" s="2831">
        <v>5.0990195135927845</v>
      </c>
      <c r="H938" s="2832">
        <v>5.0990195135927845</v>
      </c>
      <c r="I938" s="2831">
        <v>5.0990195135927845</v>
      </c>
      <c r="J938" s="2831">
        <v>5.0990195135927845</v>
      </c>
      <c r="K938" s="2831">
        <v>5.0990195135927845</v>
      </c>
      <c r="L938" s="2831">
        <v>5.0990195135927845</v>
      </c>
      <c r="M938" s="2831">
        <v>5.0990195135927845</v>
      </c>
      <c r="N938" s="2832">
        <v>5.0990195135927845</v>
      </c>
      <c r="O938" s="2831">
        <v>19.104973174542799</v>
      </c>
      <c r="P938" s="2831">
        <v>19.104973174542799</v>
      </c>
      <c r="Q938" s="2831">
        <v>19.798989873223331</v>
      </c>
      <c r="R938" s="2831">
        <v>5.0990195135927845</v>
      </c>
      <c r="S938" s="2831">
        <v>5.0990195135927845</v>
      </c>
      <c r="T938" s="2831">
        <v>5.0990195135927845</v>
      </c>
      <c r="U938" s="2831">
        <v>5.0990195135927845</v>
      </c>
      <c r="V938" s="2831">
        <v>5.0990195135927845</v>
      </c>
      <c r="W938" s="2831">
        <v>5.0990195135927845</v>
      </c>
      <c r="X938" s="2831">
        <v>5.0990195135927845</v>
      </c>
      <c r="Y938" s="2832">
        <v>5.0990195135927845</v>
      </c>
      <c r="Z938" s="2831">
        <v>5.0990195135927845</v>
      </c>
      <c r="AA938" s="2831">
        <v>5.0990195135927845</v>
      </c>
      <c r="AB938" s="3280">
        <v>5.0990195135927845</v>
      </c>
      <c r="AC938" s="825"/>
      <c r="AD938" s="1375"/>
    </row>
    <row r="939" spans="1:30" s="7" customFormat="1" ht="12.75" customHeight="1" x14ac:dyDescent="0.2">
      <c r="A939" s="5007"/>
      <c r="B939" s="5013"/>
      <c r="C939" s="1370" t="s">
        <v>339</v>
      </c>
      <c r="D939" s="485" t="s">
        <v>108</v>
      </c>
      <c r="E939" s="3684">
        <v>0.5</v>
      </c>
      <c r="F939" s="3640">
        <v>0.5</v>
      </c>
      <c r="G939" s="3640">
        <v>0.5</v>
      </c>
      <c r="H939" s="3642">
        <v>0.5</v>
      </c>
      <c r="I939" s="3640">
        <v>0.5</v>
      </c>
      <c r="J939" s="3640">
        <v>0.5</v>
      </c>
      <c r="K939" s="3640">
        <v>0.5</v>
      </c>
      <c r="L939" s="3640">
        <v>0.5</v>
      </c>
      <c r="M939" s="3640">
        <v>0.5</v>
      </c>
      <c r="N939" s="3642">
        <v>0.5</v>
      </c>
      <c r="O939" s="3640">
        <v>1.8</v>
      </c>
      <c r="P939" s="3640">
        <v>1.8</v>
      </c>
      <c r="Q939" s="3640">
        <v>1.8</v>
      </c>
      <c r="R939" s="3640">
        <v>0.5</v>
      </c>
      <c r="S939" s="3640">
        <v>0.5</v>
      </c>
      <c r="T939" s="3640">
        <v>0.5</v>
      </c>
      <c r="U939" s="3640">
        <v>0.5</v>
      </c>
      <c r="V939" s="3640">
        <v>0.5</v>
      </c>
      <c r="W939" s="3640">
        <v>0.5</v>
      </c>
      <c r="X939" s="3640">
        <v>0.5</v>
      </c>
      <c r="Y939" s="3642">
        <v>0.5</v>
      </c>
      <c r="Z939" s="3640">
        <v>0.5</v>
      </c>
      <c r="AA939" s="3640">
        <v>0.5</v>
      </c>
      <c r="AB939" s="3685">
        <v>0.5</v>
      </c>
      <c r="AC939" s="825">
        <v>0</v>
      </c>
      <c r="AD939" s="390"/>
    </row>
    <row r="940" spans="1:30" s="7" customFormat="1" ht="12.75" customHeight="1" thickBot="1" x14ac:dyDescent="0.25">
      <c r="A940" s="5007"/>
      <c r="B940" s="5013"/>
      <c r="C940" s="1372" t="s">
        <v>312</v>
      </c>
      <c r="D940" s="548" t="s">
        <v>109</v>
      </c>
      <c r="E940" s="748">
        <v>5</v>
      </c>
      <c r="F940" s="749">
        <v>5</v>
      </c>
      <c r="G940" s="749">
        <v>5</v>
      </c>
      <c r="H940" s="846">
        <v>5</v>
      </c>
      <c r="I940" s="749">
        <v>5</v>
      </c>
      <c r="J940" s="749">
        <v>5</v>
      </c>
      <c r="K940" s="749">
        <v>5</v>
      </c>
      <c r="L940" s="749">
        <v>5</v>
      </c>
      <c r="M940" s="749">
        <v>5</v>
      </c>
      <c r="N940" s="846">
        <v>5</v>
      </c>
      <c r="O940" s="749">
        <v>0.9285714285714286</v>
      </c>
      <c r="P940" s="749">
        <v>0.9285714285714286</v>
      </c>
      <c r="Q940" s="749">
        <v>1</v>
      </c>
      <c r="R940" s="749">
        <v>5</v>
      </c>
      <c r="S940" s="749">
        <v>5</v>
      </c>
      <c r="T940" s="749">
        <v>5</v>
      </c>
      <c r="U940" s="749">
        <v>5</v>
      </c>
      <c r="V940" s="755">
        <v>5</v>
      </c>
      <c r="W940" s="749">
        <v>5</v>
      </c>
      <c r="X940" s="749">
        <v>5</v>
      </c>
      <c r="Y940" s="846">
        <v>5</v>
      </c>
      <c r="Z940" s="749">
        <v>5</v>
      </c>
      <c r="AA940" s="749">
        <v>5</v>
      </c>
      <c r="AB940" s="750">
        <v>5</v>
      </c>
      <c r="AC940" s="769">
        <f t="shared" ref="AC940" si="148">AC937/AC936</f>
        <v>2.3015873015873014</v>
      </c>
      <c r="AD940" s="390"/>
    </row>
    <row r="941" spans="1:30" s="7" customFormat="1" ht="12.75" customHeight="1" x14ac:dyDescent="0.2">
      <c r="A941" s="5005" t="s">
        <v>126</v>
      </c>
      <c r="B941" s="5002" t="s">
        <v>158</v>
      </c>
      <c r="C941" s="1369"/>
      <c r="D941" s="455" t="s">
        <v>106</v>
      </c>
      <c r="E941" s="809"/>
      <c r="F941" s="810"/>
      <c r="G941" s="810"/>
      <c r="H941" s="861"/>
      <c r="I941" s="810"/>
      <c r="J941" s="810"/>
      <c r="K941" s="810"/>
      <c r="L941" s="810"/>
      <c r="M941" s="810"/>
      <c r="N941" s="861"/>
      <c r="O941" s="810"/>
      <c r="P941" s="810"/>
      <c r="Q941" s="810"/>
      <c r="R941" s="810"/>
      <c r="S941" s="810"/>
      <c r="T941" s="810"/>
      <c r="U941" s="810"/>
      <c r="V941" s="810"/>
      <c r="W941" s="810"/>
      <c r="X941" s="810"/>
      <c r="Y941" s="861"/>
      <c r="Z941" s="810"/>
      <c r="AA941" s="810"/>
      <c r="AB941" s="1514"/>
      <c r="AC941" s="3296"/>
      <c r="AD941" s="390"/>
    </row>
    <row r="942" spans="1:30" s="7" customFormat="1" ht="12.75" customHeight="1" x14ac:dyDescent="0.2">
      <c r="A942" s="5006"/>
      <c r="B942" s="5003"/>
      <c r="C942" s="1370"/>
      <c r="D942" s="474" t="s">
        <v>107</v>
      </c>
      <c r="E942" s="811"/>
      <c r="F942" s="812"/>
      <c r="G942" s="812"/>
      <c r="H942" s="862"/>
      <c r="I942" s="812"/>
      <c r="J942" s="812"/>
      <c r="K942" s="812"/>
      <c r="L942" s="812"/>
      <c r="M942" s="812"/>
      <c r="N942" s="862"/>
      <c r="O942" s="812"/>
      <c r="P942" s="812"/>
      <c r="Q942" s="812"/>
      <c r="R942" s="812"/>
      <c r="S942" s="812"/>
      <c r="T942" s="812"/>
      <c r="U942" s="812"/>
      <c r="V942" s="812"/>
      <c r="W942" s="812"/>
      <c r="X942" s="812"/>
      <c r="Y942" s="862"/>
      <c r="Z942" s="812"/>
      <c r="AA942" s="812"/>
      <c r="AB942" s="2095"/>
      <c r="AC942" s="3297"/>
      <c r="AD942" s="390"/>
    </row>
    <row r="943" spans="1:30" s="7" customFormat="1" ht="12.75" customHeight="1" thickBot="1" x14ac:dyDescent="0.25">
      <c r="A943" s="5007"/>
      <c r="B943" s="5004"/>
      <c r="C943" s="1365"/>
      <c r="D943" s="476" t="s">
        <v>109</v>
      </c>
      <c r="E943" s="791"/>
      <c r="F943" s="792"/>
      <c r="G943" s="792"/>
      <c r="H943" s="856"/>
      <c r="I943" s="792"/>
      <c r="J943" s="792"/>
      <c r="K943" s="792"/>
      <c r="L943" s="792"/>
      <c r="M943" s="792"/>
      <c r="N943" s="856"/>
      <c r="O943" s="792"/>
      <c r="P943" s="792"/>
      <c r="Q943" s="792"/>
      <c r="R943" s="792"/>
      <c r="S943" s="792"/>
      <c r="T943" s="792"/>
      <c r="U943" s="792"/>
      <c r="V943" s="793"/>
      <c r="W943" s="792"/>
      <c r="X943" s="792"/>
      <c r="Y943" s="856"/>
      <c r="Z943" s="792"/>
      <c r="AA943" s="792"/>
      <c r="AB943" s="794"/>
      <c r="AC943" s="2344"/>
      <c r="AD943" s="390"/>
    </row>
    <row r="944" spans="1:30" s="7" customFormat="1" ht="12.75" customHeight="1" x14ac:dyDescent="0.2">
      <c r="A944" s="5005" t="s">
        <v>122</v>
      </c>
      <c r="B944" s="5002" t="s">
        <v>158</v>
      </c>
      <c r="C944" s="1369"/>
      <c r="D944" s="455" t="s">
        <v>106</v>
      </c>
      <c r="E944" s="813"/>
      <c r="F944" s="814"/>
      <c r="G944" s="814"/>
      <c r="H944" s="863"/>
      <c r="I944" s="814"/>
      <c r="J944" s="814"/>
      <c r="K944" s="814"/>
      <c r="L944" s="814"/>
      <c r="M944" s="814"/>
      <c r="N944" s="863"/>
      <c r="O944" s="814"/>
      <c r="P944" s="814"/>
      <c r="Q944" s="814"/>
      <c r="R944" s="814"/>
      <c r="S944" s="814"/>
      <c r="T944" s="814"/>
      <c r="U944" s="814"/>
      <c r="V944" s="814"/>
      <c r="W944" s="814"/>
      <c r="X944" s="814"/>
      <c r="Y944" s="863"/>
      <c r="Z944" s="814"/>
      <c r="AA944" s="814"/>
      <c r="AB944" s="1511"/>
      <c r="AC944" s="3296"/>
      <c r="AD944" s="390"/>
    </row>
    <row r="945" spans="1:30" s="7" customFormat="1" ht="12.75" customHeight="1" x14ac:dyDescent="0.2">
      <c r="A945" s="5006"/>
      <c r="B945" s="5003"/>
      <c r="C945" s="1370"/>
      <c r="D945" s="474" t="s">
        <v>107</v>
      </c>
      <c r="E945" s="811"/>
      <c r="F945" s="812"/>
      <c r="G945" s="812"/>
      <c r="H945" s="862"/>
      <c r="I945" s="812"/>
      <c r="J945" s="812"/>
      <c r="K945" s="812"/>
      <c r="L945" s="812"/>
      <c r="M945" s="812"/>
      <c r="N945" s="862"/>
      <c r="O945" s="812"/>
      <c r="P945" s="812"/>
      <c r="Q945" s="812"/>
      <c r="R945" s="812"/>
      <c r="S945" s="812"/>
      <c r="T945" s="812"/>
      <c r="U945" s="812"/>
      <c r="V945" s="812"/>
      <c r="W945" s="812"/>
      <c r="X945" s="812"/>
      <c r="Y945" s="862"/>
      <c r="Z945" s="812"/>
      <c r="AA945" s="812"/>
      <c r="AB945" s="2095"/>
      <c r="AC945" s="3297"/>
      <c r="AD945" s="390"/>
    </row>
    <row r="946" spans="1:30" s="7" customFormat="1" ht="12.75" customHeight="1" thickBot="1" x14ac:dyDescent="0.25">
      <c r="A946" s="5007"/>
      <c r="B946" s="5004"/>
      <c r="C946" s="1365"/>
      <c r="D946" s="476" t="s">
        <v>109</v>
      </c>
      <c r="E946" s="791"/>
      <c r="F946" s="792"/>
      <c r="G946" s="792"/>
      <c r="H946" s="856"/>
      <c r="I946" s="792"/>
      <c r="J946" s="792"/>
      <c r="K946" s="792"/>
      <c r="L946" s="792"/>
      <c r="M946" s="792"/>
      <c r="N946" s="856"/>
      <c r="O946" s="792"/>
      <c r="P946" s="792"/>
      <c r="Q946" s="792"/>
      <c r="R946" s="792"/>
      <c r="S946" s="792"/>
      <c r="T946" s="792"/>
      <c r="U946" s="792"/>
      <c r="V946" s="793"/>
      <c r="W946" s="792"/>
      <c r="X946" s="792"/>
      <c r="Y946" s="856"/>
      <c r="Z946" s="792"/>
      <c r="AA946" s="792"/>
      <c r="AB946" s="794"/>
      <c r="AC946" s="2344"/>
      <c r="AD946" s="390"/>
    </row>
    <row r="947" spans="1:30" s="7" customFormat="1" ht="12.75" customHeight="1" x14ac:dyDescent="0.2">
      <c r="A947" s="5005" t="s">
        <v>123</v>
      </c>
      <c r="B947" s="5002" t="s">
        <v>158</v>
      </c>
      <c r="C947" s="1369"/>
      <c r="D947" s="455" t="s">
        <v>106</v>
      </c>
      <c r="E947" s="813"/>
      <c r="F947" s="814"/>
      <c r="G947" s="814"/>
      <c r="H947" s="863"/>
      <c r="I947" s="814"/>
      <c r="J947" s="814"/>
      <c r="K947" s="814"/>
      <c r="L947" s="814"/>
      <c r="M947" s="814"/>
      <c r="N947" s="863"/>
      <c r="O947" s="814"/>
      <c r="P947" s="814"/>
      <c r="Q947" s="814"/>
      <c r="R947" s="814"/>
      <c r="S947" s="814"/>
      <c r="T947" s="814"/>
      <c r="U947" s="814"/>
      <c r="V947" s="814"/>
      <c r="W947" s="814"/>
      <c r="X947" s="814"/>
      <c r="Y947" s="863"/>
      <c r="Z947" s="814"/>
      <c r="AA947" s="814"/>
      <c r="AB947" s="1511"/>
      <c r="AC947" s="3296"/>
      <c r="AD947" s="390"/>
    </row>
    <row r="948" spans="1:30" s="7" customFormat="1" ht="12.75" customHeight="1" x14ac:dyDescent="0.2">
      <c r="A948" s="5006"/>
      <c r="B948" s="5003"/>
      <c r="C948" s="1370"/>
      <c r="D948" s="474" t="s">
        <v>107</v>
      </c>
      <c r="E948" s="811"/>
      <c r="F948" s="812"/>
      <c r="G948" s="812"/>
      <c r="H948" s="862"/>
      <c r="I948" s="812"/>
      <c r="J948" s="812"/>
      <c r="K948" s="812"/>
      <c r="L948" s="812"/>
      <c r="M948" s="812"/>
      <c r="N948" s="862"/>
      <c r="O948" s="812"/>
      <c r="P948" s="812"/>
      <c r="Q948" s="812"/>
      <c r="R948" s="812"/>
      <c r="S948" s="812"/>
      <c r="T948" s="812"/>
      <c r="U948" s="812"/>
      <c r="V948" s="812"/>
      <c r="W948" s="812"/>
      <c r="X948" s="812"/>
      <c r="Y948" s="862"/>
      <c r="Z948" s="812"/>
      <c r="AA948" s="812"/>
      <c r="AB948" s="2095"/>
      <c r="AC948" s="3297"/>
      <c r="AD948" s="390"/>
    </row>
    <row r="949" spans="1:30" s="7" customFormat="1" ht="12.75" customHeight="1" thickBot="1" x14ac:dyDescent="0.25">
      <c r="A949" s="5007"/>
      <c r="B949" s="5004"/>
      <c r="C949" s="1365"/>
      <c r="D949" s="476" t="s">
        <v>109</v>
      </c>
      <c r="E949" s="791"/>
      <c r="F949" s="792"/>
      <c r="G949" s="792"/>
      <c r="H949" s="856"/>
      <c r="I949" s="792"/>
      <c r="J949" s="792"/>
      <c r="K949" s="792"/>
      <c r="L949" s="792"/>
      <c r="M949" s="792"/>
      <c r="N949" s="856"/>
      <c r="O949" s="792"/>
      <c r="P949" s="792"/>
      <c r="Q949" s="792"/>
      <c r="R949" s="792"/>
      <c r="S949" s="792"/>
      <c r="T949" s="792"/>
      <c r="U949" s="792"/>
      <c r="V949" s="793"/>
      <c r="W949" s="792"/>
      <c r="X949" s="792"/>
      <c r="Y949" s="856"/>
      <c r="Z949" s="792"/>
      <c r="AA949" s="792"/>
      <c r="AB949" s="794"/>
      <c r="AC949" s="2344"/>
      <c r="AD949" s="390"/>
    </row>
    <row r="950" spans="1:30" s="7" customFormat="1" ht="12.75" customHeight="1" x14ac:dyDescent="0.2">
      <c r="A950" s="5005" t="s">
        <v>116</v>
      </c>
      <c r="B950" s="5011" t="s">
        <v>613</v>
      </c>
      <c r="C950" s="1369"/>
      <c r="D950" s="484" t="s">
        <v>106</v>
      </c>
      <c r="E950" s="3315"/>
      <c r="F950" s="3316"/>
      <c r="G950" s="3316"/>
      <c r="H950" s="3317"/>
      <c r="I950" s="3316"/>
      <c r="J950" s="3316"/>
      <c r="K950" s="3316"/>
      <c r="L950" s="3316"/>
      <c r="M950" s="3316"/>
      <c r="N950" s="3317"/>
      <c r="O950" s="3316"/>
      <c r="P950" s="3316"/>
      <c r="Q950" s="3316"/>
      <c r="R950" s="3316"/>
      <c r="S950" s="3316"/>
      <c r="T950" s="3316"/>
      <c r="U950" s="3316"/>
      <c r="V950" s="3316"/>
      <c r="W950" s="3316"/>
      <c r="X950" s="3316"/>
      <c r="Y950" s="3317"/>
      <c r="Z950" s="3316"/>
      <c r="AA950" s="3316"/>
      <c r="AB950" s="3318"/>
      <c r="AC950" s="1134"/>
      <c r="AD950" s="390"/>
    </row>
    <row r="951" spans="1:30" s="7" customFormat="1" ht="12.75" customHeight="1" x14ac:dyDescent="0.2">
      <c r="A951" s="5006"/>
      <c r="B951" s="5012"/>
      <c r="C951" s="1370"/>
      <c r="D951" s="485" t="s">
        <v>107</v>
      </c>
      <c r="E951" s="3320"/>
      <c r="F951" s="287"/>
      <c r="G951" s="287"/>
      <c r="H951" s="851"/>
      <c r="I951" s="287"/>
      <c r="J951" s="287"/>
      <c r="K951" s="287"/>
      <c r="L951" s="287"/>
      <c r="M951" s="287"/>
      <c r="N951" s="851"/>
      <c r="O951" s="287"/>
      <c r="P951" s="287"/>
      <c r="Q951" s="287"/>
      <c r="R951" s="287"/>
      <c r="S951" s="287"/>
      <c r="T951" s="287"/>
      <c r="U951" s="287"/>
      <c r="V951" s="287"/>
      <c r="W951" s="287"/>
      <c r="X951" s="287"/>
      <c r="Y951" s="851"/>
      <c r="Z951" s="287"/>
      <c r="AA951" s="287"/>
      <c r="AB951" s="3321"/>
      <c r="AC951" s="768"/>
      <c r="AD951" s="390"/>
    </row>
    <row r="952" spans="1:30" s="7" customFormat="1" ht="12.75" customHeight="1" x14ac:dyDescent="0.2">
      <c r="A952" s="5007"/>
      <c r="B952" s="5013"/>
      <c r="C952" s="1370"/>
      <c r="D952" s="485" t="s">
        <v>108</v>
      </c>
      <c r="E952" s="2165"/>
      <c r="F952" s="2162"/>
      <c r="G952" s="2162"/>
      <c r="H952" s="2163"/>
      <c r="I952" s="2162"/>
      <c r="J952" s="2162"/>
      <c r="K952" s="2162"/>
      <c r="L952" s="2162"/>
      <c r="M952" s="2162"/>
      <c r="N952" s="2163"/>
      <c r="O952" s="2162"/>
      <c r="P952" s="2162"/>
      <c r="Q952" s="2162"/>
      <c r="R952" s="2162"/>
      <c r="S952" s="2162"/>
      <c r="T952" s="2162"/>
      <c r="U952" s="2162"/>
      <c r="V952" s="2162"/>
      <c r="W952" s="2162"/>
      <c r="X952" s="2162"/>
      <c r="Y952" s="2163"/>
      <c r="Z952" s="2162"/>
      <c r="AA952" s="2162"/>
      <c r="AB952" s="2166"/>
      <c r="AC952" s="825"/>
      <c r="AD952" s="390"/>
    </row>
    <row r="953" spans="1:30" s="33" customFormat="1" ht="12.75" customHeight="1" thickBot="1" x14ac:dyDescent="0.25">
      <c r="A953" s="5007"/>
      <c r="B953" s="5013"/>
      <c r="C953" s="1372"/>
      <c r="D953" s="574" t="s">
        <v>109</v>
      </c>
      <c r="E953" s="3325"/>
      <c r="F953" s="3326"/>
      <c r="G953" s="3326"/>
      <c r="H953" s="3327"/>
      <c r="I953" s="3326"/>
      <c r="J953" s="3326"/>
      <c r="K953" s="3326"/>
      <c r="L953" s="3326"/>
      <c r="M953" s="3326"/>
      <c r="N953" s="3327"/>
      <c r="O953" s="3326"/>
      <c r="P953" s="3326"/>
      <c r="Q953" s="3326"/>
      <c r="R953" s="3326"/>
      <c r="S953" s="3326"/>
      <c r="T953" s="3326"/>
      <c r="U953" s="3326"/>
      <c r="V953" s="3326"/>
      <c r="W953" s="3326"/>
      <c r="X953" s="3326"/>
      <c r="Y953" s="3327"/>
      <c r="Z953" s="3326"/>
      <c r="AA953" s="3326"/>
      <c r="AB953" s="3328"/>
      <c r="AC953" s="751"/>
      <c r="AD953" s="422"/>
    </row>
    <row r="954" spans="1:30" s="7" customFormat="1" ht="12.75" customHeight="1" x14ac:dyDescent="0.2">
      <c r="A954" s="5005" t="s">
        <v>145</v>
      </c>
      <c r="B954" s="5017" t="s">
        <v>39</v>
      </c>
      <c r="C954" s="1369" t="s">
        <v>339</v>
      </c>
      <c r="D954" s="484" t="s">
        <v>106</v>
      </c>
      <c r="E954" s="3515">
        <v>0</v>
      </c>
      <c r="F954" s="3516">
        <v>0</v>
      </c>
      <c r="G954" s="3516">
        <v>0</v>
      </c>
      <c r="H954" s="3517">
        <v>0</v>
      </c>
      <c r="I954" s="3516">
        <v>0</v>
      </c>
      <c r="J954" s="3516">
        <v>0</v>
      </c>
      <c r="K954" s="3516">
        <v>0</v>
      </c>
      <c r="L954" s="3516">
        <v>0</v>
      </c>
      <c r="M954" s="3516">
        <v>0</v>
      </c>
      <c r="N954" s="3517">
        <v>0</v>
      </c>
      <c r="O954" s="3516">
        <v>0</v>
      </c>
      <c r="P954" s="3516">
        <v>0</v>
      </c>
      <c r="Q954" s="3516">
        <v>0</v>
      </c>
      <c r="R954" s="3516">
        <v>0</v>
      </c>
      <c r="S954" s="3516">
        <v>0</v>
      </c>
      <c r="T954" s="3516">
        <v>0</v>
      </c>
      <c r="U954" s="3516">
        <v>0</v>
      </c>
      <c r="V954" s="3518">
        <v>0</v>
      </c>
      <c r="W954" s="3516">
        <v>0</v>
      </c>
      <c r="X954" s="3516">
        <v>0</v>
      </c>
      <c r="Y954" s="3517">
        <v>0</v>
      </c>
      <c r="Z954" s="3516">
        <v>0</v>
      </c>
      <c r="AA954" s="3516">
        <v>0</v>
      </c>
      <c r="AB954" s="3519">
        <v>0</v>
      </c>
      <c r="AC954" s="1134">
        <f>SUM(E954:AB954)</f>
        <v>0</v>
      </c>
      <c r="AD954" s="390"/>
    </row>
    <row r="955" spans="1:30" s="7" customFormat="1" ht="12.75" customHeight="1" x14ac:dyDescent="0.2">
      <c r="A955" s="5006"/>
      <c r="B955" s="5012"/>
      <c r="C955" s="1370" t="s">
        <v>339</v>
      </c>
      <c r="D955" s="485" t="s">
        <v>107</v>
      </c>
      <c r="E955" s="3520">
        <v>0</v>
      </c>
      <c r="F955" s="3521">
        <v>0</v>
      </c>
      <c r="G955" s="3521">
        <v>0</v>
      </c>
      <c r="H955" s="3522">
        <v>0</v>
      </c>
      <c r="I955" s="3521">
        <v>0</v>
      </c>
      <c r="J955" s="3521">
        <v>0</v>
      </c>
      <c r="K955" s="3521">
        <v>0</v>
      </c>
      <c r="L955" s="3521">
        <v>0</v>
      </c>
      <c r="M955" s="3521">
        <v>0</v>
      </c>
      <c r="N955" s="3522">
        <v>0</v>
      </c>
      <c r="O955" s="3521">
        <v>0</v>
      </c>
      <c r="P955" s="3521">
        <v>0</v>
      </c>
      <c r="Q955" s="3521">
        <v>0</v>
      </c>
      <c r="R955" s="3521">
        <v>0</v>
      </c>
      <c r="S955" s="3521">
        <v>0</v>
      </c>
      <c r="T955" s="3521">
        <v>0</v>
      </c>
      <c r="U955" s="3521">
        <v>0</v>
      </c>
      <c r="V955" s="3523">
        <v>0</v>
      </c>
      <c r="W955" s="3521">
        <v>0</v>
      </c>
      <c r="X955" s="3521">
        <v>0</v>
      </c>
      <c r="Y955" s="3522">
        <v>0</v>
      </c>
      <c r="Z955" s="3521">
        <v>0</v>
      </c>
      <c r="AA955" s="3521">
        <v>0</v>
      </c>
      <c r="AB955" s="3524">
        <v>0</v>
      </c>
      <c r="AC955" s="768">
        <f>SUM(E955:AB955)</f>
        <v>0</v>
      </c>
      <c r="AD955" s="390"/>
    </row>
    <row r="956" spans="1:30" s="7" customFormat="1" ht="12.75" customHeight="1" x14ac:dyDescent="0.2">
      <c r="A956" s="5007"/>
      <c r="B956" s="5013"/>
      <c r="C956" s="2457" t="s">
        <v>312</v>
      </c>
      <c r="D956" s="439" t="s">
        <v>337</v>
      </c>
      <c r="E956" s="2830">
        <v>0</v>
      </c>
      <c r="F956" s="2831">
        <v>0</v>
      </c>
      <c r="G956" s="2831">
        <v>0</v>
      </c>
      <c r="H956" s="2832">
        <v>0</v>
      </c>
      <c r="I956" s="2831">
        <v>0</v>
      </c>
      <c r="J956" s="2831">
        <v>0</v>
      </c>
      <c r="K956" s="2831">
        <v>0</v>
      </c>
      <c r="L956" s="2831">
        <v>0</v>
      </c>
      <c r="M956" s="2831">
        <v>0</v>
      </c>
      <c r="N956" s="2832">
        <v>0</v>
      </c>
      <c r="O956" s="2831">
        <v>0</v>
      </c>
      <c r="P956" s="2831">
        <v>0</v>
      </c>
      <c r="Q956" s="2831">
        <v>0</v>
      </c>
      <c r="R956" s="2831">
        <v>0</v>
      </c>
      <c r="S956" s="2831">
        <v>0</v>
      </c>
      <c r="T956" s="2831">
        <v>0</v>
      </c>
      <c r="U956" s="2831">
        <v>0</v>
      </c>
      <c r="V956" s="2831">
        <v>0</v>
      </c>
      <c r="W956" s="2831">
        <v>0</v>
      </c>
      <c r="X956" s="2831">
        <v>0</v>
      </c>
      <c r="Y956" s="2832">
        <v>0</v>
      </c>
      <c r="Z956" s="2831">
        <v>0</v>
      </c>
      <c r="AA956" s="2831">
        <v>0</v>
      </c>
      <c r="AB956" s="3280">
        <v>0</v>
      </c>
      <c r="AC956" s="825"/>
      <c r="AD956" s="1375"/>
    </row>
    <row r="957" spans="1:30" s="7" customFormat="1" ht="10.5" customHeight="1" thickBot="1" x14ac:dyDescent="0.25">
      <c r="A957" s="5007"/>
      <c r="B957" s="5013"/>
      <c r="C957" s="1370" t="s">
        <v>339</v>
      </c>
      <c r="D957" s="485" t="s">
        <v>108</v>
      </c>
      <c r="E957" s="3631">
        <v>0</v>
      </c>
      <c r="F957" s="3632">
        <v>0</v>
      </c>
      <c r="G957" s="3632">
        <v>0</v>
      </c>
      <c r="H957" s="3634">
        <v>0</v>
      </c>
      <c r="I957" s="3632">
        <v>0</v>
      </c>
      <c r="J957" s="3632">
        <v>0</v>
      </c>
      <c r="K957" s="3632">
        <v>0</v>
      </c>
      <c r="L957" s="3632">
        <v>0</v>
      </c>
      <c r="M957" s="3632">
        <v>0</v>
      </c>
      <c r="N957" s="3634">
        <v>0</v>
      </c>
      <c r="O957" s="3632">
        <v>0</v>
      </c>
      <c r="P957" s="3632">
        <v>0</v>
      </c>
      <c r="Q957" s="3632">
        <v>0</v>
      </c>
      <c r="R957" s="3632">
        <v>0</v>
      </c>
      <c r="S957" s="3632">
        <v>0</v>
      </c>
      <c r="T957" s="3632">
        <v>0</v>
      </c>
      <c r="U957" s="3632">
        <v>0</v>
      </c>
      <c r="V957" s="3632">
        <v>0</v>
      </c>
      <c r="W957" s="3632">
        <v>0</v>
      </c>
      <c r="X957" s="3632">
        <v>0</v>
      </c>
      <c r="Y957" s="3634">
        <v>0</v>
      </c>
      <c r="Z957" s="3632">
        <v>0</v>
      </c>
      <c r="AA957" s="3632">
        <v>0</v>
      </c>
      <c r="AB957" s="3656">
        <v>0</v>
      </c>
      <c r="AC957" s="825"/>
      <c r="AD957" s="390"/>
    </row>
    <row r="958" spans="1:30" s="7" customFormat="1" ht="7.5" hidden="1" customHeight="1" thickBot="1" x14ac:dyDescent="0.25">
      <c r="A958" s="5007"/>
      <c r="B958" s="5013"/>
      <c r="C958" s="1372" t="s">
        <v>312</v>
      </c>
      <c r="D958" s="548" t="s">
        <v>109</v>
      </c>
      <c r="E958" s="764" t="e">
        <v>#DIV/0!</v>
      </c>
      <c r="F958" s="765" t="e">
        <v>#DIV/0!</v>
      </c>
      <c r="G958" s="765" t="e">
        <v>#DIV/0!</v>
      </c>
      <c r="H958" s="849" t="e">
        <v>#DIV/0!</v>
      </c>
      <c r="I958" s="765" t="e">
        <v>#DIV/0!</v>
      </c>
      <c r="J958" s="765" t="e">
        <v>#DIV/0!</v>
      </c>
      <c r="K958" s="765" t="e">
        <v>#DIV/0!</v>
      </c>
      <c r="L958" s="765" t="e">
        <v>#DIV/0!</v>
      </c>
      <c r="M958" s="765" t="e">
        <v>#DIV/0!</v>
      </c>
      <c r="N958" s="849" t="e">
        <v>#DIV/0!</v>
      </c>
      <c r="O958" s="765" t="e">
        <v>#DIV/0!</v>
      </c>
      <c r="P958" s="765" t="e">
        <v>#DIV/0!</v>
      </c>
      <c r="Q958" s="765" t="e">
        <v>#DIV/0!</v>
      </c>
      <c r="R958" s="765" t="e">
        <v>#DIV/0!</v>
      </c>
      <c r="S958" s="765" t="e">
        <v>#DIV/0!</v>
      </c>
      <c r="T958" s="765" t="e">
        <v>#DIV/0!</v>
      </c>
      <c r="U958" s="765" t="e">
        <v>#DIV/0!</v>
      </c>
      <c r="V958" s="766" t="e">
        <v>#DIV/0!</v>
      </c>
      <c r="W958" s="765" t="e">
        <v>#DIV/0!</v>
      </c>
      <c r="X958" s="765" t="e">
        <v>#DIV/0!</v>
      </c>
      <c r="Y958" s="849" t="e">
        <v>#DIV/0!</v>
      </c>
      <c r="Z958" s="765" t="e">
        <v>#DIV/0!</v>
      </c>
      <c r="AA958" s="765" t="e">
        <v>#DIV/0!</v>
      </c>
      <c r="AB958" s="826" t="e">
        <v>#DIV/0!</v>
      </c>
      <c r="AC958" s="751" t="e">
        <f t="shared" ref="AC958" si="149">AC955/AC954</f>
        <v>#DIV/0!</v>
      </c>
      <c r="AD958" s="390"/>
    </row>
    <row r="959" spans="1:30" s="7" customFormat="1" ht="12.75" customHeight="1" x14ac:dyDescent="0.2">
      <c r="A959" s="5008" t="s">
        <v>146</v>
      </c>
      <c r="B959" s="5018" t="s">
        <v>15</v>
      </c>
      <c r="C959" s="1369" t="s">
        <v>339</v>
      </c>
      <c r="D959" s="484" t="s">
        <v>106</v>
      </c>
      <c r="E959" s="3515">
        <v>9</v>
      </c>
      <c r="F959" s="3516">
        <v>11</v>
      </c>
      <c r="G959" s="3516">
        <v>11</v>
      </c>
      <c r="H959" s="3517">
        <v>11</v>
      </c>
      <c r="I959" s="3516">
        <v>10</v>
      </c>
      <c r="J959" s="3516">
        <v>11</v>
      </c>
      <c r="K959" s="3516">
        <v>11</v>
      </c>
      <c r="L959" s="3516">
        <v>11</v>
      </c>
      <c r="M959" s="3516">
        <v>10</v>
      </c>
      <c r="N959" s="3517">
        <v>29</v>
      </c>
      <c r="O959" s="3516">
        <v>12</v>
      </c>
      <c r="P959" s="3516">
        <v>11</v>
      </c>
      <c r="Q959" s="3516">
        <v>13</v>
      </c>
      <c r="R959" s="3516">
        <v>10</v>
      </c>
      <c r="S959" s="3516">
        <v>11</v>
      </c>
      <c r="T959" s="3516">
        <v>13</v>
      </c>
      <c r="U959" s="3516">
        <v>11</v>
      </c>
      <c r="V959" s="3518">
        <v>11</v>
      </c>
      <c r="W959" s="3516">
        <v>11</v>
      </c>
      <c r="X959" s="3516">
        <v>11</v>
      </c>
      <c r="Y959" s="3517">
        <v>11</v>
      </c>
      <c r="Z959" s="3516">
        <v>11</v>
      </c>
      <c r="AA959" s="3516">
        <v>9</v>
      </c>
      <c r="AB959" s="3519">
        <v>9</v>
      </c>
      <c r="AC959" s="1134">
        <f>SUM(E959:AB959)</f>
        <v>278</v>
      </c>
      <c r="AD959" s="390"/>
    </row>
    <row r="960" spans="1:30" s="7" customFormat="1" ht="12.75" customHeight="1" x14ac:dyDescent="0.2">
      <c r="A960" s="5009"/>
      <c r="B960" s="5019"/>
      <c r="C960" s="1370" t="s">
        <v>339</v>
      </c>
      <c r="D960" s="485" t="s">
        <v>107</v>
      </c>
      <c r="E960" s="3520">
        <v>38</v>
      </c>
      <c r="F960" s="3521">
        <v>38</v>
      </c>
      <c r="G960" s="3521">
        <v>38</v>
      </c>
      <c r="H960" s="3522">
        <v>38</v>
      </c>
      <c r="I960" s="3521">
        <v>36</v>
      </c>
      <c r="J960" s="3521">
        <v>36</v>
      </c>
      <c r="K960" s="3521">
        <v>36</v>
      </c>
      <c r="L960" s="3521">
        <v>36</v>
      </c>
      <c r="M960" s="3521">
        <v>35</v>
      </c>
      <c r="N960" s="3522">
        <v>149</v>
      </c>
      <c r="O960" s="3521">
        <v>36</v>
      </c>
      <c r="P960" s="3521">
        <v>36</v>
      </c>
      <c r="Q960" s="3521">
        <v>36</v>
      </c>
      <c r="R960" s="3521">
        <v>36</v>
      </c>
      <c r="S960" s="3521">
        <v>36</v>
      </c>
      <c r="T960" s="3521">
        <v>36</v>
      </c>
      <c r="U960" s="3521">
        <v>36</v>
      </c>
      <c r="V960" s="3523">
        <v>36</v>
      </c>
      <c r="W960" s="3521">
        <v>36</v>
      </c>
      <c r="X960" s="3521">
        <v>36</v>
      </c>
      <c r="Y960" s="3522">
        <v>36</v>
      </c>
      <c r="Z960" s="3521">
        <v>37</v>
      </c>
      <c r="AA960" s="3521">
        <v>36</v>
      </c>
      <c r="AB960" s="3524">
        <v>38</v>
      </c>
      <c r="AC960" s="768">
        <f>SUM(E960:AB960)</f>
        <v>987</v>
      </c>
      <c r="AD960" s="390"/>
    </row>
    <row r="961" spans="1:70" s="7" customFormat="1" ht="12.75" customHeight="1" x14ac:dyDescent="0.2">
      <c r="A961" s="5010"/>
      <c r="B961" s="5020"/>
      <c r="C961" s="2457" t="s">
        <v>312</v>
      </c>
      <c r="D961" s="439" t="s">
        <v>337</v>
      </c>
      <c r="E961" s="2830">
        <v>39.05124837953327</v>
      </c>
      <c r="F961" s="2831">
        <v>39.560080889704963</v>
      </c>
      <c r="G961" s="2831">
        <v>39.560080889704963</v>
      </c>
      <c r="H961" s="2832">
        <v>39.560080889704963</v>
      </c>
      <c r="I961" s="2831">
        <v>37.363083384538811</v>
      </c>
      <c r="J961" s="2831">
        <v>37.643060449437421</v>
      </c>
      <c r="K961" s="2831">
        <v>37.643060449437421</v>
      </c>
      <c r="L961" s="2831">
        <v>37.643060449437421</v>
      </c>
      <c r="M961" s="2831">
        <v>36.400549446402593</v>
      </c>
      <c r="N961" s="2832">
        <v>151.79591562357663</v>
      </c>
      <c r="O961" s="2831">
        <v>37.947331922020552</v>
      </c>
      <c r="P961" s="2831">
        <v>37.643060449437421</v>
      </c>
      <c r="Q961" s="2831">
        <v>38.275318418009277</v>
      </c>
      <c r="R961" s="2831">
        <v>37.363083384538811</v>
      </c>
      <c r="S961" s="2831">
        <v>37.643060449437421</v>
      </c>
      <c r="T961" s="2831">
        <v>38.275318418009277</v>
      </c>
      <c r="U961" s="2831">
        <v>37.643060449437421</v>
      </c>
      <c r="V961" s="2831">
        <v>37.643060449437421</v>
      </c>
      <c r="W961" s="2831">
        <v>37.643060449437421</v>
      </c>
      <c r="X961" s="2831">
        <v>37.643060449437421</v>
      </c>
      <c r="Y961" s="2832">
        <v>37.643060449437421</v>
      </c>
      <c r="Z961" s="2831">
        <v>38.600518131237564</v>
      </c>
      <c r="AA961" s="2831">
        <v>37.107950630558946</v>
      </c>
      <c r="AB961" s="3280">
        <v>39.05124837953327</v>
      </c>
      <c r="AC961" s="825"/>
      <c r="AD961" s="390"/>
    </row>
    <row r="962" spans="1:70" s="7" customFormat="1" ht="12.75" customHeight="1" x14ac:dyDescent="0.2">
      <c r="A962" s="5010"/>
      <c r="B962" s="5020"/>
      <c r="C962" s="1370" t="s">
        <v>339</v>
      </c>
      <c r="D962" s="485" t="s">
        <v>108</v>
      </c>
      <c r="E962" s="3631">
        <v>3.6</v>
      </c>
      <c r="F962" s="3632">
        <v>3.7</v>
      </c>
      <c r="G962" s="3632">
        <v>3.7</v>
      </c>
      <c r="H962" s="3634">
        <v>3.7</v>
      </c>
      <c r="I962" s="3632">
        <v>3.5</v>
      </c>
      <c r="J962" s="3632">
        <v>3.5</v>
      </c>
      <c r="K962" s="3632">
        <v>3.5</v>
      </c>
      <c r="L962" s="3632">
        <v>3.5</v>
      </c>
      <c r="M962" s="3632">
        <v>3.4</v>
      </c>
      <c r="N962" s="3634">
        <v>16</v>
      </c>
      <c r="O962" s="3632">
        <v>3.5</v>
      </c>
      <c r="P962" s="3632">
        <v>3.6</v>
      </c>
      <c r="Q962" s="3632">
        <v>3.6</v>
      </c>
      <c r="R962" s="3632">
        <v>3.5</v>
      </c>
      <c r="S962" s="3632">
        <v>3.5</v>
      </c>
      <c r="T962" s="3632">
        <v>3.5</v>
      </c>
      <c r="U962" s="3632">
        <v>3.5</v>
      </c>
      <c r="V962" s="3632">
        <v>3.6</v>
      </c>
      <c r="W962" s="3632">
        <v>3.5</v>
      </c>
      <c r="X962" s="3632">
        <v>3.6</v>
      </c>
      <c r="Y962" s="3634">
        <v>3.6</v>
      </c>
      <c r="Z962" s="3632">
        <v>3.6</v>
      </c>
      <c r="AA962" s="3632">
        <v>3.5</v>
      </c>
      <c r="AB962" s="3656">
        <v>3.6</v>
      </c>
      <c r="AC962" s="825"/>
      <c r="AD962" s="390"/>
    </row>
    <row r="963" spans="1:70" s="33" customFormat="1" ht="12.75" customHeight="1" thickBot="1" x14ac:dyDescent="0.25">
      <c r="A963" s="5010"/>
      <c r="B963" s="5020"/>
      <c r="C963" s="1372" t="s">
        <v>312</v>
      </c>
      <c r="D963" s="578" t="s">
        <v>109</v>
      </c>
      <c r="E963" s="764">
        <v>4.2222222222222223</v>
      </c>
      <c r="F963" s="765">
        <v>3.4545454545454546</v>
      </c>
      <c r="G963" s="765">
        <v>3.4545454545454546</v>
      </c>
      <c r="H963" s="849">
        <v>3.4545454545454546</v>
      </c>
      <c r="I963" s="765">
        <v>3.6</v>
      </c>
      <c r="J963" s="765">
        <v>3.2727272727272729</v>
      </c>
      <c r="K963" s="765">
        <v>3.2727272727272729</v>
      </c>
      <c r="L963" s="765">
        <v>3.2727272727272729</v>
      </c>
      <c r="M963" s="765">
        <v>3.5</v>
      </c>
      <c r="N963" s="849">
        <v>5.1379310344827589</v>
      </c>
      <c r="O963" s="765">
        <v>3</v>
      </c>
      <c r="P963" s="765">
        <v>3.2727272727272729</v>
      </c>
      <c r="Q963" s="765">
        <v>2.7692307692307692</v>
      </c>
      <c r="R963" s="765">
        <v>3.6</v>
      </c>
      <c r="S963" s="765">
        <v>3.2727272727272729</v>
      </c>
      <c r="T963" s="765">
        <v>2.7692307692307692</v>
      </c>
      <c r="U963" s="765">
        <v>3.2727272727272729</v>
      </c>
      <c r="V963" s="766">
        <v>3.2727272727272729</v>
      </c>
      <c r="W963" s="765">
        <v>3.2727272727272729</v>
      </c>
      <c r="X963" s="765">
        <v>3.2727272727272729</v>
      </c>
      <c r="Y963" s="849">
        <v>3.2727272727272729</v>
      </c>
      <c r="Z963" s="765">
        <v>3.3636363636363638</v>
      </c>
      <c r="AA963" s="765">
        <v>4</v>
      </c>
      <c r="AB963" s="826">
        <v>4.2222222222222223</v>
      </c>
      <c r="AC963" s="3329">
        <f t="shared" ref="AC963" si="150">AC960/AC959</f>
        <v>3.550359712230216</v>
      </c>
      <c r="AD963" s="422"/>
    </row>
    <row r="964" spans="1:70" s="7" customFormat="1" ht="12.75" customHeight="1" x14ac:dyDescent="0.2">
      <c r="A964" s="5005" t="s">
        <v>125</v>
      </c>
      <c r="B964" s="5011" t="s">
        <v>620</v>
      </c>
      <c r="C964" s="1369" t="s">
        <v>339</v>
      </c>
      <c r="D964" s="484" t="s">
        <v>106</v>
      </c>
      <c r="E964" s="3533">
        <v>9</v>
      </c>
      <c r="F964" s="3534">
        <v>8</v>
      </c>
      <c r="G964" s="3534">
        <v>7</v>
      </c>
      <c r="H964" s="3535">
        <v>7</v>
      </c>
      <c r="I964" s="3534">
        <v>8</v>
      </c>
      <c r="J964" s="3534">
        <v>8</v>
      </c>
      <c r="K964" s="3534">
        <v>9</v>
      </c>
      <c r="L964" s="3534">
        <v>9</v>
      </c>
      <c r="M964" s="3534">
        <v>13</v>
      </c>
      <c r="N964" s="3535">
        <v>11</v>
      </c>
      <c r="O964" s="3534">
        <v>10</v>
      </c>
      <c r="P964" s="3534">
        <v>10</v>
      </c>
      <c r="Q964" s="3534">
        <v>12</v>
      </c>
      <c r="R964" s="3534">
        <v>11</v>
      </c>
      <c r="S964" s="3534">
        <v>8</v>
      </c>
      <c r="T964" s="3534">
        <v>9</v>
      </c>
      <c r="U964" s="3534">
        <v>9</v>
      </c>
      <c r="V964" s="3534">
        <v>10</v>
      </c>
      <c r="W964" s="3534">
        <v>11</v>
      </c>
      <c r="X964" s="3534">
        <v>9</v>
      </c>
      <c r="Y964" s="3535">
        <v>8</v>
      </c>
      <c r="Z964" s="3534">
        <v>11</v>
      </c>
      <c r="AA964" s="3534">
        <v>8</v>
      </c>
      <c r="AB964" s="3536">
        <v>8</v>
      </c>
      <c r="AC964" s="1134">
        <f>SUM(E964:AB964)</f>
        <v>223</v>
      </c>
      <c r="AD964" s="577"/>
    </row>
    <row r="965" spans="1:70" s="7" customFormat="1" ht="12.75" customHeight="1" x14ac:dyDescent="0.2">
      <c r="A965" s="5006"/>
      <c r="B965" s="5012"/>
      <c r="C965" s="1370" t="s">
        <v>339</v>
      </c>
      <c r="D965" s="485" t="s">
        <v>107</v>
      </c>
      <c r="E965" s="3537">
        <v>9</v>
      </c>
      <c r="F965" s="3538">
        <v>9</v>
      </c>
      <c r="G965" s="3538">
        <v>9</v>
      </c>
      <c r="H965" s="3539">
        <v>9</v>
      </c>
      <c r="I965" s="3538">
        <v>8</v>
      </c>
      <c r="J965" s="3538">
        <v>8</v>
      </c>
      <c r="K965" s="3538">
        <v>8</v>
      </c>
      <c r="L965" s="3538">
        <v>8</v>
      </c>
      <c r="M965" s="3538">
        <v>14</v>
      </c>
      <c r="N965" s="3539">
        <v>8</v>
      </c>
      <c r="O965" s="3538">
        <v>8</v>
      </c>
      <c r="P965" s="3538">
        <v>8</v>
      </c>
      <c r="Q965" s="3538">
        <v>8</v>
      </c>
      <c r="R965" s="3538">
        <v>8</v>
      </c>
      <c r="S965" s="3538">
        <v>8</v>
      </c>
      <c r="T965" s="3538">
        <v>8</v>
      </c>
      <c r="U965" s="3538">
        <v>8</v>
      </c>
      <c r="V965" s="3538">
        <v>8</v>
      </c>
      <c r="W965" s="3538">
        <v>8</v>
      </c>
      <c r="X965" s="3538">
        <v>8</v>
      </c>
      <c r="Y965" s="3539">
        <v>8</v>
      </c>
      <c r="Z965" s="3538">
        <v>9</v>
      </c>
      <c r="AA965" s="3538">
        <v>8</v>
      </c>
      <c r="AB965" s="3540">
        <v>9</v>
      </c>
      <c r="AC965" s="768">
        <f>SUM(E965:AB965)</f>
        <v>204</v>
      </c>
      <c r="AD965" s="577"/>
    </row>
    <row r="966" spans="1:70" s="7" customFormat="1" ht="12.75" customHeight="1" x14ac:dyDescent="0.2">
      <c r="A966" s="5007"/>
      <c r="B966" s="5013"/>
      <c r="C966" s="2457" t="s">
        <v>312</v>
      </c>
      <c r="D966" s="439" t="s">
        <v>337</v>
      </c>
      <c r="E966" s="2830">
        <v>12.727922061357855</v>
      </c>
      <c r="F966" s="2831">
        <v>12.041594578792296</v>
      </c>
      <c r="G966" s="2831">
        <v>11.401754250991379</v>
      </c>
      <c r="H966" s="2832">
        <v>11.401754250991379</v>
      </c>
      <c r="I966" s="2831">
        <v>11.313708498984761</v>
      </c>
      <c r="J966" s="2831">
        <v>11.313708498984761</v>
      </c>
      <c r="K966" s="2831">
        <v>12.041594578792296</v>
      </c>
      <c r="L966" s="2831">
        <v>12.041594578792296</v>
      </c>
      <c r="M966" s="2831">
        <v>19.104973174542799</v>
      </c>
      <c r="N966" s="2832">
        <v>13.601470508735444</v>
      </c>
      <c r="O966" s="2831">
        <v>12.806248474865697</v>
      </c>
      <c r="P966" s="2831">
        <v>12.806248474865697</v>
      </c>
      <c r="Q966" s="2831">
        <v>14.422205101855956</v>
      </c>
      <c r="R966" s="2831">
        <v>13.601470508735444</v>
      </c>
      <c r="S966" s="2831">
        <v>11.313708498984761</v>
      </c>
      <c r="T966" s="2831">
        <v>12.041594578792296</v>
      </c>
      <c r="U966" s="2831">
        <v>12.041594578792296</v>
      </c>
      <c r="V966" s="2831">
        <v>12.806248474865697</v>
      </c>
      <c r="W966" s="2831">
        <v>13.601470508735444</v>
      </c>
      <c r="X966" s="2831">
        <v>12.041594578792296</v>
      </c>
      <c r="Y966" s="2832">
        <v>11.313708498984761</v>
      </c>
      <c r="Z966" s="2831">
        <v>14.212670403551895</v>
      </c>
      <c r="AA966" s="2831">
        <v>11.313708498984761</v>
      </c>
      <c r="AB966" s="3280">
        <v>12.041594578792296</v>
      </c>
      <c r="AC966" s="768"/>
      <c r="AD966" s="577"/>
    </row>
    <row r="967" spans="1:70" s="7" customFormat="1" ht="12.75" customHeight="1" x14ac:dyDescent="0.2">
      <c r="A967" s="5007"/>
      <c r="B967" s="5013"/>
      <c r="C967" s="1370" t="s">
        <v>339</v>
      </c>
      <c r="D967" s="485" t="s">
        <v>108</v>
      </c>
      <c r="E967" s="3631">
        <v>1.2</v>
      </c>
      <c r="F967" s="3632">
        <v>1.2</v>
      </c>
      <c r="G967" s="3632">
        <v>1.1000000000000001</v>
      </c>
      <c r="H967" s="3634">
        <v>1.1000000000000001</v>
      </c>
      <c r="I967" s="3632">
        <v>1.1000000000000001</v>
      </c>
      <c r="J967" s="3632">
        <v>1.2</v>
      </c>
      <c r="K967" s="3632">
        <v>1.2</v>
      </c>
      <c r="L967" s="3632">
        <v>1.2</v>
      </c>
      <c r="M967" s="3632">
        <v>1.8</v>
      </c>
      <c r="N967" s="3634">
        <v>1.3</v>
      </c>
      <c r="O967" s="3632">
        <v>1.3</v>
      </c>
      <c r="P967" s="3632">
        <v>1.3</v>
      </c>
      <c r="Q967" s="3632">
        <v>1.3</v>
      </c>
      <c r="R967" s="3632">
        <v>1.3</v>
      </c>
      <c r="S967" s="3632">
        <v>1.1000000000000001</v>
      </c>
      <c r="T967" s="3632">
        <v>1.2</v>
      </c>
      <c r="U967" s="3632">
        <v>1.2</v>
      </c>
      <c r="V967" s="3632">
        <v>1.2</v>
      </c>
      <c r="W967" s="3632">
        <v>1.4</v>
      </c>
      <c r="X967" s="3632">
        <v>1.2</v>
      </c>
      <c r="Y967" s="3634">
        <v>1.1000000000000001</v>
      </c>
      <c r="Z967" s="3632">
        <v>1.2</v>
      </c>
      <c r="AA967" s="3632">
        <v>1.1000000000000001</v>
      </c>
      <c r="AB967" s="3656">
        <v>1.2</v>
      </c>
      <c r="AC967" s="768"/>
      <c r="AD967" s="577"/>
    </row>
    <row r="968" spans="1:70" s="33" customFormat="1" ht="12.75" customHeight="1" thickBot="1" x14ac:dyDescent="0.25">
      <c r="A968" s="5007"/>
      <c r="B968" s="5013"/>
      <c r="C968" s="1372" t="s">
        <v>312</v>
      </c>
      <c r="D968" s="574" t="s">
        <v>109</v>
      </c>
      <c r="E968" s="748">
        <v>1</v>
      </c>
      <c r="F968" s="749">
        <v>1.125</v>
      </c>
      <c r="G968" s="749">
        <v>1.2857142857142858</v>
      </c>
      <c r="H968" s="846">
        <v>1.2857142857142858</v>
      </c>
      <c r="I968" s="749">
        <v>1</v>
      </c>
      <c r="J968" s="749">
        <v>1</v>
      </c>
      <c r="K968" s="749">
        <v>0.88888888888888884</v>
      </c>
      <c r="L968" s="749">
        <v>0.88888888888888884</v>
      </c>
      <c r="M968" s="749">
        <v>1.0769230769230769</v>
      </c>
      <c r="N968" s="846">
        <v>0.72727272727272729</v>
      </c>
      <c r="O968" s="749">
        <v>0.8</v>
      </c>
      <c r="P968" s="749">
        <v>0.8</v>
      </c>
      <c r="Q968" s="749">
        <v>0.66666666666666663</v>
      </c>
      <c r="R968" s="749">
        <v>0.72727272727272729</v>
      </c>
      <c r="S968" s="749">
        <v>1</v>
      </c>
      <c r="T968" s="749">
        <v>0.88888888888888884</v>
      </c>
      <c r="U968" s="749">
        <v>0.88888888888888884</v>
      </c>
      <c r="V968" s="755">
        <v>0.8</v>
      </c>
      <c r="W968" s="749">
        <v>0.72727272727272729</v>
      </c>
      <c r="X968" s="749">
        <v>0.88888888888888884</v>
      </c>
      <c r="Y968" s="846">
        <v>1</v>
      </c>
      <c r="Z968" s="749">
        <v>0.81818181818181823</v>
      </c>
      <c r="AA968" s="749">
        <v>1</v>
      </c>
      <c r="AB968" s="750">
        <v>1.125</v>
      </c>
      <c r="AC968" s="751">
        <f t="shared" ref="AC968" si="151">AC965/AC964</f>
        <v>0.91479820627802688</v>
      </c>
      <c r="AD968" s="1698"/>
    </row>
    <row r="969" spans="1:70" s="7" customFormat="1" ht="12.75" customHeight="1" x14ac:dyDescent="0.2">
      <c r="A969" s="5005" t="s">
        <v>147</v>
      </c>
      <c r="B969" s="5002" t="s">
        <v>158</v>
      </c>
      <c r="C969" s="1369" t="s">
        <v>293</v>
      </c>
      <c r="D969" s="484" t="s">
        <v>106</v>
      </c>
      <c r="E969" s="3330"/>
      <c r="F969" s="3331"/>
      <c r="G969" s="3331"/>
      <c r="H969" s="3332"/>
      <c r="I969" s="3331"/>
      <c r="J969" s="3331"/>
      <c r="K969" s="3331"/>
      <c r="L969" s="3331"/>
      <c r="M969" s="3331"/>
      <c r="N969" s="3332"/>
      <c r="O969" s="3331"/>
      <c r="P969" s="3331"/>
      <c r="Q969" s="3331"/>
      <c r="R969" s="3331"/>
      <c r="S969" s="3331"/>
      <c r="T969" s="3331"/>
      <c r="U969" s="3331"/>
      <c r="V969" s="3331"/>
      <c r="W969" s="3331"/>
      <c r="X969" s="3331"/>
      <c r="Y969" s="3332"/>
      <c r="Z969" s="3331"/>
      <c r="AA969" s="3331"/>
      <c r="AB969" s="3333"/>
      <c r="AC969" s="3334"/>
      <c r="AD969" s="390"/>
    </row>
    <row r="970" spans="1:70" s="7" customFormat="1" ht="12.75" customHeight="1" x14ac:dyDescent="0.2">
      <c r="A970" s="5006"/>
      <c r="B970" s="5003"/>
      <c r="C970" s="1370" t="s">
        <v>293</v>
      </c>
      <c r="D970" s="485" t="s">
        <v>107</v>
      </c>
      <c r="E970" s="2077"/>
      <c r="F970" s="2075"/>
      <c r="G970" s="2075"/>
      <c r="H970" s="2079"/>
      <c r="I970" s="2075"/>
      <c r="J970" s="2075"/>
      <c r="K970" s="2075"/>
      <c r="L970" s="2075"/>
      <c r="M970" s="2075"/>
      <c r="N970" s="2079"/>
      <c r="O970" s="2075"/>
      <c r="P970" s="2075"/>
      <c r="Q970" s="2075"/>
      <c r="R970" s="2075"/>
      <c r="S970" s="2075"/>
      <c r="T970" s="2075"/>
      <c r="U970" s="2075"/>
      <c r="V970" s="2075"/>
      <c r="W970" s="2075"/>
      <c r="X970" s="2075"/>
      <c r="Y970" s="2079"/>
      <c r="Z970" s="2075"/>
      <c r="AA970" s="2075"/>
      <c r="AB970" s="2078"/>
      <c r="AC970" s="768"/>
      <c r="AD970" s="390"/>
    </row>
    <row r="971" spans="1:70" s="7" customFormat="1" ht="12.75" customHeight="1" x14ac:dyDescent="0.2">
      <c r="A971" s="5007"/>
      <c r="B971" s="5004"/>
      <c r="C971" s="1370" t="s">
        <v>312</v>
      </c>
      <c r="D971" s="485" t="s">
        <v>108</v>
      </c>
      <c r="E971" s="649"/>
      <c r="F971" s="650"/>
      <c r="G971" s="650"/>
      <c r="H971" s="726"/>
      <c r="I971" s="650"/>
      <c r="J971" s="650"/>
      <c r="K971" s="650"/>
      <c r="L971" s="650"/>
      <c r="M971" s="650"/>
      <c r="N971" s="726"/>
      <c r="O971" s="650"/>
      <c r="P971" s="650"/>
      <c r="Q971" s="650"/>
      <c r="R971" s="650"/>
      <c r="S971" s="650"/>
      <c r="T971" s="650"/>
      <c r="U971" s="650"/>
      <c r="V971" s="650"/>
      <c r="W971" s="650"/>
      <c r="X971" s="650"/>
      <c r="Y971" s="726"/>
      <c r="Z971" s="650"/>
      <c r="AA971" s="650"/>
      <c r="AB971" s="651"/>
      <c r="AC971" s="825"/>
      <c r="AD971" s="390"/>
    </row>
    <row r="972" spans="1:70" s="33" customFormat="1" ht="12.75" customHeight="1" thickBot="1" x14ac:dyDescent="0.25">
      <c r="A972" s="5007"/>
      <c r="B972" s="5004"/>
      <c r="C972" s="1372"/>
      <c r="D972" s="574" t="s">
        <v>109</v>
      </c>
      <c r="E972" s="764"/>
      <c r="F972" s="765"/>
      <c r="G972" s="765"/>
      <c r="H972" s="849"/>
      <c r="I972" s="765"/>
      <c r="J972" s="765"/>
      <c r="K972" s="765"/>
      <c r="L972" s="765"/>
      <c r="M972" s="765"/>
      <c r="N972" s="849"/>
      <c r="O972" s="765"/>
      <c r="P972" s="765"/>
      <c r="Q972" s="765"/>
      <c r="R972" s="765"/>
      <c r="S972" s="765"/>
      <c r="T972" s="765"/>
      <c r="U972" s="765"/>
      <c r="V972" s="766"/>
      <c r="W972" s="765"/>
      <c r="X972" s="765"/>
      <c r="Y972" s="849"/>
      <c r="Z972" s="765"/>
      <c r="AA972" s="765"/>
      <c r="AB972" s="826"/>
      <c r="AC972" s="751"/>
      <c r="AD972" s="422"/>
    </row>
    <row r="973" spans="1:70" s="7" customFormat="1" ht="12.75" customHeight="1" x14ac:dyDescent="0.2">
      <c r="A973" s="425"/>
      <c r="B973" s="4431" t="s">
        <v>6</v>
      </c>
      <c r="C973" s="1369" t="s">
        <v>293</v>
      </c>
      <c r="D973" s="484" t="s">
        <v>106</v>
      </c>
      <c r="E973" s="4708">
        <v>1</v>
      </c>
      <c r="F973" s="4709">
        <v>1</v>
      </c>
      <c r="G973" s="4709">
        <v>1</v>
      </c>
      <c r="H973" s="4710">
        <v>1</v>
      </c>
      <c r="I973" s="4709">
        <v>1</v>
      </c>
      <c r="J973" s="4709">
        <v>1</v>
      </c>
      <c r="K973" s="4709">
        <v>1</v>
      </c>
      <c r="L973" s="4709">
        <v>1</v>
      </c>
      <c r="M973" s="4709">
        <v>1</v>
      </c>
      <c r="N973" s="4710">
        <v>1</v>
      </c>
      <c r="O973" s="4709">
        <v>1</v>
      </c>
      <c r="P973" s="4709">
        <v>1</v>
      </c>
      <c r="Q973" s="4709">
        <v>1</v>
      </c>
      <c r="R973" s="4709">
        <v>1</v>
      </c>
      <c r="S973" s="4709">
        <v>1</v>
      </c>
      <c r="T973" s="4709">
        <v>1</v>
      </c>
      <c r="U973" s="4711">
        <v>1.5</v>
      </c>
      <c r="V973" s="4711">
        <v>1.5</v>
      </c>
      <c r="W973" s="4711">
        <v>1.5</v>
      </c>
      <c r="X973" s="4711">
        <v>1.5</v>
      </c>
      <c r="Y973" s="4712">
        <v>1.5</v>
      </c>
      <c r="Z973" s="4711">
        <v>1.5</v>
      </c>
      <c r="AA973" s="4709">
        <v>1</v>
      </c>
      <c r="AB973" s="4713">
        <v>1</v>
      </c>
      <c r="AC973" s="1134">
        <f>SUM(E973:AB973)</f>
        <v>27</v>
      </c>
      <c r="AD973" s="413"/>
      <c r="AE973" s="35"/>
      <c r="AF973" s="35"/>
      <c r="AG973" s="35"/>
      <c r="AH973" s="35"/>
      <c r="AI973" s="35"/>
      <c r="AJ973" s="35"/>
      <c r="AK973" s="35"/>
      <c r="AL973" s="35"/>
      <c r="AM973" s="35"/>
      <c r="AN973" s="35"/>
      <c r="AO973" s="35"/>
      <c r="AP973" s="35"/>
      <c r="AQ973" s="35"/>
      <c r="AR973" s="35"/>
      <c r="AS973" s="35"/>
      <c r="AT973" s="35"/>
      <c r="AU973" s="35"/>
      <c r="AV973" s="35"/>
      <c r="AW973" s="35"/>
      <c r="AX973" s="35"/>
      <c r="AY973" s="35"/>
      <c r="AZ973" s="35"/>
      <c r="BA973" s="35"/>
      <c r="BB973" s="35"/>
      <c r="BC973" s="35"/>
      <c r="BD973" s="35"/>
      <c r="BE973" s="35"/>
      <c r="BF973" s="35"/>
      <c r="BG973" s="35"/>
      <c r="BH973" s="35"/>
      <c r="BI973" s="35"/>
      <c r="BJ973" s="35"/>
      <c r="BK973" s="35"/>
      <c r="BL973" s="35"/>
      <c r="BM973" s="35"/>
      <c r="BN973" s="35"/>
      <c r="BO973" s="35"/>
      <c r="BP973" s="35"/>
      <c r="BQ973" s="35"/>
      <c r="BR973" s="35"/>
    </row>
    <row r="974" spans="1:70" s="7" customFormat="1" ht="12.75" customHeight="1" thickBot="1" x14ac:dyDescent="0.25">
      <c r="A974" s="426"/>
      <c r="B974" s="4598" t="s">
        <v>7</v>
      </c>
      <c r="C974" s="1365"/>
      <c r="D974" s="578" t="s">
        <v>106</v>
      </c>
      <c r="E974" s="3335"/>
      <c r="F974" s="961"/>
      <c r="G974" s="961"/>
      <c r="H974" s="979"/>
      <c r="I974" s="961"/>
      <c r="J974" s="961"/>
      <c r="K974" s="961"/>
      <c r="L974" s="961"/>
      <c r="M974" s="961"/>
      <c r="N974" s="979"/>
      <c r="O974" s="961"/>
      <c r="P974" s="961"/>
      <c r="Q974" s="961"/>
      <c r="R974" s="961"/>
      <c r="S974" s="961"/>
      <c r="T974" s="961"/>
      <c r="U974" s="961"/>
      <c r="V974" s="961"/>
      <c r="W974" s="961"/>
      <c r="X974" s="961"/>
      <c r="Y974" s="979"/>
      <c r="Z974" s="961"/>
      <c r="AA974" s="961"/>
      <c r="AB974" s="3336"/>
      <c r="AC974" s="3298"/>
      <c r="AD974" s="390"/>
    </row>
    <row r="975" spans="1:70" s="7" customFormat="1" ht="12.75" customHeight="1" x14ac:dyDescent="0.2">
      <c r="A975" s="4957" t="s">
        <v>159</v>
      </c>
      <c r="B975" s="4958"/>
      <c r="C975" s="1326" t="s">
        <v>312</v>
      </c>
      <c r="D975" s="549" t="s">
        <v>106</v>
      </c>
      <c r="E975" s="817">
        <f>E936+E950+E954+E959+E969+E964</f>
        <v>19</v>
      </c>
      <c r="F975" s="817">
        <f t="shared" ref="F975:AC975" si="152">F936+F950+F954+F959+F969+F964</f>
        <v>20</v>
      </c>
      <c r="G975" s="817">
        <f t="shared" si="152"/>
        <v>19</v>
      </c>
      <c r="H975" s="1539">
        <f t="shared" si="152"/>
        <v>19</v>
      </c>
      <c r="I975" s="817">
        <f t="shared" si="152"/>
        <v>19</v>
      </c>
      <c r="J975" s="817">
        <f t="shared" si="152"/>
        <v>20</v>
      </c>
      <c r="K975" s="817">
        <f t="shared" si="152"/>
        <v>21</v>
      </c>
      <c r="L975" s="817">
        <f t="shared" si="152"/>
        <v>21</v>
      </c>
      <c r="M975" s="817">
        <f t="shared" si="152"/>
        <v>24</v>
      </c>
      <c r="N975" s="1539">
        <f t="shared" si="152"/>
        <v>41</v>
      </c>
      <c r="O975" s="817">
        <f t="shared" si="152"/>
        <v>36</v>
      </c>
      <c r="P975" s="817">
        <f t="shared" si="152"/>
        <v>35</v>
      </c>
      <c r="Q975" s="817">
        <f t="shared" si="152"/>
        <v>39</v>
      </c>
      <c r="R975" s="817">
        <f t="shared" si="152"/>
        <v>22</v>
      </c>
      <c r="S975" s="817">
        <f t="shared" si="152"/>
        <v>20</v>
      </c>
      <c r="T975" s="817">
        <f t="shared" si="152"/>
        <v>23</v>
      </c>
      <c r="U975" s="817">
        <f t="shared" si="152"/>
        <v>21</v>
      </c>
      <c r="V975" s="1090">
        <f t="shared" si="152"/>
        <v>22</v>
      </c>
      <c r="W975" s="817">
        <f t="shared" si="152"/>
        <v>23</v>
      </c>
      <c r="X975" s="817">
        <f t="shared" si="152"/>
        <v>21</v>
      </c>
      <c r="Y975" s="1539">
        <f t="shared" si="152"/>
        <v>20</v>
      </c>
      <c r="Z975" s="817">
        <f t="shared" si="152"/>
        <v>23</v>
      </c>
      <c r="AA975" s="817">
        <f t="shared" si="152"/>
        <v>18</v>
      </c>
      <c r="AB975" s="817">
        <f t="shared" si="152"/>
        <v>18</v>
      </c>
      <c r="AC975" s="817">
        <f t="shared" si="152"/>
        <v>564</v>
      </c>
      <c r="AD975" s="390"/>
    </row>
    <row r="976" spans="1:70" s="7" customFormat="1" ht="12.75" customHeight="1" thickBot="1" x14ac:dyDescent="0.25">
      <c r="A976" s="4959"/>
      <c r="B976" s="4958"/>
      <c r="C976" s="1368" t="s">
        <v>312</v>
      </c>
      <c r="D976" s="550" t="s">
        <v>107</v>
      </c>
      <c r="E976" s="833">
        <f>E937+E951+E955+E960+E970+E965</f>
        <v>52</v>
      </c>
      <c r="F976" s="833">
        <f t="shared" ref="F976:AC976" si="153">F937+F951+F955+F960+F970+F965</f>
        <v>52</v>
      </c>
      <c r="G976" s="833">
        <f t="shared" si="153"/>
        <v>52</v>
      </c>
      <c r="H976" s="3337">
        <f t="shared" si="153"/>
        <v>52</v>
      </c>
      <c r="I976" s="833">
        <f t="shared" si="153"/>
        <v>49</v>
      </c>
      <c r="J976" s="833">
        <f t="shared" si="153"/>
        <v>49</v>
      </c>
      <c r="K976" s="833">
        <f t="shared" si="153"/>
        <v>49</v>
      </c>
      <c r="L976" s="833">
        <f t="shared" si="153"/>
        <v>49</v>
      </c>
      <c r="M976" s="833">
        <f t="shared" si="153"/>
        <v>54</v>
      </c>
      <c r="N976" s="3337">
        <f t="shared" si="153"/>
        <v>162</v>
      </c>
      <c r="O976" s="833">
        <f t="shared" si="153"/>
        <v>57</v>
      </c>
      <c r="P976" s="833">
        <f t="shared" si="153"/>
        <v>57</v>
      </c>
      <c r="Q976" s="833">
        <f t="shared" si="153"/>
        <v>58</v>
      </c>
      <c r="R976" s="833">
        <f t="shared" si="153"/>
        <v>49</v>
      </c>
      <c r="S976" s="833">
        <f t="shared" si="153"/>
        <v>49</v>
      </c>
      <c r="T976" s="833">
        <f t="shared" si="153"/>
        <v>49</v>
      </c>
      <c r="U976" s="833">
        <f t="shared" si="153"/>
        <v>49</v>
      </c>
      <c r="V976" s="1093">
        <f t="shared" si="153"/>
        <v>49</v>
      </c>
      <c r="W976" s="833">
        <f t="shared" si="153"/>
        <v>49</v>
      </c>
      <c r="X976" s="833">
        <f t="shared" si="153"/>
        <v>49</v>
      </c>
      <c r="Y976" s="3337">
        <f t="shared" si="153"/>
        <v>49</v>
      </c>
      <c r="Z976" s="833">
        <f t="shared" si="153"/>
        <v>51</v>
      </c>
      <c r="AA976" s="833">
        <f t="shared" si="153"/>
        <v>49</v>
      </c>
      <c r="AB976" s="833">
        <f t="shared" si="153"/>
        <v>52</v>
      </c>
      <c r="AC976" s="833">
        <f t="shared" si="153"/>
        <v>1336</v>
      </c>
      <c r="AD976" s="390"/>
    </row>
    <row r="977" spans="1:30" s="7" customFormat="1" ht="12.75" customHeight="1" x14ac:dyDescent="0.2">
      <c r="A977" s="4960" t="s">
        <v>160</v>
      </c>
      <c r="B977" s="4998"/>
      <c r="C977" s="1367" t="s">
        <v>312</v>
      </c>
      <c r="D977" s="455" t="s">
        <v>106</v>
      </c>
      <c r="E977" s="836">
        <f>E916+E921-E975</f>
        <v>0</v>
      </c>
      <c r="F977" s="821">
        <f t="shared" ref="F977:AB977" si="154">F916+F921-F975</f>
        <v>0</v>
      </c>
      <c r="G977" s="821">
        <f t="shared" si="154"/>
        <v>0</v>
      </c>
      <c r="H977" s="866">
        <f t="shared" si="154"/>
        <v>0</v>
      </c>
      <c r="I977" s="821">
        <f t="shared" si="154"/>
        <v>0</v>
      </c>
      <c r="J977" s="821">
        <f t="shared" si="154"/>
        <v>-1</v>
      </c>
      <c r="K977" s="821">
        <f t="shared" si="154"/>
        <v>-1</v>
      </c>
      <c r="L977" s="821">
        <f t="shared" si="154"/>
        <v>0</v>
      </c>
      <c r="M977" s="821">
        <f t="shared" si="154"/>
        <v>0</v>
      </c>
      <c r="N977" s="866">
        <f t="shared" si="154"/>
        <v>-21</v>
      </c>
      <c r="O977" s="821">
        <f t="shared" si="154"/>
        <v>1</v>
      </c>
      <c r="P977" s="821">
        <f t="shared" si="154"/>
        <v>-1</v>
      </c>
      <c r="Q977" s="821">
        <f t="shared" si="154"/>
        <v>-1</v>
      </c>
      <c r="R977" s="821">
        <f t="shared" si="154"/>
        <v>0</v>
      </c>
      <c r="S977" s="821">
        <f t="shared" si="154"/>
        <v>-1</v>
      </c>
      <c r="T977" s="821">
        <f t="shared" si="154"/>
        <v>0</v>
      </c>
      <c r="U977" s="821">
        <f t="shared" si="154"/>
        <v>-1</v>
      </c>
      <c r="V977" s="822">
        <f t="shared" si="154"/>
        <v>0</v>
      </c>
      <c r="W977" s="821">
        <f>W916+W921-W975</f>
        <v>-1</v>
      </c>
      <c r="X977" s="821">
        <f t="shared" si="154"/>
        <v>0</v>
      </c>
      <c r="Y977" s="866">
        <f t="shared" si="154"/>
        <v>-1</v>
      </c>
      <c r="Z977" s="821">
        <f t="shared" si="154"/>
        <v>-1</v>
      </c>
      <c r="AA977" s="821">
        <f t="shared" si="154"/>
        <v>1</v>
      </c>
      <c r="AB977" s="837">
        <f t="shared" si="154"/>
        <v>-1</v>
      </c>
      <c r="AC977" s="1134">
        <f>AC916+AC921-AC975</f>
        <v>-29</v>
      </c>
      <c r="AD977" s="1419">
        <f>AC977/(AC916+AC921)</f>
        <v>-5.4205607476635512E-2</v>
      </c>
    </row>
    <row r="978" spans="1:30" s="7" customFormat="1" ht="12.75" customHeight="1" x14ac:dyDescent="0.2">
      <c r="A978" s="4959"/>
      <c r="B978" s="4999"/>
      <c r="C978" s="2462" t="s">
        <v>312</v>
      </c>
      <c r="D978" s="474" t="s">
        <v>107</v>
      </c>
      <c r="E978" s="1135">
        <f>E917+E922-E976</f>
        <v>1</v>
      </c>
      <c r="F978" s="1136">
        <f t="shared" ref="F978:AC978" si="155">F917+F922-F976</f>
        <v>1</v>
      </c>
      <c r="G978" s="1136">
        <f t="shared" si="155"/>
        <v>1</v>
      </c>
      <c r="H978" s="1155">
        <f t="shared" si="155"/>
        <v>1</v>
      </c>
      <c r="I978" s="1136">
        <f t="shared" si="155"/>
        <v>0</v>
      </c>
      <c r="J978" s="1136">
        <f t="shared" si="155"/>
        <v>1</v>
      </c>
      <c r="K978" s="1136">
        <f t="shared" si="155"/>
        <v>1</v>
      </c>
      <c r="L978" s="1136">
        <f t="shared" si="155"/>
        <v>0</v>
      </c>
      <c r="M978" s="1136">
        <f t="shared" si="155"/>
        <v>0</v>
      </c>
      <c r="N978" s="1155">
        <f t="shared" si="155"/>
        <v>1</v>
      </c>
      <c r="O978" s="1136">
        <f t="shared" si="155"/>
        <v>2</v>
      </c>
      <c r="P978" s="1136">
        <f t="shared" si="155"/>
        <v>1</v>
      </c>
      <c r="Q978" s="1136">
        <f t="shared" si="155"/>
        <v>1</v>
      </c>
      <c r="R978" s="1136">
        <f t="shared" si="155"/>
        <v>1</v>
      </c>
      <c r="S978" s="1136">
        <f t="shared" si="155"/>
        <v>1</v>
      </c>
      <c r="T978" s="1136">
        <f t="shared" si="155"/>
        <v>1</v>
      </c>
      <c r="U978" s="1136">
        <f t="shared" si="155"/>
        <v>1</v>
      </c>
      <c r="V978" s="1137">
        <f t="shared" si="155"/>
        <v>1</v>
      </c>
      <c r="W978" s="1136">
        <f t="shared" si="155"/>
        <v>1</v>
      </c>
      <c r="X978" s="1136">
        <f t="shared" si="155"/>
        <v>1</v>
      </c>
      <c r="Y978" s="1155">
        <f t="shared" si="155"/>
        <v>2</v>
      </c>
      <c r="Z978" s="1136">
        <f t="shared" si="155"/>
        <v>0</v>
      </c>
      <c r="AA978" s="1136">
        <f t="shared" si="155"/>
        <v>2</v>
      </c>
      <c r="AB978" s="3338">
        <f t="shared" si="155"/>
        <v>1</v>
      </c>
      <c r="AC978" s="768">
        <f t="shared" si="155"/>
        <v>23</v>
      </c>
      <c r="AD978" s="577"/>
    </row>
    <row r="979" spans="1:30" s="7" customFormat="1" ht="12.75" customHeight="1" thickBot="1" x14ac:dyDescent="0.25">
      <c r="A979" s="4904"/>
      <c r="B979" s="4905"/>
      <c r="C979" s="2474" t="s">
        <v>312</v>
      </c>
      <c r="D979" s="1416" t="s">
        <v>108</v>
      </c>
      <c r="E979" s="838">
        <f>E919+E924-E934-E939-E952-E957-E962-E967</f>
        <v>0</v>
      </c>
      <c r="F979" s="1975">
        <f t="shared" ref="F979:AB979" si="156">F919+F924-F934-F939-F952-F957-F962-F967</f>
        <v>-0.10000000000000031</v>
      </c>
      <c r="G979" s="1975">
        <f t="shared" si="156"/>
        <v>0</v>
      </c>
      <c r="H979" s="3288">
        <f t="shared" si="156"/>
        <v>0</v>
      </c>
      <c r="I979" s="1975">
        <f t="shared" si="156"/>
        <v>-0.10000000000000009</v>
      </c>
      <c r="J979" s="1975">
        <f t="shared" si="156"/>
        <v>-0.19999999999999996</v>
      </c>
      <c r="K979" s="1975">
        <f t="shared" si="156"/>
        <v>-0.19999999999999996</v>
      </c>
      <c r="L979" s="1975">
        <f t="shared" si="156"/>
        <v>-0.19999999999999996</v>
      </c>
      <c r="M979" s="1975">
        <f t="shared" si="156"/>
        <v>-0.10000000000000031</v>
      </c>
      <c r="N979" s="3288">
        <f t="shared" si="156"/>
        <v>-0.90000000000000147</v>
      </c>
      <c r="O979" s="1975">
        <f t="shared" si="156"/>
        <v>-0.19999999999999951</v>
      </c>
      <c r="P979" s="1975">
        <f t="shared" si="156"/>
        <v>-0.2999999999999996</v>
      </c>
      <c r="Q979" s="1975">
        <f t="shared" si="156"/>
        <v>-0.19999999999999996</v>
      </c>
      <c r="R979" s="1975">
        <f t="shared" si="156"/>
        <v>-9.9999999999999867E-2</v>
      </c>
      <c r="S979" s="1975">
        <f t="shared" si="156"/>
        <v>-0.10000000000000009</v>
      </c>
      <c r="T979" s="1975">
        <f t="shared" si="156"/>
        <v>0</v>
      </c>
      <c r="U979" s="1975">
        <f t="shared" si="156"/>
        <v>-0.19999999999999996</v>
      </c>
      <c r="V979" s="3289">
        <f t="shared" si="156"/>
        <v>-9.9999999999999867E-2</v>
      </c>
      <c r="W979" s="1975">
        <f>W919+W924-W934-W939-W952-W957-W962-W967</f>
        <v>-0.19999999999999973</v>
      </c>
      <c r="X979" s="1975">
        <f t="shared" si="156"/>
        <v>-9.9999999999999867E-2</v>
      </c>
      <c r="Y979" s="3288">
        <f t="shared" si="156"/>
        <v>0</v>
      </c>
      <c r="Z979" s="1975">
        <f t="shared" si="156"/>
        <v>-9.9999999999999867E-2</v>
      </c>
      <c r="AA979" s="1975">
        <f t="shared" si="156"/>
        <v>-0.10000000000000009</v>
      </c>
      <c r="AB979" s="3339">
        <f t="shared" si="156"/>
        <v>0</v>
      </c>
      <c r="AC979" s="3339"/>
      <c r="AD979" s="577"/>
    </row>
    <row r="980" spans="1:30" s="7" customFormat="1" ht="12.75" customHeight="1" x14ac:dyDescent="0.2">
      <c r="A980" s="4928" t="s">
        <v>134</v>
      </c>
      <c r="B980" s="4997"/>
      <c r="C980" s="180"/>
      <c r="D980" s="448" t="s">
        <v>106</v>
      </c>
      <c r="E980" s="182"/>
      <c r="F980" s="183"/>
      <c r="G980" s="183"/>
      <c r="H980" s="732"/>
      <c r="I980" s="183"/>
      <c r="J980" s="183"/>
      <c r="K980" s="183"/>
      <c r="L980" s="183"/>
      <c r="M980" s="183"/>
      <c r="N980" s="732"/>
      <c r="O980" s="183"/>
      <c r="P980" s="183"/>
      <c r="Q980" s="183"/>
      <c r="R980" s="183"/>
      <c r="S980" s="183"/>
      <c r="T980" s="183"/>
      <c r="U980" s="183"/>
      <c r="V980" s="1252"/>
      <c r="W980" s="183"/>
      <c r="X980" s="183"/>
      <c r="Y980" s="1252"/>
      <c r="Z980" s="183"/>
      <c r="AA980" s="183"/>
      <c r="AB980" s="184"/>
      <c r="AC980" s="179"/>
      <c r="AD980" s="390"/>
    </row>
    <row r="981" spans="1:30" s="7" customFormat="1" ht="12.75" customHeight="1" thickBot="1" x14ac:dyDescent="0.25">
      <c r="A981" s="4914"/>
      <c r="B981" s="4915"/>
      <c r="C981" s="172"/>
      <c r="D981" s="488" t="s">
        <v>107</v>
      </c>
      <c r="E981" s="104"/>
      <c r="F981" s="97"/>
      <c r="G981" s="97"/>
      <c r="H981" s="733"/>
      <c r="I981" s="97"/>
      <c r="J981" s="97"/>
      <c r="K981" s="97"/>
      <c r="L981" s="97"/>
      <c r="M981" s="97"/>
      <c r="N981" s="733"/>
      <c r="O981" s="97"/>
      <c r="P981" s="97"/>
      <c r="Q981" s="97"/>
      <c r="R981" s="97"/>
      <c r="S981" s="97"/>
      <c r="T981" s="97"/>
      <c r="U981" s="97"/>
      <c r="V981" s="1248"/>
      <c r="W981" s="97"/>
      <c r="X981" s="97"/>
      <c r="Y981" s="1248"/>
      <c r="Z981" s="97"/>
      <c r="AA981" s="97"/>
      <c r="AB981" s="173"/>
      <c r="AC981" s="177"/>
      <c r="AD981" s="429"/>
    </row>
    <row r="982" spans="1:30" s="14" customFormat="1" ht="29.25" customHeight="1" thickBot="1" x14ac:dyDescent="0.25">
      <c r="A982" s="10"/>
      <c r="C982" s="11"/>
    </row>
    <row r="983" spans="1:30" s="4" customFormat="1" ht="37.5" customHeight="1" thickBot="1" x14ac:dyDescent="0.25">
      <c r="A983" s="619" t="s">
        <v>4</v>
      </c>
      <c r="B983" s="704" t="s">
        <v>0</v>
      </c>
      <c r="C983" s="563" t="s">
        <v>286</v>
      </c>
      <c r="D983" s="546" t="s">
        <v>3</v>
      </c>
      <c r="E983" s="4987" t="s">
        <v>136</v>
      </c>
      <c r="F983" s="4942"/>
      <c r="G983" s="4942"/>
      <c r="H983" s="4942"/>
      <c r="I983" s="4942"/>
      <c r="J983" s="4942"/>
      <c r="K983" s="4942"/>
      <c r="L983" s="4942"/>
      <c r="M983" s="4942"/>
      <c r="N983" s="4942"/>
      <c r="O983" s="4942"/>
      <c r="P983" s="4942"/>
      <c r="Q983" s="4942"/>
      <c r="R983" s="4942"/>
      <c r="S983" s="4942"/>
      <c r="T983" s="4942"/>
      <c r="U983" s="4942"/>
      <c r="V983" s="4942"/>
      <c r="W983" s="4942"/>
      <c r="X983" s="4942"/>
      <c r="Y983" s="4942"/>
      <c r="Z983" s="4942"/>
      <c r="AA983" s="4942"/>
      <c r="AB983" s="4988"/>
      <c r="AC983" s="149" t="s">
        <v>2</v>
      </c>
      <c r="AD983" s="1362" t="s">
        <v>309</v>
      </c>
    </row>
    <row r="984" spans="1:30" s="8" customFormat="1" ht="20.25" customHeight="1" thickBot="1" x14ac:dyDescent="0.25">
      <c r="A984" s="4937" t="s">
        <v>235</v>
      </c>
      <c r="B984" s="5000"/>
      <c r="C984" s="5000"/>
      <c r="D984" s="5001"/>
      <c r="E984" s="386">
        <v>1</v>
      </c>
      <c r="F984" s="387">
        <v>2</v>
      </c>
      <c r="G984" s="387">
        <v>3</v>
      </c>
      <c r="H984" s="718">
        <v>4</v>
      </c>
      <c r="I984" s="387">
        <v>5</v>
      </c>
      <c r="J984" s="387">
        <v>6</v>
      </c>
      <c r="K984" s="387">
        <v>7</v>
      </c>
      <c r="L984" s="387">
        <v>8</v>
      </c>
      <c r="M984" s="387">
        <v>9</v>
      </c>
      <c r="N984" s="718">
        <v>10</v>
      </c>
      <c r="O984" s="387">
        <v>11</v>
      </c>
      <c r="P984" s="387">
        <v>12</v>
      </c>
      <c r="Q984" s="387">
        <v>13</v>
      </c>
      <c r="R984" s="387">
        <v>14</v>
      </c>
      <c r="S984" s="387">
        <v>15</v>
      </c>
      <c r="T984" s="387">
        <v>16</v>
      </c>
      <c r="U984" s="387">
        <v>17</v>
      </c>
      <c r="V984" s="1247">
        <v>18</v>
      </c>
      <c r="W984" s="387">
        <v>19</v>
      </c>
      <c r="X984" s="387">
        <v>20</v>
      </c>
      <c r="Y984" s="1247">
        <v>21</v>
      </c>
      <c r="Z984" s="387">
        <v>22</v>
      </c>
      <c r="AA984" s="387">
        <v>23</v>
      </c>
      <c r="AB984" s="388">
        <v>24</v>
      </c>
      <c r="AC984" s="120"/>
      <c r="AD984" s="389"/>
    </row>
    <row r="985" spans="1:30" s="14" customFormat="1" ht="15" customHeight="1" x14ac:dyDescent="0.2">
      <c r="A985" s="4596" t="s">
        <v>104</v>
      </c>
      <c r="B985" s="4527"/>
      <c r="C985" s="2660"/>
      <c r="D985" s="1681"/>
      <c r="E985" s="2300">
        <v>6</v>
      </c>
      <c r="F985" s="2301">
        <v>6</v>
      </c>
      <c r="G985" s="2301">
        <v>6</v>
      </c>
      <c r="H985" s="3378">
        <v>6</v>
      </c>
      <c r="I985" s="2301">
        <v>6</v>
      </c>
      <c r="J985" s="2301">
        <v>6</v>
      </c>
      <c r="K985" s="2301">
        <v>6</v>
      </c>
      <c r="L985" s="2301">
        <v>6</v>
      </c>
      <c r="M985" s="2301">
        <v>6</v>
      </c>
      <c r="N985" s="3378">
        <v>6</v>
      </c>
      <c r="O985" s="2301">
        <v>6</v>
      </c>
      <c r="P985" s="2301">
        <v>6</v>
      </c>
      <c r="Q985" s="2301">
        <v>6</v>
      </c>
      <c r="R985" s="2301">
        <v>6</v>
      </c>
      <c r="S985" s="2301">
        <v>6</v>
      </c>
      <c r="T985" s="2301">
        <v>6</v>
      </c>
      <c r="U985" s="2301">
        <v>6</v>
      </c>
      <c r="V985" s="2301">
        <v>6</v>
      </c>
      <c r="W985" s="2301">
        <v>6</v>
      </c>
      <c r="X985" s="2301">
        <v>6</v>
      </c>
      <c r="Y985" s="2910">
        <v>6</v>
      </c>
      <c r="Z985" s="2301">
        <v>6</v>
      </c>
      <c r="AA985" s="2301">
        <v>6</v>
      </c>
      <c r="AB985" s="2303">
        <v>6</v>
      </c>
      <c r="AC985" s="1683"/>
      <c r="AD985" s="2122"/>
    </row>
    <row r="986" spans="1:30" s="14" customFormat="1" ht="16.5" customHeight="1" thickBot="1" x14ac:dyDescent="0.25">
      <c r="A986" s="4597" t="s">
        <v>105</v>
      </c>
      <c r="B986" s="4529"/>
      <c r="C986" s="2661"/>
      <c r="D986" s="1682"/>
      <c r="E986" s="2907">
        <v>5</v>
      </c>
      <c r="F986" s="2908">
        <v>5</v>
      </c>
      <c r="G986" s="2908">
        <v>5</v>
      </c>
      <c r="H986" s="3379">
        <v>5</v>
      </c>
      <c r="I986" s="2908">
        <v>5</v>
      </c>
      <c r="J986" s="2908">
        <v>5</v>
      </c>
      <c r="K986" s="2908">
        <v>5</v>
      </c>
      <c r="L986" s="2908">
        <v>5</v>
      </c>
      <c r="M986" s="2908">
        <v>5</v>
      </c>
      <c r="N986" s="3379">
        <v>5</v>
      </c>
      <c r="O986" s="2908">
        <v>5</v>
      </c>
      <c r="P986" s="2908">
        <v>5</v>
      </c>
      <c r="Q986" s="2908">
        <v>5</v>
      </c>
      <c r="R986" s="2908">
        <v>5</v>
      </c>
      <c r="S986" s="2908">
        <v>5</v>
      </c>
      <c r="T986" s="2908">
        <v>5</v>
      </c>
      <c r="U986" s="2908">
        <v>5</v>
      </c>
      <c r="V986" s="3380">
        <v>5</v>
      </c>
      <c r="W986" s="2908">
        <v>5</v>
      </c>
      <c r="X986" s="2908">
        <v>5</v>
      </c>
      <c r="Y986" s="2911">
        <v>5</v>
      </c>
      <c r="Z986" s="2908">
        <v>5</v>
      </c>
      <c r="AA986" s="2908">
        <v>5</v>
      </c>
      <c r="AB986" s="2909">
        <v>5</v>
      </c>
      <c r="AC986" s="1684"/>
      <c r="AD986" s="2122"/>
    </row>
    <row r="987" spans="1:30" s="14" customFormat="1" ht="12.75" customHeight="1" x14ac:dyDescent="0.2">
      <c r="A987" s="4989" t="s">
        <v>186</v>
      </c>
      <c r="B987" s="4992" t="s">
        <v>300</v>
      </c>
      <c r="C987" s="1369" t="s">
        <v>280</v>
      </c>
      <c r="D987" s="475" t="s">
        <v>106</v>
      </c>
      <c r="E987" s="566"/>
      <c r="F987" s="567"/>
      <c r="G987" s="567"/>
      <c r="H987" s="720"/>
      <c r="I987" s="567"/>
      <c r="J987" s="567"/>
      <c r="K987" s="567"/>
      <c r="L987" s="567"/>
      <c r="M987" s="567"/>
      <c r="N987" s="720"/>
      <c r="O987" s="567"/>
      <c r="P987" s="567"/>
      <c r="Q987" s="567"/>
      <c r="R987" s="567"/>
      <c r="S987" s="567"/>
      <c r="T987" s="567"/>
      <c r="U987" s="567"/>
      <c r="V987" s="568"/>
      <c r="W987" s="567"/>
      <c r="X987" s="567"/>
      <c r="Y987" s="720"/>
      <c r="Z987" s="567"/>
      <c r="AA987" s="567"/>
      <c r="AB987" s="569"/>
      <c r="AC987" s="591"/>
      <c r="AD987" s="2122"/>
    </row>
    <row r="988" spans="1:30" s="14" customFormat="1" ht="12.75" customHeight="1" x14ac:dyDescent="0.2">
      <c r="A988" s="4990"/>
      <c r="B988" s="4993"/>
      <c r="C988" s="1370" t="s">
        <v>280</v>
      </c>
      <c r="D988" s="474" t="s">
        <v>107</v>
      </c>
      <c r="E988" s="395"/>
      <c r="F988" s="396"/>
      <c r="G988" s="396"/>
      <c r="H988" s="721"/>
      <c r="I988" s="396"/>
      <c r="J988" s="396"/>
      <c r="K988" s="396"/>
      <c r="L988" s="396"/>
      <c r="M988" s="396"/>
      <c r="N988" s="721"/>
      <c r="O988" s="396"/>
      <c r="P988" s="396"/>
      <c r="Q988" s="396"/>
      <c r="R988" s="396"/>
      <c r="S988" s="396"/>
      <c r="T988" s="396"/>
      <c r="U988" s="396"/>
      <c r="V988" s="397"/>
      <c r="W988" s="396"/>
      <c r="X988" s="396"/>
      <c r="Y988" s="721"/>
      <c r="Z988" s="396"/>
      <c r="AA988" s="396"/>
      <c r="AB988" s="398"/>
      <c r="AC988" s="583"/>
      <c r="AD988" s="2122"/>
    </row>
    <row r="989" spans="1:30" s="14" customFormat="1" ht="12.75" customHeight="1" x14ac:dyDescent="0.2">
      <c r="A989" s="4990"/>
      <c r="B989" s="4993"/>
      <c r="C989" s="1370"/>
      <c r="D989" s="474" t="s">
        <v>109</v>
      </c>
      <c r="E989" s="395"/>
      <c r="F989" s="396"/>
      <c r="G989" s="396"/>
      <c r="H989" s="721"/>
      <c r="I989" s="396"/>
      <c r="J989" s="396"/>
      <c r="K989" s="396"/>
      <c r="L989" s="396"/>
      <c r="M989" s="396"/>
      <c r="N989" s="721"/>
      <c r="O989" s="396"/>
      <c r="P989" s="396"/>
      <c r="Q989" s="396"/>
      <c r="R989" s="396"/>
      <c r="S989" s="396"/>
      <c r="T989" s="396"/>
      <c r="U989" s="396"/>
      <c r="V989" s="397"/>
      <c r="W989" s="396"/>
      <c r="X989" s="396"/>
      <c r="Y989" s="721"/>
      <c r="Z989" s="396"/>
      <c r="AA989" s="396"/>
      <c r="AB989" s="398"/>
      <c r="AC989" s="583"/>
      <c r="AD989" s="2122"/>
    </row>
    <row r="990" spans="1:30" s="14" customFormat="1" ht="12.75" customHeight="1" thickBot="1" x14ac:dyDescent="0.25">
      <c r="A990" s="4991"/>
      <c r="B990" s="4994"/>
      <c r="C990" s="2473"/>
      <c r="D990" s="476" t="s">
        <v>110</v>
      </c>
      <c r="E990" s="424"/>
      <c r="F990" s="570"/>
      <c r="G990" s="570"/>
      <c r="H990" s="722"/>
      <c r="I990" s="570"/>
      <c r="J990" s="570"/>
      <c r="K990" s="570"/>
      <c r="L990" s="570"/>
      <c r="M990" s="570"/>
      <c r="N990" s="722"/>
      <c r="O990" s="570"/>
      <c r="P990" s="570"/>
      <c r="Q990" s="570"/>
      <c r="R990" s="570"/>
      <c r="S990" s="570"/>
      <c r="T990" s="570"/>
      <c r="U990" s="570"/>
      <c r="V990" s="571"/>
      <c r="W990" s="570"/>
      <c r="X990" s="570"/>
      <c r="Y990" s="722"/>
      <c r="Z990" s="570"/>
      <c r="AA990" s="570"/>
      <c r="AB990" s="572"/>
      <c r="AC990" s="592"/>
      <c r="AD990" s="2122"/>
    </row>
    <row r="991" spans="1:30" s="14" customFormat="1" ht="12.75" customHeight="1" x14ac:dyDescent="0.2">
      <c r="A991" s="4951" t="s">
        <v>112</v>
      </c>
      <c r="B991" s="4950" t="s">
        <v>306</v>
      </c>
      <c r="C991" s="1369" t="s">
        <v>280</v>
      </c>
      <c r="D991" s="455" t="s">
        <v>106</v>
      </c>
      <c r="E991" s="391"/>
      <c r="F991" s="392"/>
      <c r="G991" s="392"/>
      <c r="H991" s="723"/>
      <c r="I991" s="392"/>
      <c r="J991" s="392"/>
      <c r="K991" s="392"/>
      <c r="L991" s="392"/>
      <c r="M991" s="392"/>
      <c r="N991" s="723"/>
      <c r="O991" s="392"/>
      <c r="P991" s="392"/>
      <c r="Q991" s="392"/>
      <c r="R991" s="392"/>
      <c r="S991" s="3191"/>
      <c r="T991" s="392"/>
      <c r="U991" s="392"/>
      <c r="V991" s="393"/>
      <c r="W991" s="392"/>
      <c r="X991" s="392"/>
      <c r="Y991" s="723"/>
      <c r="Z991" s="392"/>
      <c r="AA991" s="392"/>
      <c r="AB991" s="394"/>
      <c r="AC991" s="590"/>
      <c r="AD991" s="2122"/>
    </row>
    <row r="992" spans="1:30" s="14" customFormat="1" ht="12.75" customHeight="1" x14ac:dyDescent="0.2">
      <c r="A992" s="4952"/>
      <c r="B992" s="4945"/>
      <c r="C992" s="1370" t="s">
        <v>280</v>
      </c>
      <c r="D992" s="474" t="s">
        <v>107</v>
      </c>
      <c r="E992" s="395"/>
      <c r="F992" s="396"/>
      <c r="G992" s="396"/>
      <c r="H992" s="721"/>
      <c r="I992" s="396"/>
      <c r="J992" s="396"/>
      <c r="K992" s="396"/>
      <c r="L992" s="396"/>
      <c r="M992" s="396"/>
      <c r="N992" s="721"/>
      <c r="O992" s="396"/>
      <c r="P992" s="396"/>
      <c r="Q992" s="396"/>
      <c r="R992" s="396"/>
      <c r="S992" s="396"/>
      <c r="T992" s="396"/>
      <c r="U992" s="396"/>
      <c r="V992" s="397"/>
      <c r="W992" s="396"/>
      <c r="X992" s="396"/>
      <c r="Y992" s="721"/>
      <c r="Z992" s="396"/>
      <c r="AA992" s="396"/>
      <c r="AB992" s="398"/>
      <c r="AC992" s="583"/>
      <c r="AD992" s="2122"/>
    </row>
    <row r="993" spans="1:38" s="14" customFormat="1" ht="12.75" customHeight="1" x14ac:dyDescent="0.2">
      <c r="A993" s="4952"/>
      <c r="B993" s="4945"/>
      <c r="C993" s="1370"/>
      <c r="D993" s="474" t="s">
        <v>109</v>
      </c>
      <c r="E993" s="395"/>
      <c r="F993" s="396"/>
      <c r="G993" s="396"/>
      <c r="H993" s="721"/>
      <c r="I993" s="396"/>
      <c r="J993" s="396"/>
      <c r="K993" s="396"/>
      <c r="L993" s="396"/>
      <c r="M993" s="396"/>
      <c r="N993" s="721"/>
      <c r="O993" s="396"/>
      <c r="P993" s="396"/>
      <c r="Q993" s="396"/>
      <c r="R993" s="396"/>
      <c r="S993" s="396"/>
      <c r="T993" s="396"/>
      <c r="U993" s="396"/>
      <c r="V993" s="397"/>
      <c r="W993" s="396"/>
      <c r="X993" s="396"/>
      <c r="Y993" s="721"/>
      <c r="Z993" s="396"/>
      <c r="AA993" s="396"/>
      <c r="AB993" s="398"/>
      <c r="AC993" s="583"/>
      <c r="AD993" s="2122"/>
    </row>
    <row r="994" spans="1:38" s="14" customFormat="1" ht="12.75" customHeight="1" thickBot="1" x14ac:dyDescent="0.25">
      <c r="A994" s="4995"/>
      <c r="B994" s="4996"/>
      <c r="C994" s="1371"/>
      <c r="D994" s="456" t="s">
        <v>110</v>
      </c>
      <c r="E994" s="399"/>
      <c r="F994" s="400"/>
      <c r="G994" s="400"/>
      <c r="H994" s="724"/>
      <c r="I994" s="400"/>
      <c r="J994" s="400"/>
      <c r="K994" s="400"/>
      <c r="L994" s="400"/>
      <c r="M994" s="400"/>
      <c r="N994" s="724"/>
      <c r="O994" s="400"/>
      <c r="P994" s="400"/>
      <c r="Q994" s="400"/>
      <c r="R994" s="400"/>
      <c r="S994" s="400"/>
      <c r="T994" s="400"/>
      <c r="U994" s="400"/>
      <c r="V994" s="401"/>
      <c r="W994" s="400"/>
      <c r="X994" s="400"/>
      <c r="Y994" s="724"/>
      <c r="Z994" s="400"/>
      <c r="AA994" s="400"/>
      <c r="AB994" s="402"/>
      <c r="AC994" s="586"/>
      <c r="AD994" s="2122"/>
    </row>
    <row r="995" spans="1:38" s="14" customFormat="1" ht="12.75" customHeight="1" x14ac:dyDescent="0.2">
      <c r="A995" s="4966" t="s">
        <v>127</v>
      </c>
      <c r="B995" s="4978" t="s">
        <v>167</v>
      </c>
      <c r="C995" s="1369" t="s">
        <v>644</v>
      </c>
      <c r="D995" s="477" t="s">
        <v>106</v>
      </c>
      <c r="E995" s="3490">
        <v>2692</v>
      </c>
      <c r="F995" s="3491">
        <v>2698</v>
      </c>
      <c r="G995" s="3491">
        <v>2686</v>
      </c>
      <c r="H995" s="3492">
        <v>2694</v>
      </c>
      <c r="I995" s="3491">
        <v>2710</v>
      </c>
      <c r="J995" s="3491">
        <v>2718</v>
      </c>
      <c r="K995" s="3491">
        <v>2748</v>
      </c>
      <c r="L995" s="3491">
        <v>2774</v>
      </c>
      <c r="M995" s="3491">
        <v>2780</v>
      </c>
      <c r="N995" s="3492">
        <v>2802</v>
      </c>
      <c r="O995" s="3491">
        <v>2782</v>
      </c>
      <c r="P995" s="3491">
        <v>2772</v>
      </c>
      <c r="Q995" s="3491">
        <v>2772</v>
      </c>
      <c r="R995" s="3491">
        <v>2738</v>
      </c>
      <c r="S995" s="3491">
        <v>2750</v>
      </c>
      <c r="T995" s="3491">
        <v>2772</v>
      </c>
      <c r="U995" s="3491">
        <v>2772</v>
      </c>
      <c r="V995" s="3493">
        <v>2750</v>
      </c>
      <c r="W995" s="3491">
        <v>2736</v>
      </c>
      <c r="X995" s="3491">
        <v>2748</v>
      </c>
      <c r="Y995" s="3492">
        <v>2746</v>
      </c>
      <c r="Z995" s="3491">
        <v>2724</v>
      </c>
      <c r="AA995" s="3491">
        <v>2720</v>
      </c>
      <c r="AB995" s="3494">
        <v>2702</v>
      </c>
      <c r="AC995" s="3192">
        <f>SUM(E995:AB995)</f>
        <v>65786</v>
      </c>
      <c r="AD995" s="1429"/>
      <c r="AE995" s="1430"/>
      <c r="AF995" s="1430"/>
      <c r="AG995" s="1430"/>
      <c r="AH995" s="1430"/>
      <c r="AI995" s="1430"/>
      <c r="AJ995" s="1430"/>
      <c r="AK995" s="1430"/>
      <c r="AL995" s="1430"/>
    </row>
    <row r="996" spans="1:38" s="14" customFormat="1" ht="12.75" customHeight="1" x14ac:dyDescent="0.2">
      <c r="A996" s="4952"/>
      <c r="B996" s="4945"/>
      <c r="C996" s="1370" t="s">
        <v>644</v>
      </c>
      <c r="D996" s="478" t="s">
        <v>107</v>
      </c>
      <c r="E996" s="3495">
        <v>428</v>
      </c>
      <c r="F996" s="3496">
        <v>430</v>
      </c>
      <c r="G996" s="3496">
        <v>428</v>
      </c>
      <c r="H996" s="3497">
        <v>422</v>
      </c>
      <c r="I996" s="3496">
        <v>432</v>
      </c>
      <c r="J996" s="3496">
        <v>418</v>
      </c>
      <c r="K996" s="3496">
        <v>420</v>
      </c>
      <c r="L996" s="3496">
        <v>424</v>
      </c>
      <c r="M996" s="3496">
        <v>418</v>
      </c>
      <c r="N996" s="3497">
        <v>422</v>
      </c>
      <c r="O996" s="3496">
        <v>414</v>
      </c>
      <c r="P996" s="3496">
        <v>410</v>
      </c>
      <c r="Q996" s="3496">
        <v>410</v>
      </c>
      <c r="R996" s="3496">
        <v>404</v>
      </c>
      <c r="S996" s="3496">
        <v>410</v>
      </c>
      <c r="T996" s="3496">
        <v>412</v>
      </c>
      <c r="U996" s="3496">
        <v>412</v>
      </c>
      <c r="V996" s="3498">
        <v>422</v>
      </c>
      <c r="W996" s="3496">
        <v>420</v>
      </c>
      <c r="X996" s="3496">
        <v>420</v>
      </c>
      <c r="Y996" s="3497">
        <v>420</v>
      </c>
      <c r="Z996" s="3496">
        <v>424</v>
      </c>
      <c r="AA996" s="3496">
        <v>428</v>
      </c>
      <c r="AB996" s="3499">
        <v>424</v>
      </c>
      <c r="AC996" s="3193">
        <f>SUM(E996:AB996)</f>
        <v>10072</v>
      </c>
      <c r="AD996" s="1431"/>
      <c r="AE996" s="1432"/>
      <c r="AF996" s="1432"/>
      <c r="AG996" s="1432"/>
      <c r="AH996" s="1432"/>
      <c r="AI996" s="1432"/>
      <c r="AJ996" s="1432"/>
      <c r="AK996" s="1432"/>
      <c r="AL996" s="1432"/>
    </row>
    <row r="997" spans="1:38" s="14" customFormat="1" ht="12.75" customHeight="1" x14ac:dyDescent="0.2">
      <c r="A997" s="4953"/>
      <c r="B997" s="4946"/>
      <c r="C997" s="2472" t="s">
        <v>312</v>
      </c>
      <c r="D997" s="1433" t="s">
        <v>337</v>
      </c>
      <c r="E997" s="197">
        <v>2725.8114388196409</v>
      </c>
      <c r="F997" s="198">
        <v>2732.0512440289258</v>
      </c>
      <c r="G997" s="198">
        <v>2719.8860270239265</v>
      </c>
      <c r="H997" s="725">
        <v>2726.8516644658175</v>
      </c>
      <c r="I997" s="198">
        <v>2744.2164637652036</v>
      </c>
      <c r="J997" s="198">
        <v>2749.9541814364834</v>
      </c>
      <c r="K997" s="198">
        <v>2779.9107899355331</v>
      </c>
      <c r="L997" s="198">
        <v>2806.21667018069</v>
      </c>
      <c r="M997" s="198">
        <v>2811.2495442418485</v>
      </c>
      <c r="N997" s="725">
        <v>2833.5998306041733</v>
      </c>
      <c r="O997" s="198">
        <v>2812.6357745004952</v>
      </c>
      <c r="P997" s="198">
        <v>2802.1570262924238</v>
      </c>
      <c r="Q997" s="198">
        <v>2802.1570262924238</v>
      </c>
      <c r="R997" s="198">
        <v>2767.6452084759708</v>
      </c>
      <c r="S997" s="198">
        <v>2780.3956552980007</v>
      </c>
      <c r="T997" s="198">
        <v>2802.4503563845692</v>
      </c>
      <c r="U997" s="198">
        <v>2802.4503563845692</v>
      </c>
      <c r="V997" s="198">
        <v>2782.1905039015569</v>
      </c>
      <c r="W997" s="198">
        <v>2768.0491325119215</v>
      </c>
      <c r="X997" s="198">
        <v>2779.9107899355331</v>
      </c>
      <c r="Y997" s="725">
        <v>2777.9337645091541</v>
      </c>
      <c r="Z997" s="198">
        <v>2756.8010446892972</v>
      </c>
      <c r="AA997" s="198">
        <v>2753.4676319143468</v>
      </c>
      <c r="AB997" s="199">
        <v>2735.064898681565</v>
      </c>
      <c r="AC997" s="3194"/>
      <c r="AD997" s="2122"/>
    </row>
    <row r="998" spans="1:38" s="14" customFormat="1" ht="12.75" customHeight="1" x14ac:dyDescent="0.2">
      <c r="A998" s="4953"/>
      <c r="B998" s="4946"/>
      <c r="C998" s="1370" t="s">
        <v>339</v>
      </c>
      <c r="D998" s="478" t="s">
        <v>108</v>
      </c>
      <c r="E998" s="3631">
        <v>152.6</v>
      </c>
      <c r="F998" s="3632">
        <v>151.80000000000001</v>
      </c>
      <c r="G998" s="3632">
        <v>151.80000000000001</v>
      </c>
      <c r="H998" s="3634">
        <v>152</v>
      </c>
      <c r="I998" s="3632">
        <v>154.4</v>
      </c>
      <c r="J998" s="3632">
        <v>155</v>
      </c>
      <c r="K998" s="3632">
        <v>156.6</v>
      </c>
      <c r="L998" s="3632">
        <v>158.19999999999999</v>
      </c>
      <c r="M998" s="3632">
        <v>159.80000000000001</v>
      </c>
      <c r="N998" s="3634">
        <v>160.19999999999999</v>
      </c>
      <c r="O998" s="3632">
        <v>159</v>
      </c>
      <c r="P998" s="3632">
        <v>157.6</v>
      </c>
      <c r="Q998" s="3632">
        <v>158.19999999999999</v>
      </c>
      <c r="R998" s="3632">
        <v>157</v>
      </c>
      <c r="S998" s="3632">
        <v>156.4</v>
      </c>
      <c r="T998" s="3632">
        <v>157.80000000000001</v>
      </c>
      <c r="U998" s="3632">
        <v>158.6</v>
      </c>
      <c r="V998" s="3632">
        <v>154.6</v>
      </c>
      <c r="W998" s="3632">
        <v>156.4</v>
      </c>
      <c r="X998" s="3632">
        <v>157.19999999999999</v>
      </c>
      <c r="Y998" s="3634">
        <v>155.80000000000001</v>
      </c>
      <c r="Z998" s="3632">
        <v>154.6</v>
      </c>
      <c r="AA998" s="3632">
        <v>154.80000000000001</v>
      </c>
      <c r="AB998" s="3656">
        <v>152.6</v>
      </c>
      <c r="AC998" s="3195"/>
      <c r="AD998" s="1426"/>
      <c r="AE998" s="1435"/>
      <c r="AF998" s="1435"/>
      <c r="AG998" s="1435"/>
      <c r="AH998" s="1435"/>
      <c r="AI998" s="1435"/>
      <c r="AJ998" s="1435"/>
      <c r="AK998" s="1435"/>
      <c r="AL998" s="1435"/>
    </row>
    <row r="999" spans="1:38" s="14" customFormat="1" ht="12.75" customHeight="1" thickBot="1" x14ac:dyDescent="0.25">
      <c r="A999" s="4953"/>
      <c r="B999" s="4946"/>
      <c r="C999" s="1372" t="s">
        <v>312</v>
      </c>
      <c r="D999" s="1434" t="s">
        <v>109</v>
      </c>
      <c r="E999" s="2912">
        <v>0.15898959881129271</v>
      </c>
      <c r="F999" s="2913">
        <v>0.15937731653076354</v>
      </c>
      <c r="G999" s="2913">
        <v>0.15934475055845124</v>
      </c>
      <c r="H999" s="2914">
        <v>0.15664439495174462</v>
      </c>
      <c r="I999" s="2913">
        <v>0.15940959409594097</v>
      </c>
      <c r="J999" s="2913">
        <v>0.15378955114054452</v>
      </c>
      <c r="K999" s="2913">
        <v>0.15283842794759825</v>
      </c>
      <c r="L999" s="2913">
        <v>0.15284787310742609</v>
      </c>
      <c r="M999" s="2913">
        <v>0.15035971223021583</v>
      </c>
      <c r="N999" s="2914">
        <v>0.15060670949321914</v>
      </c>
      <c r="O999" s="2913">
        <v>0.1488138030194105</v>
      </c>
      <c r="P999" s="2913">
        <v>0.1479076479076479</v>
      </c>
      <c r="Q999" s="2913">
        <v>0.1479076479076479</v>
      </c>
      <c r="R999" s="2913">
        <v>0.14755295836376917</v>
      </c>
      <c r="S999" s="2913">
        <v>0.14909090909090908</v>
      </c>
      <c r="T999" s="2913">
        <v>0.14862914862914864</v>
      </c>
      <c r="U999" s="2913">
        <v>0.14862914862914864</v>
      </c>
      <c r="V999" s="2915">
        <v>0.15345454545454545</v>
      </c>
      <c r="W999" s="2913">
        <v>0.15350877192982457</v>
      </c>
      <c r="X999" s="2913">
        <v>0.15283842794759825</v>
      </c>
      <c r="Y999" s="2914">
        <v>0.15294974508375819</v>
      </c>
      <c r="Z999" s="2913">
        <v>0.15565345080763582</v>
      </c>
      <c r="AA999" s="2913">
        <v>0.15735294117647058</v>
      </c>
      <c r="AB999" s="2916">
        <v>0.15692079940784603</v>
      </c>
      <c r="AC999" s="3196">
        <f t="shared" ref="AC999" si="157">AC996/AC995</f>
        <v>0.15310248381114522</v>
      </c>
      <c r="AD999" s="2122"/>
    </row>
    <row r="1000" spans="1:38" s="14" customFormat="1" ht="12.75" customHeight="1" x14ac:dyDescent="0.2">
      <c r="A1000" s="4951" t="s">
        <v>204</v>
      </c>
      <c r="B1000" s="4968" t="s">
        <v>581</v>
      </c>
      <c r="C1000" s="1369" t="s">
        <v>644</v>
      </c>
      <c r="D1000" s="573" t="s">
        <v>106</v>
      </c>
      <c r="E1000" s="3490">
        <v>2212</v>
      </c>
      <c r="F1000" s="3491">
        <v>2224</v>
      </c>
      <c r="G1000" s="3491">
        <v>2220</v>
      </c>
      <c r="H1000" s="3492">
        <v>2228</v>
      </c>
      <c r="I1000" s="3491">
        <v>2240</v>
      </c>
      <c r="J1000" s="3491">
        <v>2250</v>
      </c>
      <c r="K1000" s="3491">
        <v>2260</v>
      </c>
      <c r="L1000" s="3491">
        <v>2260</v>
      </c>
      <c r="M1000" s="3491">
        <v>2256</v>
      </c>
      <c r="N1000" s="3492">
        <v>2258</v>
      </c>
      <c r="O1000" s="3491">
        <v>2252</v>
      </c>
      <c r="P1000" s="3491">
        <v>2242</v>
      </c>
      <c r="Q1000" s="3491">
        <v>2258</v>
      </c>
      <c r="R1000" s="3491">
        <v>2256</v>
      </c>
      <c r="S1000" s="3491">
        <v>2260</v>
      </c>
      <c r="T1000" s="3491">
        <v>2258</v>
      </c>
      <c r="U1000" s="3491">
        <v>2274</v>
      </c>
      <c r="V1000" s="3493">
        <v>2302</v>
      </c>
      <c r="W1000" s="3491">
        <v>2318</v>
      </c>
      <c r="X1000" s="3491">
        <v>2318</v>
      </c>
      <c r="Y1000" s="3492">
        <v>2310</v>
      </c>
      <c r="Z1000" s="3491">
        <v>2306</v>
      </c>
      <c r="AA1000" s="3491">
        <v>2300</v>
      </c>
      <c r="AB1000" s="3494">
        <v>2296</v>
      </c>
      <c r="AC1000" s="3197">
        <f>SUM(E1000:AB1000)</f>
        <v>54358</v>
      </c>
      <c r="AD1000" s="1429"/>
      <c r="AE1000" s="1430"/>
      <c r="AF1000" s="1430"/>
      <c r="AG1000" s="1430"/>
      <c r="AH1000" s="1430"/>
      <c r="AI1000" s="1430"/>
      <c r="AJ1000" s="1430"/>
      <c r="AK1000" s="1430"/>
      <c r="AL1000" s="1430"/>
    </row>
    <row r="1001" spans="1:38" s="14" customFormat="1" ht="12.75" customHeight="1" x14ac:dyDescent="0.2">
      <c r="A1001" s="4952"/>
      <c r="B1001" s="4969"/>
      <c r="C1001" s="1370" t="s">
        <v>644</v>
      </c>
      <c r="D1001" s="485" t="s">
        <v>107</v>
      </c>
      <c r="E1001" s="3495">
        <v>244</v>
      </c>
      <c r="F1001" s="3496">
        <v>242</v>
      </c>
      <c r="G1001" s="3496">
        <v>242</v>
      </c>
      <c r="H1001" s="3497">
        <v>236</v>
      </c>
      <c r="I1001" s="3496">
        <v>238</v>
      </c>
      <c r="J1001" s="3496">
        <v>228</v>
      </c>
      <c r="K1001" s="3496">
        <v>222</v>
      </c>
      <c r="L1001" s="3496">
        <v>228</v>
      </c>
      <c r="M1001" s="3496">
        <v>226</v>
      </c>
      <c r="N1001" s="3497">
        <v>224</v>
      </c>
      <c r="O1001" s="3496">
        <v>226</v>
      </c>
      <c r="P1001" s="3496">
        <v>228</v>
      </c>
      <c r="Q1001" s="3496">
        <v>228</v>
      </c>
      <c r="R1001" s="3496">
        <v>224</v>
      </c>
      <c r="S1001" s="3496">
        <v>230</v>
      </c>
      <c r="T1001" s="3496">
        <v>228</v>
      </c>
      <c r="U1001" s="3496">
        <v>228</v>
      </c>
      <c r="V1001" s="3498">
        <v>234</v>
      </c>
      <c r="W1001" s="3496">
        <v>244</v>
      </c>
      <c r="X1001" s="3496">
        <v>242</v>
      </c>
      <c r="Y1001" s="3497">
        <v>244</v>
      </c>
      <c r="Z1001" s="3496">
        <v>248</v>
      </c>
      <c r="AA1001" s="3496">
        <v>256</v>
      </c>
      <c r="AB1001" s="3499">
        <v>272</v>
      </c>
      <c r="AC1001" s="3193">
        <f>SUM(E1001:AB1001)</f>
        <v>5662</v>
      </c>
      <c r="AD1001" s="1431"/>
      <c r="AE1001" s="1432"/>
      <c r="AF1001" s="1432"/>
      <c r="AG1001" s="1432"/>
      <c r="AH1001" s="1432"/>
      <c r="AI1001" s="1432"/>
      <c r="AJ1001" s="1432"/>
      <c r="AK1001" s="1432"/>
      <c r="AL1001" s="1432"/>
    </row>
    <row r="1002" spans="1:38" s="14" customFormat="1" ht="12.75" customHeight="1" x14ac:dyDescent="0.2">
      <c r="A1002" s="4953"/>
      <c r="B1002" s="4969"/>
      <c r="C1002" s="2472" t="s">
        <v>312</v>
      </c>
      <c r="D1002" s="439" t="s">
        <v>337</v>
      </c>
      <c r="E1002" s="197">
        <v>2225.416814891089</v>
      </c>
      <c r="F1002" s="198">
        <v>2237.1276226447162</v>
      </c>
      <c r="G1002" s="198">
        <v>2233.1511368467654</v>
      </c>
      <c r="H1002" s="725">
        <v>2240.4642376079114</v>
      </c>
      <c r="I1002" s="198">
        <v>2252.6082659885628</v>
      </c>
      <c r="J1002" s="198">
        <v>2261.5224960189985</v>
      </c>
      <c r="K1002" s="198">
        <v>2270.8773634875133</v>
      </c>
      <c r="L1002" s="198">
        <v>2271.4717695802428</v>
      </c>
      <c r="M1002" s="198">
        <v>2267.2917765475181</v>
      </c>
      <c r="N1002" s="725">
        <v>2269.0835154308447</v>
      </c>
      <c r="O1002" s="198">
        <v>2263.3117328375251</v>
      </c>
      <c r="P1002" s="198">
        <v>2253.5634004837761</v>
      </c>
      <c r="Q1002" s="198">
        <v>2269.4818791962189</v>
      </c>
      <c r="R1002" s="198">
        <v>2267.093293184028</v>
      </c>
      <c r="S1002" s="198">
        <v>2271.6733920174352</v>
      </c>
      <c r="T1002" s="198">
        <v>2269.4818791962189</v>
      </c>
      <c r="U1002" s="198">
        <v>2285.4014964552725</v>
      </c>
      <c r="V1002" s="198">
        <v>2313.8625715456828</v>
      </c>
      <c r="W1002" s="198">
        <v>2330.8067272942217</v>
      </c>
      <c r="X1002" s="198">
        <v>2330.5982064697469</v>
      </c>
      <c r="Y1002" s="725">
        <v>2322.8508346426379</v>
      </c>
      <c r="Z1002" s="198">
        <v>2319.297307375663</v>
      </c>
      <c r="AA1002" s="198">
        <v>2314.2031025819665</v>
      </c>
      <c r="AB1002" s="199">
        <v>2312.0553626589481</v>
      </c>
      <c r="AC1002" s="3198"/>
      <c r="AD1002" s="2122"/>
    </row>
    <row r="1003" spans="1:38" s="14" customFormat="1" ht="12.75" customHeight="1" x14ac:dyDescent="0.2">
      <c r="A1003" s="4953"/>
      <c r="B1003" s="4969"/>
      <c r="C1003" s="1370" t="s">
        <v>339</v>
      </c>
      <c r="D1003" s="485" t="s">
        <v>108</v>
      </c>
      <c r="E1003" s="3631">
        <v>126.6</v>
      </c>
      <c r="F1003" s="3632">
        <v>126.8</v>
      </c>
      <c r="G1003" s="3632">
        <v>126.2</v>
      </c>
      <c r="H1003" s="3634">
        <v>126</v>
      </c>
      <c r="I1003" s="3632">
        <v>128.4</v>
      </c>
      <c r="J1003" s="3632">
        <v>128.80000000000001</v>
      </c>
      <c r="K1003" s="3632">
        <v>129</v>
      </c>
      <c r="L1003" s="3632">
        <v>129.19999999999999</v>
      </c>
      <c r="M1003" s="3632">
        <v>129.4</v>
      </c>
      <c r="N1003" s="3634">
        <v>130.4</v>
      </c>
      <c r="O1003" s="3632">
        <v>128.19999999999999</v>
      </c>
      <c r="P1003" s="3632">
        <v>128.80000000000001</v>
      </c>
      <c r="Q1003" s="3632">
        <v>128.80000000000001</v>
      </c>
      <c r="R1003" s="3632">
        <v>129</v>
      </c>
      <c r="S1003" s="3632">
        <v>129.80000000000001</v>
      </c>
      <c r="T1003" s="3632">
        <v>129.80000000000001</v>
      </c>
      <c r="U1003" s="3632">
        <v>130.19999999999999</v>
      </c>
      <c r="V1003" s="3632">
        <v>132.80000000000001</v>
      </c>
      <c r="W1003" s="3632">
        <v>131.80000000000001</v>
      </c>
      <c r="X1003" s="3632">
        <v>132.80000000000001</v>
      </c>
      <c r="Y1003" s="3634">
        <v>132</v>
      </c>
      <c r="Z1003" s="3632">
        <v>131.6</v>
      </c>
      <c r="AA1003" s="3632">
        <v>131.6</v>
      </c>
      <c r="AB1003" s="3656">
        <v>130.4</v>
      </c>
      <c r="AC1003" s="3199"/>
      <c r="AD1003" s="1426"/>
      <c r="AE1003" s="1435"/>
      <c r="AF1003" s="1435"/>
      <c r="AG1003" s="1435"/>
      <c r="AH1003" s="1435"/>
      <c r="AI1003" s="1435"/>
      <c r="AJ1003" s="1435"/>
      <c r="AK1003" s="1435"/>
      <c r="AL1003" s="1435"/>
    </row>
    <row r="1004" spans="1:38" s="34" customFormat="1" ht="12.75" customHeight="1" thickBot="1" x14ac:dyDescent="0.25">
      <c r="A1004" s="4967"/>
      <c r="B1004" s="4970"/>
      <c r="C1004" s="1372" t="s">
        <v>312</v>
      </c>
      <c r="D1004" s="548" t="s">
        <v>109</v>
      </c>
      <c r="E1004" s="2912">
        <v>0.11030741410488246</v>
      </c>
      <c r="F1004" s="2913">
        <v>0.10881294964028777</v>
      </c>
      <c r="G1004" s="2913">
        <v>0.10900900900900901</v>
      </c>
      <c r="H1004" s="2914">
        <v>0.1059245960502693</v>
      </c>
      <c r="I1004" s="2913">
        <v>0.10625</v>
      </c>
      <c r="J1004" s="2913">
        <v>0.10133333333333333</v>
      </c>
      <c r="K1004" s="2913">
        <v>9.8230088495575227E-2</v>
      </c>
      <c r="L1004" s="2913">
        <v>0.10088495575221239</v>
      </c>
      <c r="M1004" s="2913">
        <v>0.10017730496453901</v>
      </c>
      <c r="N1004" s="2914">
        <v>9.9202834366696191E-2</v>
      </c>
      <c r="O1004" s="2913">
        <v>0.10035523978685613</v>
      </c>
      <c r="P1004" s="2913">
        <v>0.10169491525423729</v>
      </c>
      <c r="Q1004" s="2913">
        <v>0.10097431355181577</v>
      </c>
      <c r="R1004" s="2913">
        <v>9.9290780141843976E-2</v>
      </c>
      <c r="S1004" s="2913">
        <v>0.10176991150442478</v>
      </c>
      <c r="T1004" s="2913">
        <v>0.10097431355181577</v>
      </c>
      <c r="U1004" s="2913">
        <v>0.10026385224274406</v>
      </c>
      <c r="V1004" s="2915">
        <v>0.10165073848827107</v>
      </c>
      <c r="W1004" s="2913">
        <v>0.10526315789473684</v>
      </c>
      <c r="X1004" s="2913">
        <v>0.10440034512510785</v>
      </c>
      <c r="Y1004" s="2914">
        <v>0.10562770562770563</v>
      </c>
      <c r="Z1004" s="2913">
        <v>0.10754553339115351</v>
      </c>
      <c r="AA1004" s="2913">
        <v>0.11130434782608696</v>
      </c>
      <c r="AB1004" s="2916">
        <v>0.11846689895470383</v>
      </c>
      <c r="AC1004" s="3196">
        <f t="shared" ref="AC1004" si="158">AC1001/AC1000</f>
        <v>0.10416130100445196</v>
      </c>
      <c r="AD1004" s="422"/>
    </row>
    <row r="1005" spans="1:38" s="71" customFormat="1" ht="12.75" customHeight="1" x14ac:dyDescent="0.2">
      <c r="A1005" s="689" t="s">
        <v>287</v>
      </c>
      <c r="B1005" s="690"/>
      <c r="C1005" s="2482" t="s">
        <v>312</v>
      </c>
      <c r="D1005" s="691"/>
      <c r="E1005" s="2917">
        <v>4904</v>
      </c>
      <c r="F1005" s="2918">
        <v>4922</v>
      </c>
      <c r="G1005" s="2918">
        <v>4906</v>
      </c>
      <c r="H1005" s="2919">
        <v>4922</v>
      </c>
      <c r="I1005" s="2918">
        <v>4950</v>
      </c>
      <c r="J1005" s="2918">
        <v>4968</v>
      </c>
      <c r="K1005" s="2918">
        <v>5008</v>
      </c>
      <c r="L1005" s="2918">
        <v>5034</v>
      </c>
      <c r="M1005" s="2918">
        <v>5036</v>
      </c>
      <c r="N1005" s="2919">
        <v>5060</v>
      </c>
      <c r="O1005" s="2918">
        <v>5034</v>
      </c>
      <c r="P1005" s="2918">
        <v>5014</v>
      </c>
      <c r="Q1005" s="2918">
        <v>5030</v>
      </c>
      <c r="R1005" s="2918">
        <v>4994</v>
      </c>
      <c r="S1005" s="2918">
        <v>5010</v>
      </c>
      <c r="T1005" s="2918">
        <v>5030</v>
      </c>
      <c r="U1005" s="2918">
        <v>5046</v>
      </c>
      <c r="V1005" s="2920">
        <v>5052</v>
      </c>
      <c r="W1005" s="2918">
        <v>5054</v>
      </c>
      <c r="X1005" s="2918">
        <v>5066</v>
      </c>
      <c r="Y1005" s="2920">
        <v>5056</v>
      </c>
      <c r="Z1005" s="2918">
        <v>5030</v>
      </c>
      <c r="AA1005" s="2918">
        <v>5020</v>
      </c>
      <c r="AB1005" s="2921">
        <v>4998</v>
      </c>
      <c r="AC1005" s="2482"/>
      <c r="AD1005" s="692"/>
    </row>
    <row r="1006" spans="1:38" s="71" customFormat="1" ht="12.75" customHeight="1" x14ac:dyDescent="0.2">
      <c r="A1006" s="693" t="s">
        <v>304</v>
      </c>
      <c r="B1006" s="694"/>
      <c r="C1006" s="2483" t="s">
        <v>312</v>
      </c>
      <c r="D1006" s="695"/>
      <c r="E1006" s="2922">
        <v>672</v>
      </c>
      <c r="F1006" s="2923">
        <v>672</v>
      </c>
      <c r="G1006" s="2923">
        <v>670</v>
      </c>
      <c r="H1006" s="2924">
        <v>658</v>
      </c>
      <c r="I1006" s="2923">
        <v>670</v>
      </c>
      <c r="J1006" s="2923">
        <v>646</v>
      </c>
      <c r="K1006" s="2923">
        <v>642</v>
      </c>
      <c r="L1006" s="2923">
        <v>652</v>
      </c>
      <c r="M1006" s="2923">
        <v>644</v>
      </c>
      <c r="N1006" s="2924">
        <v>646</v>
      </c>
      <c r="O1006" s="2923">
        <v>640</v>
      </c>
      <c r="P1006" s="2923">
        <v>638</v>
      </c>
      <c r="Q1006" s="2923">
        <v>638</v>
      </c>
      <c r="R1006" s="2923">
        <v>628</v>
      </c>
      <c r="S1006" s="2923">
        <v>640</v>
      </c>
      <c r="T1006" s="2923">
        <v>640</v>
      </c>
      <c r="U1006" s="2923">
        <v>640</v>
      </c>
      <c r="V1006" s="2925">
        <v>656</v>
      </c>
      <c r="W1006" s="2923">
        <v>664</v>
      </c>
      <c r="X1006" s="2923">
        <v>662</v>
      </c>
      <c r="Y1006" s="2925">
        <v>664</v>
      </c>
      <c r="Z1006" s="2923">
        <v>672</v>
      </c>
      <c r="AA1006" s="2923">
        <v>684</v>
      </c>
      <c r="AB1006" s="2926">
        <v>696</v>
      </c>
      <c r="AC1006" s="2483"/>
      <c r="AD1006" s="692"/>
    </row>
    <row r="1007" spans="1:38" s="71" customFormat="1" ht="12.75" customHeight="1" thickBot="1" x14ac:dyDescent="0.25">
      <c r="A1007" s="696" t="s">
        <v>305</v>
      </c>
      <c r="B1007" s="697"/>
      <c r="C1007" s="2484" t="s">
        <v>312</v>
      </c>
      <c r="D1007" s="698"/>
      <c r="E1007" s="2927">
        <v>4949.8282798497157</v>
      </c>
      <c r="F1007" s="2928">
        <v>4967.6622268427227</v>
      </c>
      <c r="G1007" s="2928">
        <v>4951.5387507319383</v>
      </c>
      <c r="H1007" s="2929">
        <v>4965.7877522101162</v>
      </c>
      <c r="I1007" s="2928">
        <v>4995.1376357413819</v>
      </c>
      <c r="J1007" s="2928">
        <v>5009.8243482182088</v>
      </c>
      <c r="K1007" s="2928">
        <v>5048.9828678655667</v>
      </c>
      <c r="L1007" s="2928">
        <v>5076.0476751110209</v>
      </c>
      <c r="M1007" s="2928">
        <v>5077.0101437755666</v>
      </c>
      <c r="N1007" s="2929">
        <v>5101.0700838157481</v>
      </c>
      <c r="O1007" s="2928">
        <v>5074.5202728927979</v>
      </c>
      <c r="P1007" s="2928">
        <v>5054.4277618737415</v>
      </c>
      <c r="Q1007" s="2928">
        <v>5070.3001883517709</v>
      </c>
      <c r="R1007" s="2928">
        <v>5033.3309050766766</v>
      </c>
      <c r="S1007" s="2928">
        <v>5050.712820978837</v>
      </c>
      <c r="T1007" s="2928">
        <v>5070.5522381689352</v>
      </c>
      <c r="U1007" s="2928">
        <v>5086.4246775116999</v>
      </c>
      <c r="V1007" s="2930">
        <v>5094.4126256124955</v>
      </c>
      <c r="W1007" s="2928">
        <v>5097.4319024387169</v>
      </c>
      <c r="X1007" s="2928">
        <v>5109.0703655361804</v>
      </c>
      <c r="Y1007" s="2930">
        <v>5099.4148683942158</v>
      </c>
      <c r="Z1007" s="2928">
        <v>5074.6905324364361</v>
      </c>
      <c r="AA1007" s="2928">
        <v>5066.3849044461676</v>
      </c>
      <c r="AB1007" s="2931">
        <v>5046.2282944789567</v>
      </c>
      <c r="AC1007" s="2484"/>
      <c r="AD1007" s="692"/>
    </row>
    <row r="1008" spans="1:38" s="8" customFormat="1" ht="12.75" customHeight="1" thickBot="1" x14ac:dyDescent="0.25">
      <c r="A1008" s="699" t="s">
        <v>195</v>
      </c>
      <c r="B1008" s="700"/>
      <c r="C1008" s="69"/>
      <c r="D1008" s="436"/>
      <c r="E1008" s="414">
        <v>1</v>
      </c>
      <c r="F1008" s="109">
        <v>2</v>
      </c>
      <c r="G1008" s="109">
        <v>3</v>
      </c>
      <c r="H1008" s="718">
        <v>4</v>
      </c>
      <c r="I1008" s="109">
        <v>5</v>
      </c>
      <c r="J1008" s="109">
        <v>6</v>
      </c>
      <c r="K1008" s="109">
        <v>7</v>
      </c>
      <c r="L1008" s="109">
        <v>8</v>
      </c>
      <c r="M1008" s="109">
        <v>9</v>
      </c>
      <c r="N1008" s="718">
        <v>10</v>
      </c>
      <c r="O1008" s="109">
        <v>11</v>
      </c>
      <c r="P1008" s="109">
        <v>12</v>
      </c>
      <c r="Q1008" s="109">
        <v>13</v>
      </c>
      <c r="R1008" s="109">
        <v>14</v>
      </c>
      <c r="S1008" s="109">
        <v>15</v>
      </c>
      <c r="T1008" s="109">
        <v>16</v>
      </c>
      <c r="U1008" s="109">
        <v>17</v>
      </c>
      <c r="V1008" s="718">
        <v>18</v>
      </c>
      <c r="W1008" s="109">
        <v>19</v>
      </c>
      <c r="X1008" s="109">
        <v>20</v>
      </c>
      <c r="Y1008" s="718">
        <v>21</v>
      </c>
      <c r="Z1008" s="109">
        <v>22</v>
      </c>
      <c r="AA1008" s="109">
        <v>23</v>
      </c>
      <c r="AB1008" s="415">
        <v>24</v>
      </c>
      <c r="AC1008" s="69"/>
      <c r="AD1008" s="2123"/>
    </row>
    <row r="1009" spans="1:38" s="8" customFormat="1" ht="12.75" customHeight="1" x14ac:dyDescent="0.2">
      <c r="A1009" s="1616" t="s">
        <v>113</v>
      </c>
      <c r="B1009" s="1673"/>
      <c r="C1009" s="2702" t="s">
        <v>339</v>
      </c>
      <c r="D1009" s="1674" t="s">
        <v>110</v>
      </c>
      <c r="E1009" s="4333">
        <v>118.5</v>
      </c>
      <c r="F1009" s="4334">
        <v>118.6</v>
      </c>
      <c r="G1009" s="4334">
        <v>118.5</v>
      </c>
      <c r="H1009" s="4334">
        <v>118.5</v>
      </c>
      <c r="I1009" s="4334">
        <v>117.4</v>
      </c>
      <c r="J1009" s="4334">
        <v>117.5</v>
      </c>
      <c r="K1009" s="4334">
        <v>117.5</v>
      </c>
      <c r="L1009" s="4334">
        <v>117.3</v>
      </c>
      <c r="M1009" s="4334">
        <v>117.2</v>
      </c>
      <c r="N1009" s="4334">
        <v>117</v>
      </c>
      <c r="O1009" s="4334">
        <v>117.5</v>
      </c>
      <c r="P1009" s="4334">
        <v>117.6</v>
      </c>
      <c r="Q1009" s="4334">
        <v>117.5</v>
      </c>
      <c r="R1009" s="4334">
        <v>117.5</v>
      </c>
      <c r="S1009" s="4334">
        <v>117.6</v>
      </c>
      <c r="T1009" s="4334">
        <v>117.5</v>
      </c>
      <c r="U1009" s="4334">
        <v>117.6</v>
      </c>
      <c r="V1009" s="4334">
        <v>117.6</v>
      </c>
      <c r="W1009" s="4334">
        <v>117.8</v>
      </c>
      <c r="X1009" s="4334">
        <v>117.8</v>
      </c>
      <c r="Y1009" s="4334">
        <v>118</v>
      </c>
      <c r="Z1009" s="4334">
        <v>118</v>
      </c>
      <c r="AA1009" s="4334">
        <v>117.8</v>
      </c>
      <c r="AB1009" s="4335">
        <v>118.6</v>
      </c>
      <c r="AC1009" s="2932"/>
      <c r="AD1009" s="1438"/>
      <c r="AE1009" s="1439"/>
      <c r="AF1009" s="1439"/>
      <c r="AG1009" s="1439"/>
      <c r="AH1009" s="1439"/>
      <c r="AI1009" s="1439"/>
      <c r="AJ1009" s="1439"/>
      <c r="AK1009" s="1439"/>
      <c r="AL1009" s="1439"/>
    </row>
    <row r="1010" spans="1:38" s="8" customFormat="1" ht="12.75" customHeight="1" x14ac:dyDescent="0.2">
      <c r="A1010" s="1631" t="s">
        <v>165</v>
      </c>
      <c r="B1010" s="1675"/>
      <c r="C1010" s="2713" t="s">
        <v>339</v>
      </c>
      <c r="D1010" s="1676" t="s">
        <v>110</v>
      </c>
      <c r="E1010" s="4336">
        <v>118.5</v>
      </c>
      <c r="F1010" s="4337">
        <v>118.6</v>
      </c>
      <c r="G1010" s="4337">
        <v>118.5</v>
      </c>
      <c r="H1010" s="4337">
        <v>118.5</v>
      </c>
      <c r="I1010" s="4337">
        <v>117.4</v>
      </c>
      <c r="J1010" s="4337">
        <v>117.5</v>
      </c>
      <c r="K1010" s="4337">
        <v>117.4</v>
      </c>
      <c r="L1010" s="4337">
        <v>117.3</v>
      </c>
      <c r="M1010" s="4337">
        <v>117.1</v>
      </c>
      <c r="N1010" s="4337">
        <v>116.9</v>
      </c>
      <c r="O1010" s="4337">
        <v>117.5</v>
      </c>
      <c r="P1010" s="4337">
        <v>117.6</v>
      </c>
      <c r="Q1010" s="4337">
        <v>117.5</v>
      </c>
      <c r="R1010" s="4337">
        <v>117.5</v>
      </c>
      <c r="S1010" s="4337">
        <v>117.6</v>
      </c>
      <c r="T1010" s="4337">
        <v>117.5</v>
      </c>
      <c r="U1010" s="4337">
        <v>117.6</v>
      </c>
      <c r="V1010" s="4337">
        <v>117.6</v>
      </c>
      <c r="W1010" s="4337">
        <v>117.8</v>
      </c>
      <c r="X1010" s="4337">
        <v>117.8</v>
      </c>
      <c r="Y1010" s="4337">
        <v>118</v>
      </c>
      <c r="Z1010" s="4337">
        <v>118</v>
      </c>
      <c r="AA1010" s="4337">
        <v>117.8</v>
      </c>
      <c r="AB1010" s="4338">
        <v>118.6</v>
      </c>
      <c r="AC1010" s="2933"/>
      <c r="AD1010" s="1438"/>
      <c r="AE1010" s="1439"/>
      <c r="AF1010" s="1439"/>
      <c r="AG1010" s="1439"/>
      <c r="AH1010" s="1439"/>
      <c r="AI1010" s="1439"/>
      <c r="AJ1010" s="1439"/>
      <c r="AK1010" s="1439"/>
      <c r="AL1010" s="1439"/>
    </row>
    <row r="1011" spans="1:38" s="8" customFormat="1" ht="12.75" customHeight="1" thickBot="1" x14ac:dyDescent="0.25">
      <c r="A1011" s="1631" t="s">
        <v>166</v>
      </c>
      <c r="B1011" s="1675"/>
      <c r="C1011" s="2481"/>
      <c r="D1011" s="1676" t="s">
        <v>110</v>
      </c>
      <c r="E1011" s="2934"/>
      <c r="F1011" s="2935"/>
      <c r="G1011" s="2935"/>
      <c r="H1011" s="2935"/>
      <c r="I1011" s="2935"/>
      <c r="J1011" s="2935"/>
      <c r="K1011" s="2935"/>
      <c r="L1011" s="2935"/>
      <c r="M1011" s="2935"/>
      <c r="N1011" s="2935"/>
      <c r="O1011" s="2935"/>
      <c r="P1011" s="2935"/>
      <c r="Q1011" s="2935"/>
      <c r="R1011" s="2935"/>
      <c r="S1011" s="2935"/>
      <c r="T1011" s="2935"/>
      <c r="U1011" s="2935"/>
      <c r="V1011" s="2935"/>
      <c r="W1011" s="2935"/>
      <c r="X1011" s="2935"/>
      <c r="Y1011" s="2935"/>
      <c r="Z1011" s="2935"/>
      <c r="AA1011" s="2935"/>
      <c r="AB1011" s="2936"/>
      <c r="AC1011" s="2937"/>
      <c r="AD1011" s="2123"/>
    </row>
    <row r="1012" spans="1:38" s="7" customFormat="1" ht="12.75" customHeight="1" x14ac:dyDescent="0.2">
      <c r="A1012" s="4951"/>
      <c r="B1012" s="4971" t="s">
        <v>530</v>
      </c>
      <c r="C1012" s="1369" t="s">
        <v>644</v>
      </c>
      <c r="D1012" s="2238" t="s">
        <v>570</v>
      </c>
      <c r="E1012" s="3490">
        <v>0</v>
      </c>
      <c r="F1012" s="3491">
        <v>0</v>
      </c>
      <c r="G1012" s="3491">
        <v>0</v>
      </c>
      <c r="H1012" s="3492">
        <v>0</v>
      </c>
      <c r="I1012" s="3491">
        <v>0</v>
      </c>
      <c r="J1012" s="3491">
        <v>0</v>
      </c>
      <c r="K1012" s="3491">
        <v>0</v>
      </c>
      <c r="L1012" s="3491">
        <v>0</v>
      </c>
      <c r="M1012" s="3491">
        <v>0</v>
      </c>
      <c r="N1012" s="3492">
        <v>0</v>
      </c>
      <c r="O1012" s="3491">
        <v>0</v>
      </c>
      <c r="P1012" s="3491">
        <v>0</v>
      </c>
      <c r="Q1012" s="3491">
        <v>0</v>
      </c>
      <c r="R1012" s="3491">
        <v>0</v>
      </c>
      <c r="S1012" s="3491">
        <v>0</v>
      </c>
      <c r="T1012" s="3491">
        <v>0</v>
      </c>
      <c r="U1012" s="3491">
        <v>0</v>
      </c>
      <c r="V1012" s="3493">
        <v>0</v>
      </c>
      <c r="W1012" s="3491">
        <v>0</v>
      </c>
      <c r="X1012" s="3491">
        <v>0</v>
      </c>
      <c r="Y1012" s="3492">
        <v>0</v>
      </c>
      <c r="Z1012" s="3491">
        <v>0</v>
      </c>
      <c r="AA1012" s="3491">
        <v>0</v>
      </c>
      <c r="AB1012" s="4326">
        <v>0</v>
      </c>
      <c r="AC1012" s="701">
        <f>SUM(E1012:AB1012)</f>
        <v>0</v>
      </c>
      <c r="AD1012" s="577"/>
    </row>
    <row r="1013" spans="1:38" s="7" customFormat="1" ht="12.75" customHeight="1" x14ac:dyDescent="0.2">
      <c r="A1013" s="4966"/>
      <c r="B1013" s="4836"/>
      <c r="C1013" s="1370" t="s">
        <v>644</v>
      </c>
      <c r="D1013" s="549" t="s">
        <v>596</v>
      </c>
      <c r="E1013" s="4319">
        <v>52.8</v>
      </c>
      <c r="F1013" s="3501">
        <v>61.6</v>
      </c>
      <c r="G1013" s="3501">
        <v>61.6</v>
      </c>
      <c r="H1013" s="3502">
        <v>52.8</v>
      </c>
      <c r="I1013" s="3501">
        <v>61.6</v>
      </c>
      <c r="J1013" s="3501">
        <v>52.8</v>
      </c>
      <c r="K1013" s="3501">
        <v>61.6</v>
      </c>
      <c r="L1013" s="3501">
        <v>52.8</v>
      </c>
      <c r="M1013" s="3501">
        <v>61.6</v>
      </c>
      <c r="N1013" s="3502">
        <v>52.8</v>
      </c>
      <c r="O1013" s="3501">
        <v>61.6</v>
      </c>
      <c r="P1013" s="3501">
        <v>52.8</v>
      </c>
      <c r="Q1013" s="3501">
        <v>61.6</v>
      </c>
      <c r="R1013" s="3501">
        <v>52.8</v>
      </c>
      <c r="S1013" s="3501">
        <v>61.6</v>
      </c>
      <c r="T1013" s="3501">
        <v>52.8</v>
      </c>
      <c r="U1013" s="3501">
        <v>52.8</v>
      </c>
      <c r="V1013" s="3503">
        <v>61.6</v>
      </c>
      <c r="W1013" s="3501">
        <v>52.8</v>
      </c>
      <c r="X1013" s="3501">
        <v>61.6</v>
      </c>
      <c r="Y1013" s="3502">
        <v>52.8</v>
      </c>
      <c r="Z1013" s="3501">
        <v>61.6</v>
      </c>
      <c r="AA1013" s="3501">
        <v>52.8</v>
      </c>
      <c r="AB1013" s="3504">
        <v>61.6</v>
      </c>
      <c r="AC1013" s="702">
        <f t="shared" ref="AC1013:AC1015" si="159">SUM(E1013:AB1013)</f>
        <v>1372.7999999999995</v>
      </c>
      <c r="AD1013" s="577"/>
    </row>
    <row r="1014" spans="1:38" s="7" customFormat="1" ht="12.75" customHeight="1" x14ac:dyDescent="0.2">
      <c r="A1014" s="4952"/>
      <c r="B1014" s="4972"/>
      <c r="C1014" s="1370" t="s">
        <v>644</v>
      </c>
      <c r="D1014" s="2239" t="s">
        <v>571</v>
      </c>
      <c r="E1014" s="3495">
        <v>0</v>
      </c>
      <c r="F1014" s="3496">
        <v>0</v>
      </c>
      <c r="G1014" s="3496">
        <v>0</v>
      </c>
      <c r="H1014" s="3497">
        <v>0</v>
      </c>
      <c r="I1014" s="3496">
        <v>0</v>
      </c>
      <c r="J1014" s="3496">
        <v>0</v>
      </c>
      <c r="K1014" s="3496">
        <v>0</v>
      </c>
      <c r="L1014" s="3496">
        <v>0</v>
      </c>
      <c r="M1014" s="3496">
        <v>0</v>
      </c>
      <c r="N1014" s="3497">
        <v>0</v>
      </c>
      <c r="O1014" s="3496">
        <v>0</v>
      </c>
      <c r="P1014" s="3496">
        <v>0</v>
      </c>
      <c r="Q1014" s="3496">
        <v>0</v>
      </c>
      <c r="R1014" s="3496">
        <v>0</v>
      </c>
      <c r="S1014" s="3496">
        <v>0</v>
      </c>
      <c r="T1014" s="3496">
        <v>0</v>
      </c>
      <c r="U1014" s="3496">
        <v>0</v>
      </c>
      <c r="V1014" s="3498">
        <v>0</v>
      </c>
      <c r="W1014" s="3496">
        <v>0</v>
      </c>
      <c r="X1014" s="3496">
        <v>0</v>
      </c>
      <c r="Y1014" s="3497">
        <v>0</v>
      </c>
      <c r="Z1014" s="3496">
        <v>0</v>
      </c>
      <c r="AA1014" s="3496">
        <v>0</v>
      </c>
      <c r="AB1014" s="3506">
        <v>0</v>
      </c>
      <c r="AC1014" s="702">
        <f t="shared" si="159"/>
        <v>0</v>
      </c>
      <c r="AD1014" s="577"/>
    </row>
    <row r="1015" spans="1:38" s="7" customFormat="1" ht="12.75" customHeight="1" x14ac:dyDescent="0.2">
      <c r="A1015" s="4953"/>
      <c r="B1015" s="4972"/>
      <c r="C1015" s="1370" t="s">
        <v>644</v>
      </c>
      <c r="D1015" s="2239" t="s">
        <v>572</v>
      </c>
      <c r="E1015" s="3505">
        <v>1672</v>
      </c>
      <c r="F1015" s="3496">
        <v>1672</v>
      </c>
      <c r="G1015" s="3496">
        <v>1672</v>
      </c>
      <c r="H1015" s="3497">
        <v>1672</v>
      </c>
      <c r="I1015" s="3496">
        <v>1672</v>
      </c>
      <c r="J1015" s="3496">
        <v>1636.8</v>
      </c>
      <c r="K1015" s="3496">
        <v>1645.6</v>
      </c>
      <c r="L1015" s="3496">
        <v>1636.8</v>
      </c>
      <c r="M1015" s="3496">
        <v>1628</v>
      </c>
      <c r="N1015" s="3497">
        <v>1636.8</v>
      </c>
      <c r="O1015" s="3496">
        <v>1628</v>
      </c>
      <c r="P1015" s="3496">
        <v>1645.6</v>
      </c>
      <c r="Q1015" s="3496">
        <v>1645.6</v>
      </c>
      <c r="R1015" s="3496">
        <v>1645.6</v>
      </c>
      <c r="S1015" s="3496">
        <v>1645.6</v>
      </c>
      <c r="T1015" s="3496">
        <v>1645.6</v>
      </c>
      <c r="U1015" s="3496">
        <v>1645.6</v>
      </c>
      <c r="V1015" s="3498">
        <v>1645.6</v>
      </c>
      <c r="W1015" s="3496">
        <v>1654.4</v>
      </c>
      <c r="X1015" s="3496">
        <v>1645.6</v>
      </c>
      <c r="Y1015" s="3497">
        <v>1654.4</v>
      </c>
      <c r="Z1015" s="3496">
        <v>1654.4</v>
      </c>
      <c r="AA1015" s="3496">
        <v>1663.2</v>
      </c>
      <c r="AB1015" s="3506">
        <v>1645.6</v>
      </c>
      <c r="AC1015" s="702">
        <f t="shared" si="159"/>
        <v>39608.799999999988</v>
      </c>
      <c r="AD1015" s="577"/>
    </row>
    <row r="1016" spans="1:38" s="7" customFormat="1" ht="12.75" customHeight="1" x14ac:dyDescent="0.2">
      <c r="A1016" s="4953"/>
      <c r="B1016" s="4972"/>
      <c r="C1016" s="1370" t="s">
        <v>339</v>
      </c>
      <c r="D1016" s="2239" t="s">
        <v>108</v>
      </c>
      <c r="E1016" s="3649">
        <v>7.84</v>
      </c>
      <c r="F1016" s="3632">
        <v>7.76</v>
      </c>
      <c r="G1016" s="3632">
        <v>7.76</v>
      </c>
      <c r="H1016" s="3634">
        <v>7.76</v>
      </c>
      <c r="I1016" s="3632">
        <v>7.76</v>
      </c>
      <c r="J1016" s="3632">
        <v>7.76</v>
      </c>
      <c r="K1016" s="3632">
        <v>7.76</v>
      </c>
      <c r="L1016" s="3632">
        <v>7.76</v>
      </c>
      <c r="M1016" s="3632">
        <v>7.68</v>
      </c>
      <c r="N1016" s="3634">
        <v>7.68</v>
      </c>
      <c r="O1016" s="3632">
        <v>7.76</v>
      </c>
      <c r="P1016" s="3632">
        <v>7.76</v>
      </c>
      <c r="Q1016" s="3632">
        <v>7.76</v>
      </c>
      <c r="R1016" s="3632">
        <v>7.76</v>
      </c>
      <c r="S1016" s="3632">
        <v>7.76</v>
      </c>
      <c r="T1016" s="3632">
        <v>7.76</v>
      </c>
      <c r="U1016" s="3632">
        <v>7.76</v>
      </c>
      <c r="V1016" s="3632">
        <v>7.76</v>
      </c>
      <c r="W1016" s="3632">
        <v>7.76</v>
      </c>
      <c r="X1016" s="3632">
        <v>7.76</v>
      </c>
      <c r="Y1016" s="3634">
        <v>7.76</v>
      </c>
      <c r="Z1016" s="3632">
        <v>7.76</v>
      </c>
      <c r="AA1016" s="3632">
        <v>7.76</v>
      </c>
      <c r="AB1016" s="3635">
        <v>7.84</v>
      </c>
      <c r="AC1016" s="3100"/>
      <c r="AD1016" s="2242"/>
      <c r="AE1016" s="1440"/>
      <c r="AF1016" s="1440"/>
      <c r="AG1016" s="1440"/>
      <c r="AH1016" s="1440"/>
      <c r="AI1016" s="1440"/>
      <c r="AJ1016" s="1440"/>
      <c r="AK1016" s="1440"/>
      <c r="AL1016" s="1440"/>
    </row>
    <row r="1017" spans="1:38" s="7" customFormat="1" ht="0.75" customHeight="1" thickBot="1" x14ac:dyDescent="0.25">
      <c r="A1017" s="4953"/>
      <c r="B1017" s="4973"/>
      <c r="C1017" s="1372"/>
      <c r="D1017" s="550" t="s">
        <v>109</v>
      </c>
      <c r="E1017" s="2240"/>
      <c r="F1017" s="2240"/>
      <c r="G1017" s="2240"/>
      <c r="H1017" s="2244"/>
      <c r="I1017" s="2240"/>
      <c r="J1017" s="2240"/>
      <c r="K1017" s="2240"/>
      <c r="L1017" s="2240"/>
      <c r="M1017" s="2240"/>
      <c r="N1017" s="2244"/>
      <c r="O1017" s="2240"/>
      <c r="P1017" s="2240"/>
      <c r="Q1017" s="2240"/>
      <c r="R1017" s="2240"/>
      <c r="S1017" s="2240"/>
      <c r="T1017" s="2240"/>
      <c r="U1017" s="2240"/>
      <c r="V1017" s="2240"/>
      <c r="W1017" s="2240"/>
      <c r="X1017" s="2240"/>
      <c r="Y1017" s="2244"/>
      <c r="Z1017" s="2240"/>
      <c r="AA1017" s="2240"/>
      <c r="AB1017" s="2241"/>
      <c r="AC1017" s="3200"/>
      <c r="AD1017" s="577"/>
    </row>
    <row r="1018" spans="1:38" s="7" customFormat="1" ht="12.75" customHeight="1" x14ac:dyDescent="0.2">
      <c r="A1018" s="4974"/>
      <c r="B1018" s="4950" t="s">
        <v>197</v>
      </c>
      <c r="C1018" s="1369" t="s">
        <v>644</v>
      </c>
      <c r="D1018" s="2238" t="s">
        <v>570</v>
      </c>
      <c r="E1018" s="3490">
        <v>0</v>
      </c>
      <c r="F1018" s="3491">
        <v>0</v>
      </c>
      <c r="G1018" s="3491">
        <v>0</v>
      </c>
      <c r="H1018" s="3492">
        <v>0</v>
      </c>
      <c r="I1018" s="3491">
        <v>0</v>
      </c>
      <c r="J1018" s="3491">
        <v>0</v>
      </c>
      <c r="K1018" s="3491">
        <v>0</v>
      </c>
      <c r="L1018" s="3491">
        <v>0</v>
      </c>
      <c r="M1018" s="3491">
        <v>0</v>
      </c>
      <c r="N1018" s="3492">
        <v>0</v>
      </c>
      <c r="O1018" s="3491">
        <v>0</v>
      </c>
      <c r="P1018" s="3491">
        <v>0</v>
      </c>
      <c r="Q1018" s="3491">
        <v>0</v>
      </c>
      <c r="R1018" s="3491">
        <v>0</v>
      </c>
      <c r="S1018" s="3491">
        <v>0</v>
      </c>
      <c r="T1018" s="3491">
        <v>0</v>
      </c>
      <c r="U1018" s="3491">
        <v>0</v>
      </c>
      <c r="V1018" s="3493">
        <v>0</v>
      </c>
      <c r="W1018" s="3491">
        <v>0</v>
      </c>
      <c r="X1018" s="3491">
        <v>0</v>
      </c>
      <c r="Y1018" s="3492">
        <v>0</v>
      </c>
      <c r="Z1018" s="3491">
        <v>0</v>
      </c>
      <c r="AA1018" s="3491">
        <v>0</v>
      </c>
      <c r="AB1018" s="4326">
        <v>0</v>
      </c>
      <c r="AC1018" s="701">
        <f>SUM(E1018:AB1018)</f>
        <v>0</v>
      </c>
      <c r="AD1018" s="1429"/>
      <c r="AE1018" s="1441"/>
      <c r="AF1018" s="1441"/>
      <c r="AG1018" s="1441"/>
      <c r="AH1018" s="1441"/>
      <c r="AI1018" s="1441"/>
      <c r="AJ1018" s="1441"/>
      <c r="AK1018" s="1441"/>
      <c r="AL1018" s="1441"/>
    </row>
    <row r="1019" spans="1:38" s="7" customFormat="1" ht="12.75" customHeight="1" x14ac:dyDescent="0.2">
      <c r="A1019" s="4975"/>
      <c r="B1019" s="4978"/>
      <c r="C1019" s="1370" t="s">
        <v>644</v>
      </c>
      <c r="D1019" s="549" t="s">
        <v>596</v>
      </c>
      <c r="E1019" s="4319">
        <v>2706</v>
      </c>
      <c r="F1019" s="3501">
        <v>2706</v>
      </c>
      <c r="G1019" s="3501">
        <v>2706</v>
      </c>
      <c r="H1019" s="3502">
        <v>2706</v>
      </c>
      <c r="I1019" s="3501">
        <v>2732.4</v>
      </c>
      <c r="J1019" s="3501">
        <v>2719.2</v>
      </c>
      <c r="K1019" s="3501">
        <v>2772</v>
      </c>
      <c r="L1019" s="3501">
        <v>2785.2</v>
      </c>
      <c r="M1019" s="3501">
        <v>2785.2</v>
      </c>
      <c r="N1019" s="3502">
        <v>2811.6</v>
      </c>
      <c r="O1019" s="3501">
        <v>2798.4</v>
      </c>
      <c r="P1019" s="3501">
        <v>2785.2</v>
      </c>
      <c r="Q1019" s="3501">
        <v>2785.2</v>
      </c>
      <c r="R1019" s="3501">
        <v>2798.4</v>
      </c>
      <c r="S1019" s="3501">
        <v>2758.8</v>
      </c>
      <c r="T1019" s="3501">
        <v>2785.2</v>
      </c>
      <c r="U1019" s="3501">
        <v>2785.2</v>
      </c>
      <c r="V1019" s="3503">
        <v>2758.8</v>
      </c>
      <c r="W1019" s="3501">
        <v>2745.6</v>
      </c>
      <c r="X1019" s="3501">
        <v>2758.8</v>
      </c>
      <c r="Y1019" s="3502">
        <v>2758.8</v>
      </c>
      <c r="Z1019" s="3501">
        <v>2732.4</v>
      </c>
      <c r="AA1019" s="3501">
        <v>2732.4</v>
      </c>
      <c r="AB1019" s="3504">
        <v>2706</v>
      </c>
      <c r="AC1019" s="3201">
        <f t="shared" ref="AC1019:AC1021" si="160">SUM(E1019:AB1019)</f>
        <v>66118.8</v>
      </c>
      <c r="AD1019" s="1429"/>
      <c r="AE1019" s="1441"/>
      <c r="AF1019" s="1441"/>
      <c r="AG1019" s="1441"/>
      <c r="AH1019" s="1441"/>
      <c r="AI1019" s="1441"/>
      <c r="AJ1019" s="1441"/>
      <c r="AK1019" s="1441"/>
      <c r="AL1019" s="1441"/>
    </row>
    <row r="1020" spans="1:38" s="7" customFormat="1" ht="12.75" customHeight="1" x14ac:dyDescent="0.2">
      <c r="A1020" s="4976"/>
      <c r="B1020" s="4945"/>
      <c r="C1020" s="1370" t="s">
        <v>644</v>
      </c>
      <c r="D1020" s="2239" t="s">
        <v>571</v>
      </c>
      <c r="E1020" s="3495">
        <v>0</v>
      </c>
      <c r="F1020" s="3496">
        <v>0</v>
      </c>
      <c r="G1020" s="3496">
        <v>0</v>
      </c>
      <c r="H1020" s="3497">
        <v>0</v>
      </c>
      <c r="I1020" s="3496">
        <v>0</v>
      </c>
      <c r="J1020" s="3496">
        <v>0</v>
      </c>
      <c r="K1020" s="3496">
        <v>0</v>
      </c>
      <c r="L1020" s="3496">
        <v>0</v>
      </c>
      <c r="M1020" s="3496">
        <v>0</v>
      </c>
      <c r="N1020" s="3497">
        <v>0</v>
      </c>
      <c r="O1020" s="3496">
        <v>0</v>
      </c>
      <c r="P1020" s="3496">
        <v>0</v>
      </c>
      <c r="Q1020" s="3496">
        <v>0</v>
      </c>
      <c r="R1020" s="3496">
        <v>0</v>
      </c>
      <c r="S1020" s="3496">
        <v>0</v>
      </c>
      <c r="T1020" s="3496">
        <v>0</v>
      </c>
      <c r="U1020" s="3496">
        <v>0</v>
      </c>
      <c r="V1020" s="3498">
        <v>0</v>
      </c>
      <c r="W1020" s="3496">
        <v>0</v>
      </c>
      <c r="X1020" s="3496">
        <v>0</v>
      </c>
      <c r="Y1020" s="3497">
        <v>0</v>
      </c>
      <c r="Z1020" s="3496">
        <v>0</v>
      </c>
      <c r="AA1020" s="3496">
        <v>0</v>
      </c>
      <c r="AB1020" s="3506">
        <v>0</v>
      </c>
      <c r="AC1020" s="3201">
        <f t="shared" si="160"/>
        <v>0</v>
      </c>
      <c r="AD1020" s="1431"/>
      <c r="AE1020" s="1442"/>
      <c r="AF1020" s="1442"/>
      <c r="AG1020" s="1442"/>
      <c r="AH1020" s="1442"/>
      <c r="AI1020" s="1442"/>
      <c r="AJ1020" s="1442"/>
      <c r="AK1020" s="1442"/>
      <c r="AL1020" s="1442"/>
    </row>
    <row r="1021" spans="1:38" s="7" customFormat="1" ht="12.75" customHeight="1" x14ac:dyDescent="0.2">
      <c r="A1021" s="4977"/>
      <c r="B1021" s="4946"/>
      <c r="C1021" s="1370" t="s">
        <v>644</v>
      </c>
      <c r="D1021" s="2239" t="s">
        <v>572</v>
      </c>
      <c r="E1021" s="3495">
        <v>488.4</v>
      </c>
      <c r="F1021" s="3496">
        <v>501.6</v>
      </c>
      <c r="G1021" s="3496">
        <v>488.4</v>
      </c>
      <c r="H1021" s="3497">
        <v>488.4</v>
      </c>
      <c r="I1021" s="3496">
        <v>488.4</v>
      </c>
      <c r="J1021" s="3496">
        <v>475.2</v>
      </c>
      <c r="K1021" s="3496">
        <v>488.4</v>
      </c>
      <c r="L1021" s="3496">
        <v>475.2</v>
      </c>
      <c r="M1021" s="3496">
        <v>488.4</v>
      </c>
      <c r="N1021" s="3497">
        <v>475.2</v>
      </c>
      <c r="O1021" s="3496">
        <v>475.2</v>
      </c>
      <c r="P1021" s="3496">
        <v>475.2</v>
      </c>
      <c r="Q1021" s="3496">
        <v>475.2</v>
      </c>
      <c r="R1021" s="3496">
        <v>475.2</v>
      </c>
      <c r="S1021" s="3496">
        <v>462</v>
      </c>
      <c r="T1021" s="3496">
        <v>475.2</v>
      </c>
      <c r="U1021" s="3496">
        <v>475.2</v>
      </c>
      <c r="V1021" s="3498">
        <v>475.2</v>
      </c>
      <c r="W1021" s="3496">
        <v>475.2</v>
      </c>
      <c r="X1021" s="3496">
        <v>475.2</v>
      </c>
      <c r="Y1021" s="3497">
        <v>488.4</v>
      </c>
      <c r="Z1021" s="3496">
        <v>488.4</v>
      </c>
      <c r="AA1021" s="3496">
        <v>475.2</v>
      </c>
      <c r="AB1021" s="3506">
        <v>488.4</v>
      </c>
      <c r="AC1021" s="3201">
        <f t="shared" si="160"/>
        <v>11536.8</v>
      </c>
      <c r="AD1021" s="1431"/>
      <c r="AE1021" s="1442"/>
      <c r="AF1021" s="1442"/>
      <c r="AG1021" s="1442"/>
      <c r="AH1021" s="1442"/>
      <c r="AI1021" s="1442"/>
      <c r="AJ1021" s="1442"/>
      <c r="AK1021" s="1442"/>
      <c r="AL1021" s="1442"/>
    </row>
    <row r="1022" spans="1:38" s="7" customFormat="1" ht="12.75" customHeight="1" x14ac:dyDescent="0.2">
      <c r="A1022" s="4977"/>
      <c r="B1022" s="4946"/>
      <c r="C1022" s="1370" t="s">
        <v>339</v>
      </c>
      <c r="D1022" s="474" t="s">
        <v>108</v>
      </c>
      <c r="E1022" s="3649">
        <v>13.44</v>
      </c>
      <c r="F1022" s="3632">
        <v>13.32</v>
      </c>
      <c r="G1022" s="3632">
        <v>13.44</v>
      </c>
      <c r="H1022" s="3634">
        <v>13.32</v>
      </c>
      <c r="I1022" s="3632">
        <v>13.68</v>
      </c>
      <c r="J1022" s="3632">
        <v>13.68</v>
      </c>
      <c r="K1022" s="3632">
        <v>13.8</v>
      </c>
      <c r="L1022" s="3632">
        <v>14.04</v>
      </c>
      <c r="M1022" s="3632">
        <v>14.16</v>
      </c>
      <c r="N1022" s="3634">
        <v>14.04</v>
      </c>
      <c r="O1022" s="3632">
        <v>13.92</v>
      </c>
      <c r="P1022" s="3632">
        <v>13.92</v>
      </c>
      <c r="Q1022" s="3632">
        <v>13.92</v>
      </c>
      <c r="R1022" s="3632">
        <v>13.8</v>
      </c>
      <c r="S1022" s="3632">
        <v>13.8</v>
      </c>
      <c r="T1022" s="3632">
        <v>13.92</v>
      </c>
      <c r="U1022" s="3632">
        <v>13.92</v>
      </c>
      <c r="V1022" s="3632">
        <v>13.56</v>
      </c>
      <c r="W1022" s="3632">
        <v>13.8</v>
      </c>
      <c r="X1022" s="3632">
        <v>13.8</v>
      </c>
      <c r="Y1022" s="3634">
        <v>13.8</v>
      </c>
      <c r="Z1022" s="3632">
        <v>13.68</v>
      </c>
      <c r="AA1022" s="3632">
        <v>13.56</v>
      </c>
      <c r="AB1022" s="3635">
        <v>13.32</v>
      </c>
      <c r="AC1022" s="3101"/>
      <c r="AD1022" s="1426"/>
      <c r="AE1022" s="1440"/>
      <c r="AF1022" s="1440"/>
      <c r="AG1022" s="1440"/>
      <c r="AH1022" s="1440"/>
      <c r="AI1022" s="1440"/>
      <c r="AJ1022" s="1440"/>
      <c r="AK1022" s="1440"/>
      <c r="AL1022" s="1440"/>
    </row>
    <row r="1023" spans="1:38" s="7" customFormat="1" ht="12.75" customHeight="1" thickBot="1" x14ac:dyDescent="0.25">
      <c r="A1023" s="4977"/>
      <c r="B1023" s="4946"/>
      <c r="C1023" s="1372" t="s">
        <v>312</v>
      </c>
      <c r="D1023" s="476" t="s">
        <v>109</v>
      </c>
      <c r="E1023" s="706">
        <v>0.18048780487804877</v>
      </c>
      <c r="F1023" s="706">
        <v>0.18536585365853658</v>
      </c>
      <c r="G1023" s="706">
        <v>0.18048780487804877</v>
      </c>
      <c r="H1023" s="735">
        <v>0.18048780487804877</v>
      </c>
      <c r="I1023" s="706">
        <v>0.17874396135265699</v>
      </c>
      <c r="J1023" s="706">
        <v>0.17475728155339806</v>
      </c>
      <c r="K1023" s="706">
        <v>0.17619047619047618</v>
      </c>
      <c r="L1023" s="706">
        <v>0.17061611374407584</v>
      </c>
      <c r="M1023" s="706">
        <v>0.17535545023696683</v>
      </c>
      <c r="N1023" s="735">
        <v>0.16901408450704225</v>
      </c>
      <c r="O1023" s="706">
        <v>0.16981132075471697</v>
      </c>
      <c r="P1023" s="706">
        <v>0.17061611374407584</v>
      </c>
      <c r="Q1023" s="706">
        <v>0.17061611374407584</v>
      </c>
      <c r="R1023" s="706">
        <v>0.16981132075471697</v>
      </c>
      <c r="S1023" s="706">
        <v>0.16746411483253587</v>
      </c>
      <c r="T1023" s="706">
        <v>0.17061611374407584</v>
      </c>
      <c r="U1023" s="706">
        <v>0.17061611374407584</v>
      </c>
      <c r="V1023" s="706">
        <v>0.17224880382775118</v>
      </c>
      <c r="W1023" s="706">
        <v>0.17307692307692307</v>
      </c>
      <c r="X1023" s="706">
        <v>0.17224880382775118</v>
      </c>
      <c r="Y1023" s="735">
        <v>0.17703349282296649</v>
      </c>
      <c r="Z1023" s="706">
        <v>0.17874396135265699</v>
      </c>
      <c r="AA1023" s="706">
        <v>0.17391304347826086</v>
      </c>
      <c r="AB1023" s="2243">
        <v>0.18048780487804877</v>
      </c>
      <c r="AC1023" s="2246">
        <f t="shared" ref="AC1023" si="161">AC1021/AC1019</f>
        <v>0.17448592533439805</v>
      </c>
      <c r="AD1023" s="2122"/>
    </row>
    <row r="1024" spans="1:38" s="7" customFormat="1" ht="12.75" customHeight="1" x14ac:dyDescent="0.2">
      <c r="A1024" s="4951"/>
      <c r="B1024" s="4950" t="s">
        <v>198</v>
      </c>
      <c r="C1024" s="1369" t="s">
        <v>644</v>
      </c>
      <c r="D1024" s="2238" t="s">
        <v>570</v>
      </c>
      <c r="E1024" s="4089">
        <v>0</v>
      </c>
      <c r="F1024" s="3493">
        <v>0</v>
      </c>
      <c r="G1024" s="3493">
        <v>0</v>
      </c>
      <c r="H1024" s="3492">
        <v>0</v>
      </c>
      <c r="I1024" s="3493">
        <v>0</v>
      </c>
      <c r="J1024" s="3493">
        <v>0</v>
      </c>
      <c r="K1024" s="3493">
        <v>0</v>
      </c>
      <c r="L1024" s="3493">
        <v>0</v>
      </c>
      <c r="M1024" s="3493">
        <v>0</v>
      </c>
      <c r="N1024" s="3492">
        <v>0</v>
      </c>
      <c r="O1024" s="3493">
        <v>0</v>
      </c>
      <c r="P1024" s="3493">
        <v>0</v>
      </c>
      <c r="Q1024" s="3493">
        <v>0</v>
      </c>
      <c r="R1024" s="3493">
        <v>0</v>
      </c>
      <c r="S1024" s="3493">
        <v>0</v>
      </c>
      <c r="T1024" s="3493">
        <v>0</v>
      </c>
      <c r="U1024" s="3493">
        <v>0</v>
      </c>
      <c r="V1024" s="3493">
        <v>0</v>
      </c>
      <c r="W1024" s="3493">
        <v>0</v>
      </c>
      <c r="X1024" s="3493">
        <v>0</v>
      </c>
      <c r="Y1024" s="3492">
        <v>0</v>
      </c>
      <c r="Z1024" s="3493">
        <v>0</v>
      </c>
      <c r="AA1024" s="3493">
        <v>0</v>
      </c>
      <c r="AB1024" s="4090">
        <v>0</v>
      </c>
      <c r="AC1024" s="701">
        <f>SUM(E1024:AB1024)</f>
        <v>0</v>
      </c>
      <c r="AD1024" s="2245"/>
      <c r="AE1024" s="1441"/>
      <c r="AF1024" s="1441"/>
      <c r="AG1024" s="1441"/>
      <c r="AH1024" s="1441"/>
      <c r="AI1024" s="1441"/>
      <c r="AJ1024" s="1441"/>
      <c r="AK1024" s="1441"/>
      <c r="AL1024" s="1441"/>
    </row>
    <row r="1025" spans="1:38" s="7" customFormat="1" ht="12.75" customHeight="1" x14ac:dyDescent="0.2">
      <c r="A1025" s="4966"/>
      <c r="B1025" s="4978"/>
      <c r="C1025" s="1370" t="s">
        <v>644</v>
      </c>
      <c r="D1025" s="549" t="s">
        <v>596</v>
      </c>
      <c r="E1025" s="4114">
        <v>2191.1999999999998</v>
      </c>
      <c r="F1025" s="3503">
        <v>2204.4</v>
      </c>
      <c r="G1025" s="3503">
        <v>2217.6</v>
      </c>
      <c r="H1025" s="3502">
        <v>2204.4</v>
      </c>
      <c r="I1025" s="3503">
        <v>2230.8000000000002</v>
      </c>
      <c r="J1025" s="3503">
        <v>2230.8000000000002</v>
      </c>
      <c r="K1025" s="3503">
        <v>2244</v>
      </c>
      <c r="L1025" s="3503">
        <v>2244</v>
      </c>
      <c r="M1025" s="3503">
        <v>2230.8000000000002</v>
      </c>
      <c r="N1025" s="3502">
        <v>2244</v>
      </c>
      <c r="O1025" s="3503">
        <v>2230.8000000000002</v>
      </c>
      <c r="P1025" s="3503">
        <v>2230.8000000000002</v>
      </c>
      <c r="Q1025" s="3503">
        <v>2244</v>
      </c>
      <c r="R1025" s="3503">
        <v>2230.8000000000002</v>
      </c>
      <c r="S1025" s="3503">
        <v>2257.1999999999998</v>
      </c>
      <c r="T1025" s="3503">
        <v>2230.8000000000002</v>
      </c>
      <c r="U1025" s="3503">
        <v>2257.1999999999998</v>
      </c>
      <c r="V1025" s="3503">
        <v>2296.8000000000002</v>
      </c>
      <c r="W1025" s="3503">
        <v>2296.8000000000002</v>
      </c>
      <c r="X1025" s="3503">
        <v>2296.8000000000002</v>
      </c>
      <c r="Y1025" s="3502">
        <v>2296.8000000000002</v>
      </c>
      <c r="Z1025" s="3503">
        <v>2283.6</v>
      </c>
      <c r="AA1025" s="3503">
        <v>2296.8000000000002</v>
      </c>
      <c r="AB1025" s="4121">
        <v>2270.4</v>
      </c>
      <c r="AC1025" s="702">
        <f t="shared" ref="AC1025:AC1027" si="162">SUM(E1025:AB1025)</f>
        <v>53961.600000000013</v>
      </c>
      <c r="AD1025" s="2245"/>
      <c r="AE1025" s="1441"/>
      <c r="AF1025" s="1441"/>
      <c r="AG1025" s="1441"/>
      <c r="AH1025" s="1441"/>
      <c r="AI1025" s="1441"/>
      <c r="AJ1025" s="1441"/>
      <c r="AK1025" s="1441"/>
      <c r="AL1025" s="1441"/>
    </row>
    <row r="1026" spans="1:38" s="7" customFormat="1" ht="12.75" customHeight="1" x14ac:dyDescent="0.2">
      <c r="A1026" s="4966"/>
      <c r="B1026" s="4978"/>
      <c r="C1026" s="1370" t="s">
        <v>644</v>
      </c>
      <c r="D1026" s="2239" t="s">
        <v>571</v>
      </c>
      <c r="E1026" s="4114">
        <v>1438.8</v>
      </c>
      <c r="F1026" s="3503">
        <v>1452</v>
      </c>
      <c r="G1026" s="3503">
        <v>1452</v>
      </c>
      <c r="H1026" s="3502">
        <v>1452</v>
      </c>
      <c r="I1026" s="3503">
        <v>1452</v>
      </c>
      <c r="J1026" s="3503">
        <v>1425.6</v>
      </c>
      <c r="K1026" s="3503">
        <v>1438.8</v>
      </c>
      <c r="L1026" s="3503">
        <v>1438.8</v>
      </c>
      <c r="M1026" s="3503">
        <v>1425.6</v>
      </c>
      <c r="N1026" s="3502">
        <v>1412.4</v>
      </c>
      <c r="O1026" s="3503">
        <v>1438.8</v>
      </c>
      <c r="P1026" s="3503">
        <v>1425.6</v>
      </c>
      <c r="Q1026" s="3503">
        <v>1438.8</v>
      </c>
      <c r="R1026" s="3503">
        <v>1452</v>
      </c>
      <c r="S1026" s="3503">
        <v>1425.6</v>
      </c>
      <c r="T1026" s="3503">
        <v>1438.8</v>
      </c>
      <c r="U1026" s="3503">
        <v>1438.8</v>
      </c>
      <c r="V1026" s="3503">
        <v>1438.8</v>
      </c>
      <c r="W1026" s="3503">
        <v>1425.6</v>
      </c>
      <c r="X1026" s="3503">
        <v>1425.6</v>
      </c>
      <c r="Y1026" s="3502">
        <v>1438.8</v>
      </c>
      <c r="Z1026" s="3503">
        <v>1425.6</v>
      </c>
      <c r="AA1026" s="3503">
        <v>1425.6</v>
      </c>
      <c r="AB1026" s="4121">
        <v>1425.6</v>
      </c>
      <c r="AC1026" s="702">
        <f t="shared" si="162"/>
        <v>34451.999999999985</v>
      </c>
      <c r="AD1026" s="2245"/>
      <c r="AE1026" s="1441"/>
      <c r="AF1026" s="1441"/>
      <c r="AG1026" s="1441"/>
      <c r="AH1026" s="1441"/>
      <c r="AI1026" s="1441"/>
      <c r="AJ1026" s="1441"/>
      <c r="AK1026" s="1441"/>
      <c r="AL1026" s="1441"/>
    </row>
    <row r="1027" spans="1:38" s="14" customFormat="1" ht="12.75" customHeight="1" x14ac:dyDescent="0.2">
      <c r="A1027" s="4952"/>
      <c r="B1027" s="4945"/>
      <c r="C1027" s="1370" t="s">
        <v>644</v>
      </c>
      <c r="D1027" s="2239" t="s">
        <v>572</v>
      </c>
      <c r="E1027" s="4091">
        <v>0</v>
      </c>
      <c r="F1027" s="3498">
        <v>0</v>
      </c>
      <c r="G1027" s="3498">
        <v>0</v>
      </c>
      <c r="H1027" s="3497">
        <v>0</v>
      </c>
      <c r="I1027" s="3498">
        <v>0</v>
      </c>
      <c r="J1027" s="3498">
        <v>0</v>
      </c>
      <c r="K1027" s="3498">
        <v>0</v>
      </c>
      <c r="L1027" s="3498">
        <v>0</v>
      </c>
      <c r="M1027" s="3498">
        <v>0</v>
      </c>
      <c r="N1027" s="3497">
        <v>0</v>
      </c>
      <c r="O1027" s="3498">
        <v>0</v>
      </c>
      <c r="P1027" s="3498">
        <v>0</v>
      </c>
      <c r="Q1027" s="3498">
        <v>0</v>
      </c>
      <c r="R1027" s="3498">
        <v>0</v>
      </c>
      <c r="S1027" s="3498">
        <v>0</v>
      </c>
      <c r="T1027" s="3498">
        <v>0</v>
      </c>
      <c r="U1027" s="3498">
        <v>0</v>
      </c>
      <c r="V1027" s="3498">
        <v>0</v>
      </c>
      <c r="W1027" s="3498">
        <v>0</v>
      </c>
      <c r="X1027" s="3498">
        <v>0</v>
      </c>
      <c r="Y1027" s="3497">
        <v>0</v>
      </c>
      <c r="Z1027" s="3498">
        <v>0</v>
      </c>
      <c r="AA1027" s="3498">
        <v>0</v>
      </c>
      <c r="AB1027" s="4092">
        <v>0</v>
      </c>
      <c r="AC1027" s="702">
        <f t="shared" si="162"/>
        <v>0</v>
      </c>
      <c r="AD1027" s="2245"/>
      <c r="AE1027" s="1430"/>
      <c r="AF1027" s="1430"/>
      <c r="AG1027" s="1430"/>
      <c r="AH1027" s="1430"/>
      <c r="AI1027" s="1430"/>
      <c r="AJ1027" s="1430"/>
      <c r="AK1027" s="1430"/>
      <c r="AL1027" s="1430"/>
    </row>
    <row r="1028" spans="1:38" s="14" customFormat="1" ht="12.75" customHeight="1" x14ac:dyDescent="0.2">
      <c r="A1028" s="4953"/>
      <c r="B1028" s="4946"/>
      <c r="C1028" s="1370" t="s">
        <v>339</v>
      </c>
      <c r="D1028" s="474" t="s">
        <v>108</v>
      </c>
      <c r="E1028" s="3649">
        <v>12.6</v>
      </c>
      <c r="F1028" s="3632">
        <v>12.6</v>
      </c>
      <c r="G1028" s="3632">
        <v>12.48</v>
      </c>
      <c r="H1028" s="3634">
        <v>12.48</v>
      </c>
      <c r="I1028" s="3632">
        <v>12.6</v>
      </c>
      <c r="J1028" s="3632">
        <v>12.72</v>
      </c>
      <c r="K1028" s="3632">
        <v>12.72</v>
      </c>
      <c r="L1028" s="3632">
        <v>12.72</v>
      </c>
      <c r="M1028" s="3632">
        <v>12.72</v>
      </c>
      <c r="N1028" s="3634">
        <v>12.72</v>
      </c>
      <c r="O1028" s="3632">
        <v>12.72</v>
      </c>
      <c r="P1028" s="3632">
        <v>12.72</v>
      </c>
      <c r="Q1028" s="3632">
        <v>12.72</v>
      </c>
      <c r="R1028" s="3632">
        <v>12.72</v>
      </c>
      <c r="S1028" s="3632">
        <v>12.72</v>
      </c>
      <c r="T1028" s="3632">
        <v>12.84</v>
      </c>
      <c r="U1028" s="3632">
        <v>12.84</v>
      </c>
      <c r="V1028" s="3632">
        <v>12.96</v>
      </c>
      <c r="W1028" s="3632">
        <v>12.96</v>
      </c>
      <c r="X1028" s="3632">
        <v>12.96</v>
      </c>
      <c r="Y1028" s="3634">
        <v>12.84</v>
      </c>
      <c r="Z1028" s="3632">
        <v>12.84</v>
      </c>
      <c r="AA1028" s="3632">
        <v>12.84</v>
      </c>
      <c r="AB1028" s="3635">
        <v>12.72</v>
      </c>
      <c r="AC1028" s="2940"/>
      <c r="AD1028" s="2242"/>
      <c r="AE1028" s="1435"/>
      <c r="AF1028" s="1435"/>
      <c r="AG1028" s="1435"/>
      <c r="AH1028" s="1435"/>
      <c r="AI1028" s="1435"/>
      <c r="AJ1028" s="1435"/>
      <c r="AK1028" s="1435"/>
      <c r="AL1028" s="1435"/>
    </row>
    <row r="1029" spans="1:38" s="14" customFormat="1" ht="0.75" customHeight="1" thickBot="1" x14ac:dyDescent="0.25">
      <c r="A1029" s="4967"/>
      <c r="B1029" s="4979"/>
      <c r="C1029" s="1372" t="s">
        <v>312</v>
      </c>
      <c r="D1029" s="456" t="s">
        <v>109</v>
      </c>
      <c r="E1029" s="2942"/>
      <c r="F1029" s="2942"/>
      <c r="G1029" s="2942"/>
      <c r="H1029" s="2943"/>
      <c r="I1029" s="2942"/>
      <c r="J1029" s="2942"/>
      <c r="K1029" s="2942"/>
      <c r="L1029" s="2942"/>
      <c r="M1029" s="2942"/>
      <c r="N1029" s="2943"/>
      <c r="O1029" s="2942"/>
      <c r="P1029" s="2942"/>
      <c r="Q1029" s="2942"/>
      <c r="R1029" s="2942"/>
      <c r="S1029" s="2942"/>
      <c r="T1029" s="2942"/>
      <c r="U1029" s="2942"/>
      <c r="V1029" s="2942"/>
      <c r="W1029" s="2942"/>
      <c r="X1029" s="2942"/>
      <c r="Y1029" s="2943"/>
      <c r="Z1029" s="2942"/>
      <c r="AA1029" s="2942"/>
      <c r="AB1029" s="2944"/>
      <c r="AC1029" s="2246"/>
      <c r="AD1029" s="577"/>
    </row>
    <row r="1030" spans="1:38" s="14" customFormat="1" ht="12.75" customHeight="1" x14ac:dyDescent="0.2">
      <c r="A1030" s="4951"/>
      <c r="B1030" s="4947" t="s">
        <v>582</v>
      </c>
      <c r="C1030" s="1369" t="s">
        <v>644</v>
      </c>
      <c r="D1030" s="2238" t="s">
        <v>570</v>
      </c>
      <c r="E1030" s="4089">
        <v>0</v>
      </c>
      <c r="F1030" s="3493">
        <v>0</v>
      </c>
      <c r="G1030" s="3493">
        <v>0</v>
      </c>
      <c r="H1030" s="3492">
        <v>0</v>
      </c>
      <c r="I1030" s="3493">
        <v>0</v>
      </c>
      <c r="J1030" s="3493">
        <v>0</v>
      </c>
      <c r="K1030" s="3493">
        <v>0</v>
      </c>
      <c r="L1030" s="3493">
        <v>0</v>
      </c>
      <c r="M1030" s="3493">
        <v>0</v>
      </c>
      <c r="N1030" s="3492">
        <v>13.2</v>
      </c>
      <c r="O1030" s="3493">
        <v>0</v>
      </c>
      <c r="P1030" s="3493">
        <v>0</v>
      </c>
      <c r="Q1030" s="3493">
        <v>0</v>
      </c>
      <c r="R1030" s="3493">
        <v>0</v>
      </c>
      <c r="S1030" s="3493">
        <v>0</v>
      </c>
      <c r="T1030" s="3493">
        <v>0</v>
      </c>
      <c r="U1030" s="3493">
        <v>0</v>
      </c>
      <c r="V1030" s="3493">
        <v>0</v>
      </c>
      <c r="W1030" s="3493">
        <v>13.2</v>
      </c>
      <c r="X1030" s="3493">
        <v>0</v>
      </c>
      <c r="Y1030" s="3492">
        <v>0</v>
      </c>
      <c r="Z1030" s="3493">
        <v>0</v>
      </c>
      <c r="AA1030" s="3493">
        <v>0</v>
      </c>
      <c r="AB1030" s="4090">
        <v>0</v>
      </c>
      <c r="AC1030" s="2938">
        <f>SUM(E1030:AB1030)</f>
        <v>26.4</v>
      </c>
      <c r="AD1030" s="577"/>
    </row>
    <row r="1031" spans="1:38" s="14" customFormat="1" ht="12.75" customHeight="1" x14ac:dyDescent="0.2">
      <c r="A1031" s="4966"/>
      <c r="B1031" s="4980"/>
      <c r="C1031" s="1370" t="s">
        <v>644</v>
      </c>
      <c r="D1031" s="549" t="s">
        <v>596</v>
      </c>
      <c r="E1031" s="4114">
        <v>0</v>
      </c>
      <c r="F1031" s="3503">
        <v>0</v>
      </c>
      <c r="G1031" s="3503">
        <v>0</v>
      </c>
      <c r="H1031" s="3502">
        <v>0</v>
      </c>
      <c r="I1031" s="3503">
        <v>0</v>
      </c>
      <c r="J1031" s="3503">
        <v>0</v>
      </c>
      <c r="K1031" s="3503">
        <v>0</v>
      </c>
      <c r="L1031" s="3503">
        <v>0</v>
      </c>
      <c r="M1031" s="3503">
        <v>0</v>
      </c>
      <c r="N1031" s="3502">
        <v>0</v>
      </c>
      <c r="O1031" s="3503">
        <v>0</v>
      </c>
      <c r="P1031" s="3503">
        <v>0</v>
      </c>
      <c r="Q1031" s="3503">
        <v>0</v>
      </c>
      <c r="R1031" s="3503">
        <v>0</v>
      </c>
      <c r="S1031" s="3503">
        <v>0</v>
      </c>
      <c r="T1031" s="3503">
        <v>0</v>
      </c>
      <c r="U1031" s="3503">
        <v>0</v>
      </c>
      <c r="V1031" s="3503">
        <v>13.2</v>
      </c>
      <c r="W1031" s="3503">
        <v>0</v>
      </c>
      <c r="X1031" s="3503">
        <v>0</v>
      </c>
      <c r="Y1031" s="3502">
        <v>0</v>
      </c>
      <c r="Z1031" s="3503">
        <v>0</v>
      </c>
      <c r="AA1031" s="3503">
        <v>0</v>
      </c>
      <c r="AB1031" s="4121">
        <v>0</v>
      </c>
      <c r="AC1031" s="2939">
        <f t="shared" ref="AC1031:AC1033" si="163">SUM(E1031:AB1031)</f>
        <v>13.2</v>
      </c>
      <c r="AD1031" s="577"/>
    </row>
    <row r="1032" spans="1:38" s="14" customFormat="1" ht="12.75" customHeight="1" x14ac:dyDescent="0.2">
      <c r="A1032" s="4966"/>
      <c r="B1032" s="4980"/>
      <c r="C1032" s="1370" t="s">
        <v>644</v>
      </c>
      <c r="D1032" s="2239" t="s">
        <v>571</v>
      </c>
      <c r="E1032" s="4114">
        <v>13.2</v>
      </c>
      <c r="F1032" s="3503">
        <v>26.4</v>
      </c>
      <c r="G1032" s="3503">
        <v>26.4</v>
      </c>
      <c r="H1032" s="3502">
        <v>13.2</v>
      </c>
      <c r="I1032" s="3503">
        <v>13.2</v>
      </c>
      <c r="J1032" s="3503">
        <v>26.4</v>
      </c>
      <c r="K1032" s="3503">
        <v>26.4</v>
      </c>
      <c r="L1032" s="3503">
        <v>26.4</v>
      </c>
      <c r="M1032" s="3503">
        <v>26.4</v>
      </c>
      <c r="N1032" s="3502">
        <v>13.2</v>
      </c>
      <c r="O1032" s="3503">
        <v>26.4</v>
      </c>
      <c r="P1032" s="3503">
        <v>26.4</v>
      </c>
      <c r="Q1032" s="3503">
        <v>26.4</v>
      </c>
      <c r="R1032" s="3503">
        <v>13.2</v>
      </c>
      <c r="S1032" s="3503">
        <v>13.2</v>
      </c>
      <c r="T1032" s="3503">
        <v>26.4</v>
      </c>
      <c r="U1032" s="3503">
        <v>26.4</v>
      </c>
      <c r="V1032" s="3503">
        <v>26.4</v>
      </c>
      <c r="W1032" s="3503">
        <v>13.2</v>
      </c>
      <c r="X1032" s="3503">
        <v>13.2</v>
      </c>
      <c r="Y1032" s="3502">
        <v>13.2</v>
      </c>
      <c r="Z1032" s="3503">
        <v>13.2</v>
      </c>
      <c r="AA1032" s="3503">
        <v>13.2</v>
      </c>
      <c r="AB1032" s="4121">
        <v>26.4</v>
      </c>
      <c r="AC1032" s="2939">
        <f t="shared" si="163"/>
        <v>488.39999999999981</v>
      </c>
      <c r="AD1032" s="577"/>
    </row>
    <row r="1033" spans="1:38" s="14" customFormat="1" ht="12.75" customHeight="1" x14ac:dyDescent="0.2">
      <c r="A1033" s="4952"/>
      <c r="B1033" s="4964"/>
      <c r="C1033" s="1370" t="s">
        <v>644</v>
      </c>
      <c r="D1033" s="2239" t="s">
        <v>572</v>
      </c>
      <c r="E1033" s="4091">
        <v>0</v>
      </c>
      <c r="F1033" s="3498">
        <v>13.2</v>
      </c>
      <c r="G1033" s="3498">
        <v>13.2</v>
      </c>
      <c r="H1033" s="3497">
        <v>13.2</v>
      </c>
      <c r="I1033" s="3498">
        <v>13.2</v>
      </c>
      <c r="J1033" s="3498">
        <v>13.2</v>
      </c>
      <c r="K1033" s="3498">
        <v>13.2</v>
      </c>
      <c r="L1033" s="3498">
        <v>13.2</v>
      </c>
      <c r="M1033" s="3498">
        <v>13.2</v>
      </c>
      <c r="N1033" s="3497">
        <v>39.6</v>
      </c>
      <c r="O1033" s="3498">
        <v>13.2</v>
      </c>
      <c r="P1033" s="3498">
        <v>13.2</v>
      </c>
      <c r="Q1033" s="3498">
        <v>0</v>
      </c>
      <c r="R1033" s="3498">
        <v>26.4</v>
      </c>
      <c r="S1033" s="3498">
        <v>26.4</v>
      </c>
      <c r="T1033" s="3498">
        <v>13.2</v>
      </c>
      <c r="U1033" s="3498">
        <v>13.2</v>
      </c>
      <c r="V1033" s="3498">
        <v>26.4</v>
      </c>
      <c r="W1033" s="3498">
        <v>26.4</v>
      </c>
      <c r="X1033" s="3498">
        <v>13.2</v>
      </c>
      <c r="Y1033" s="3497">
        <v>13.2</v>
      </c>
      <c r="Z1033" s="3498">
        <v>13.2</v>
      </c>
      <c r="AA1033" s="3498">
        <v>26.4</v>
      </c>
      <c r="AB1033" s="4092">
        <v>13.2</v>
      </c>
      <c r="AC1033" s="2939">
        <f t="shared" si="163"/>
        <v>382.7999999999999</v>
      </c>
      <c r="AD1033" s="577"/>
    </row>
    <row r="1034" spans="1:38" s="14" customFormat="1" ht="12.75" customHeight="1" thickBot="1" x14ac:dyDescent="0.25">
      <c r="A1034" s="4967"/>
      <c r="B1034" s="4964"/>
      <c r="C1034" s="1365" t="s">
        <v>339</v>
      </c>
      <c r="D1034" s="476" t="s">
        <v>108</v>
      </c>
      <c r="E1034" s="3657">
        <v>1.68</v>
      </c>
      <c r="F1034" s="3658">
        <v>1.68</v>
      </c>
      <c r="G1034" s="3658">
        <v>1.8</v>
      </c>
      <c r="H1034" s="3659">
        <v>1.8</v>
      </c>
      <c r="I1034" s="3658">
        <v>1.68</v>
      </c>
      <c r="J1034" s="3658">
        <v>1.8</v>
      </c>
      <c r="K1034" s="3658">
        <v>1.8</v>
      </c>
      <c r="L1034" s="3658">
        <v>1.8</v>
      </c>
      <c r="M1034" s="3658">
        <v>1.8</v>
      </c>
      <c r="N1034" s="3659">
        <v>1.8</v>
      </c>
      <c r="O1034" s="3658">
        <v>1.8</v>
      </c>
      <c r="P1034" s="3658">
        <v>1.92</v>
      </c>
      <c r="Q1034" s="3658">
        <v>1.8</v>
      </c>
      <c r="R1034" s="3658">
        <v>1.8</v>
      </c>
      <c r="S1034" s="3658">
        <v>1.8</v>
      </c>
      <c r="T1034" s="3658">
        <v>1.8</v>
      </c>
      <c r="U1034" s="3658">
        <v>1.8</v>
      </c>
      <c r="V1034" s="3658">
        <v>1.8</v>
      </c>
      <c r="W1034" s="3658">
        <v>1.8</v>
      </c>
      <c r="X1034" s="3658">
        <v>1.92</v>
      </c>
      <c r="Y1034" s="3659">
        <v>1.8</v>
      </c>
      <c r="Z1034" s="3658">
        <v>1.8</v>
      </c>
      <c r="AA1034" s="3658">
        <v>1.92</v>
      </c>
      <c r="AB1034" s="3660">
        <v>1.92</v>
      </c>
      <c r="AC1034" s="2941"/>
      <c r="AD1034" s="577"/>
    </row>
    <row r="1035" spans="1:38" s="8" customFormat="1" ht="12.75" customHeight="1" thickBot="1" x14ac:dyDescent="0.25">
      <c r="A1035" s="95" t="s">
        <v>192</v>
      </c>
      <c r="B1035" s="598"/>
      <c r="C1035" s="64"/>
      <c r="D1035" s="453"/>
      <c r="E1035" s="126">
        <v>1</v>
      </c>
      <c r="F1035" s="25">
        <v>2</v>
      </c>
      <c r="G1035" s="25">
        <v>3</v>
      </c>
      <c r="H1035" s="734">
        <v>4</v>
      </c>
      <c r="I1035" s="25">
        <v>5</v>
      </c>
      <c r="J1035" s="25">
        <v>6</v>
      </c>
      <c r="K1035" s="25">
        <v>7</v>
      </c>
      <c r="L1035" s="25">
        <v>8</v>
      </c>
      <c r="M1035" s="25">
        <v>9</v>
      </c>
      <c r="N1035" s="734">
        <v>10</v>
      </c>
      <c r="O1035" s="25">
        <v>11</v>
      </c>
      <c r="P1035" s="25">
        <v>12</v>
      </c>
      <c r="Q1035" s="25">
        <v>13</v>
      </c>
      <c r="R1035" s="25">
        <v>14</v>
      </c>
      <c r="S1035" s="25">
        <v>15</v>
      </c>
      <c r="T1035" s="25">
        <v>16</v>
      </c>
      <c r="U1035" s="25">
        <v>17</v>
      </c>
      <c r="V1035" s="734">
        <v>18</v>
      </c>
      <c r="W1035" s="25">
        <v>19</v>
      </c>
      <c r="X1035" s="25">
        <v>20</v>
      </c>
      <c r="Y1035" s="734">
        <v>21</v>
      </c>
      <c r="Z1035" s="25">
        <v>22</v>
      </c>
      <c r="AA1035" s="25">
        <v>23</v>
      </c>
      <c r="AB1035" s="37">
        <v>24</v>
      </c>
      <c r="AC1035" s="64"/>
      <c r="AD1035" s="2247"/>
    </row>
    <row r="1036" spans="1:38" s="8" customFormat="1" ht="15" customHeight="1" x14ac:dyDescent="0.2">
      <c r="A1036" s="1616" t="s">
        <v>114</v>
      </c>
      <c r="B1036" s="1673"/>
      <c r="C1036" s="2702" t="s">
        <v>339</v>
      </c>
      <c r="D1036" s="1674" t="s">
        <v>110</v>
      </c>
      <c r="E1036" s="4327">
        <v>10.51</v>
      </c>
      <c r="F1036" s="4328">
        <v>10.5</v>
      </c>
      <c r="G1036" s="4328">
        <v>10.5</v>
      </c>
      <c r="H1036" s="4328">
        <v>10.5</v>
      </c>
      <c r="I1036" s="4328">
        <v>10.39</v>
      </c>
      <c r="J1036" s="4328">
        <v>10.41</v>
      </c>
      <c r="K1036" s="4328">
        <v>10.4</v>
      </c>
      <c r="L1036" s="4328">
        <v>10.39</v>
      </c>
      <c r="M1036" s="4328">
        <v>10.37</v>
      </c>
      <c r="N1036" s="4328">
        <v>10.36</v>
      </c>
      <c r="O1036" s="4328">
        <v>10.41</v>
      </c>
      <c r="P1036" s="4328">
        <v>10.42</v>
      </c>
      <c r="Q1036" s="4328">
        <v>10.42</v>
      </c>
      <c r="R1036" s="4328">
        <v>10.41</v>
      </c>
      <c r="S1036" s="4328">
        <v>10.42</v>
      </c>
      <c r="T1036" s="4328">
        <v>10.41</v>
      </c>
      <c r="U1036" s="4328">
        <v>10.42</v>
      </c>
      <c r="V1036" s="4328">
        <v>10.42</v>
      </c>
      <c r="W1036" s="4328">
        <v>10.43</v>
      </c>
      <c r="X1036" s="4328">
        <v>10.43</v>
      </c>
      <c r="Y1036" s="4328">
        <v>10.43</v>
      </c>
      <c r="Z1036" s="4328">
        <v>10.44</v>
      </c>
      <c r="AA1036" s="4328">
        <v>10.43</v>
      </c>
      <c r="AB1036" s="4329">
        <v>10.5</v>
      </c>
      <c r="AC1036" s="2945"/>
      <c r="AD1036" s="1438"/>
      <c r="AE1036" s="1442"/>
      <c r="AF1036" s="1439"/>
      <c r="AG1036" s="1439"/>
      <c r="AH1036" s="1439"/>
      <c r="AI1036" s="1439"/>
      <c r="AJ1036" s="1439"/>
      <c r="AK1036" s="1439"/>
      <c r="AL1036" s="1439"/>
    </row>
    <row r="1037" spans="1:38" s="8" customFormat="1" ht="16.5" customHeight="1" thickBot="1" x14ac:dyDescent="0.25">
      <c r="A1037" s="1631" t="s">
        <v>115</v>
      </c>
      <c r="B1037" s="1675"/>
      <c r="C1037" s="2713" t="s">
        <v>339</v>
      </c>
      <c r="D1037" s="1676" t="s">
        <v>110</v>
      </c>
      <c r="E1037" s="4330">
        <v>10.39</v>
      </c>
      <c r="F1037" s="4331">
        <v>10.39</v>
      </c>
      <c r="G1037" s="4331">
        <v>10.39</v>
      </c>
      <c r="H1037" s="4331">
        <v>10.38</v>
      </c>
      <c r="I1037" s="4331">
        <v>10.29</v>
      </c>
      <c r="J1037" s="4331">
        <v>10.3</v>
      </c>
      <c r="K1037" s="4331">
        <v>10.29</v>
      </c>
      <c r="L1037" s="4331">
        <v>10.28</v>
      </c>
      <c r="M1037" s="4331">
        <v>10.27</v>
      </c>
      <c r="N1037" s="4331">
        <v>10.26</v>
      </c>
      <c r="O1037" s="4331">
        <v>10.31</v>
      </c>
      <c r="P1037" s="4331">
        <v>10.31</v>
      </c>
      <c r="Q1037" s="4331">
        <v>10.31</v>
      </c>
      <c r="R1037" s="4331">
        <v>10.31</v>
      </c>
      <c r="S1037" s="4331">
        <v>10.31</v>
      </c>
      <c r="T1037" s="4331">
        <v>10.3</v>
      </c>
      <c r="U1037" s="4331">
        <v>10.31</v>
      </c>
      <c r="V1037" s="4331">
        <v>10.31</v>
      </c>
      <c r="W1037" s="4331">
        <v>10.33</v>
      </c>
      <c r="X1037" s="4331">
        <v>10.33</v>
      </c>
      <c r="Y1037" s="4331">
        <v>10.33</v>
      </c>
      <c r="Z1037" s="4331">
        <v>10.34</v>
      </c>
      <c r="AA1037" s="4331">
        <v>10.32</v>
      </c>
      <c r="AB1037" s="4332">
        <v>10.39</v>
      </c>
      <c r="AC1037" s="2933"/>
      <c r="AD1037" s="1438"/>
      <c r="AE1037" s="1442"/>
      <c r="AF1037" s="1439"/>
      <c r="AG1037" s="1439"/>
      <c r="AH1037" s="1439"/>
      <c r="AI1037" s="1439"/>
      <c r="AJ1037" s="1439"/>
      <c r="AK1037" s="1439"/>
      <c r="AL1037" s="1439"/>
    </row>
    <row r="1038" spans="1:38" s="8" customFormat="1" ht="12.75" customHeight="1" x14ac:dyDescent="0.2">
      <c r="A1038" s="4951" t="s">
        <v>147</v>
      </c>
      <c r="B1038" s="4944" t="s">
        <v>558</v>
      </c>
      <c r="C1038" s="1369" t="s">
        <v>645</v>
      </c>
      <c r="D1038" s="455" t="s">
        <v>106</v>
      </c>
      <c r="E1038" s="3490">
        <v>70.2</v>
      </c>
      <c r="F1038" s="3491">
        <v>65.7</v>
      </c>
      <c r="G1038" s="3491">
        <v>62.1</v>
      </c>
      <c r="H1038" s="3492">
        <v>62.7</v>
      </c>
      <c r="I1038" s="3491">
        <v>66.3</v>
      </c>
      <c r="J1038" s="3491">
        <v>66.599999999999994</v>
      </c>
      <c r="K1038" s="3491">
        <v>68.7</v>
      </c>
      <c r="L1038" s="3491">
        <v>76.2</v>
      </c>
      <c r="M1038" s="3491">
        <v>82.5</v>
      </c>
      <c r="N1038" s="3492">
        <v>96.3</v>
      </c>
      <c r="O1038" s="3491">
        <v>96.6</v>
      </c>
      <c r="P1038" s="3491">
        <v>95.1</v>
      </c>
      <c r="Q1038" s="3491">
        <v>80.7</v>
      </c>
      <c r="R1038" s="3491">
        <v>91.2</v>
      </c>
      <c r="S1038" s="3491">
        <v>85.5</v>
      </c>
      <c r="T1038" s="3491">
        <v>87</v>
      </c>
      <c r="U1038" s="3491">
        <v>88.5</v>
      </c>
      <c r="V1038" s="3493">
        <v>70.5</v>
      </c>
      <c r="W1038" s="3491">
        <v>87.6</v>
      </c>
      <c r="X1038" s="3491">
        <v>95.1</v>
      </c>
      <c r="Y1038" s="3492">
        <v>90</v>
      </c>
      <c r="Z1038" s="3491">
        <v>86.7</v>
      </c>
      <c r="AA1038" s="3491">
        <v>89.1</v>
      </c>
      <c r="AB1038" s="3494">
        <v>80.400000000000006</v>
      </c>
      <c r="AC1038" s="701">
        <f>SUM(E1038:AB1038)</f>
        <v>1941.3</v>
      </c>
      <c r="AD1038" s="1438"/>
      <c r="AE1038" s="1442"/>
      <c r="AF1038" s="1439"/>
      <c r="AG1038" s="1439"/>
      <c r="AH1038" s="1439"/>
      <c r="AI1038" s="1439"/>
      <c r="AJ1038" s="1439"/>
      <c r="AK1038" s="1439"/>
      <c r="AL1038" s="1439"/>
    </row>
    <row r="1039" spans="1:38" s="8" customFormat="1" ht="12.75" customHeight="1" x14ac:dyDescent="0.2">
      <c r="A1039" s="4952"/>
      <c r="B1039" s="4945"/>
      <c r="C1039" s="1370" t="s">
        <v>645</v>
      </c>
      <c r="D1039" s="474" t="s">
        <v>107</v>
      </c>
      <c r="E1039" s="3495">
        <v>37.200000000000003</v>
      </c>
      <c r="F1039" s="3496">
        <v>37.5</v>
      </c>
      <c r="G1039" s="3496">
        <v>36</v>
      </c>
      <c r="H1039" s="3497">
        <v>33.9</v>
      </c>
      <c r="I1039" s="3496">
        <v>33.9</v>
      </c>
      <c r="J1039" s="3496">
        <v>33</v>
      </c>
      <c r="K1039" s="3496">
        <v>32.4</v>
      </c>
      <c r="L1039" s="3496">
        <v>31.8</v>
      </c>
      <c r="M1039" s="3496">
        <v>29.1</v>
      </c>
      <c r="N1039" s="3497">
        <v>31.2</v>
      </c>
      <c r="O1039" s="3496">
        <v>27.6</v>
      </c>
      <c r="P1039" s="3496">
        <v>29.1</v>
      </c>
      <c r="Q1039" s="3496">
        <v>22.8</v>
      </c>
      <c r="R1039" s="3496">
        <v>28.8</v>
      </c>
      <c r="S1039" s="3496">
        <v>29.4</v>
      </c>
      <c r="T1039" s="3496">
        <v>29.7</v>
      </c>
      <c r="U1039" s="3496">
        <v>30.6</v>
      </c>
      <c r="V1039" s="3498">
        <v>22.5</v>
      </c>
      <c r="W1039" s="3496">
        <v>28.8</v>
      </c>
      <c r="X1039" s="3496">
        <v>30.3</v>
      </c>
      <c r="Y1039" s="3497">
        <v>30.3</v>
      </c>
      <c r="Z1039" s="3496">
        <v>33.6</v>
      </c>
      <c r="AA1039" s="3496">
        <v>33</v>
      </c>
      <c r="AB1039" s="3499">
        <v>32.1</v>
      </c>
      <c r="AC1039" s="702">
        <f>SUM(E1039:AB1039)</f>
        <v>744.59999999999991</v>
      </c>
      <c r="AD1039" s="1438"/>
      <c r="AE1039" s="1442"/>
      <c r="AF1039" s="1439"/>
      <c r="AG1039" s="1439"/>
      <c r="AH1039" s="1439"/>
      <c r="AI1039" s="1439"/>
      <c r="AJ1039" s="1439"/>
      <c r="AK1039" s="1439"/>
      <c r="AL1039" s="1439"/>
    </row>
    <row r="1040" spans="1:38" s="8" customFormat="1" ht="12.75" customHeight="1" x14ac:dyDescent="0.2">
      <c r="A1040" s="4953"/>
      <c r="B1040" s="4946"/>
      <c r="C1040" s="1370" t="s">
        <v>339</v>
      </c>
      <c r="D1040" s="474" t="s">
        <v>108</v>
      </c>
      <c r="E1040" s="3661">
        <v>4.71</v>
      </c>
      <c r="F1040" s="3662">
        <v>4.53</v>
      </c>
      <c r="G1040" s="3662">
        <v>4.41</v>
      </c>
      <c r="H1040" s="3663">
        <v>4.5</v>
      </c>
      <c r="I1040" s="3662">
        <v>4.68</v>
      </c>
      <c r="J1040" s="3662">
        <v>4.9800000000000004</v>
      </c>
      <c r="K1040" s="3662">
        <v>4.8600000000000003</v>
      </c>
      <c r="L1040" s="3662">
        <v>5.28</v>
      </c>
      <c r="M1040" s="3662">
        <v>5.22</v>
      </c>
      <c r="N1040" s="3663">
        <v>6.03</v>
      </c>
      <c r="O1040" s="3662">
        <v>5.76</v>
      </c>
      <c r="P1040" s="3662">
        <v>5.64</v>
      </c>
      <c r="Q1040" s="3662">
        <v>4.74</v>
      </c>
      <c r="R1040" s="3662">
        <v>5.19</v>
      </c>
      <c r="S1040" s="3662">
        <v>5.55</v>
      </c>
      <c r="T1040" s="3662">
        <v>6.09</v>
      </c>
      <c r="U1040" s="3662">
        <v>5.43</v>
      </c>
      <c r="V1040" s="3662">
        <v>5.4</v>
      </c>
      <c r="W1040" s="3662">
        <v>5.55</v>
      </c>
      <c r="X1040" s="3662">
        <v>6</v>
      </c>
      <c r="Y1040" s="3663">
        <v>5.7</v>
      </c>
      <c r="Z1040" s="3662">
        <v>4.92</v>
      </c>
      <c r="AA1040" s="3662">
        <v>5.37</v>
      </c>
      <c r="AB1040" s="3664">
        <v>5.0999999999999996</v>
      </c>
      <c r="AC1040" s="3101"/>
      <c r="AD1040" s="1436"/>
      <c r="AE1040" s="1442"/>
      <c r="AF1040" s="1437"/>
      <c r="AG1040" s="1437"/>
      <c r="AH1040" s="1437"/>
      <c r="AI1040" s="1437"/>
      <c r="AJ1040" s="1437"/>
      <c r="AK1040" s="1437"/>
      <c r="AL1040" s="1437"/>
    </row>
    <row r="1041" spans="1:38" s="34" customFormat="1" ht="12.75" customHeight="1" thickBot="1" x14ac:dyDescent="0.25">
      <c r="A1041" s="4953"/>
      <c r="B1041" s="4946"/>
      <c r="C1041" s="1372" t="s">
        <v>312</v>
      </c>
      <c r="D1041" s="575" t="s">
        <v>109</v>
      </c>
      <c r="E1041" s="2946">
        <v>0.52991452991452992</v>
      </c>
      <c r="F1041" s="2947">
        <v>0.57077625570776258</v>
      </c>
      <c r="G1041" s="2947">
        <v>0.57971014492753625</v>
      </c>
      <c r="H1041" s="2948">
        <v>0.54066985645933008</v>
      </c>
      <c r="I1041" s="2947">
        <v>0.5113122171945701</v>
      </c>
      <c r="J1041" s="2947">
        <v>0.49549549549549554</v>
      </c>
      <c r="K1041" s="2947">
        <v>0.4716157205240174</v>
      </c>
      <c r="L1041" s="2947">
        <v>0.41732283464566927</v>
      </c>
      <c r="M1041" s="2947">
        <v>0.35272727272727272</v>
      </c>
      <c r="N1041" s="2948">
        <v>0.32398753894080995</v>
      </c>
      <c r="O1041" s="2947">
        <v>0.28571428571428575</v>
      </c>
      <c r="P1041" s="2947">
        <v>0.30599369085173506</v>
      </c>
      <c r="Q1041" s="2947">
        <v>0.28252788104089221</v>
      </c>
      <c r="R1041" s="2947">
        <v>0.31578947368421051</v>
      </c>
      <c r="S1041" s="2947">
        <v>0.34385964912280698</v>
      </c>
      <c r="T1041" s="2947">
        <v>0.3413793103448276</v>
      </c>
      <c r="U1041" s="2947">
        <v>0.34576271186440677</v>
      </c>
      <c r="V1041" s="2949">
        <v>0.31914893617021278</v>
      </c>
      <c r="W1041" s="2947">
        <v>0.32876712328767127</v>
      </c>
      <c r="X1041" s="2947">
        <v>0.31861198738170349</v>
      </c>
      <c r="Y1041" s="2948">
        <v>0.33666666666666667</v>
      </c>
      <c r="Z1041" s="2947">
        <v>0.38754325259515571</v>
      </c>
      <c r="AA1041" s="2947">
        <v>0.37037037037037041</v>
      </c>
      <c r="AB1041" s="2950">
        <v>0.39925373134328357</v>
      </c>
      <c r="AC1041" s="3200">
        <f t="shared" ref="AC1041" si="164">AC1039/AC1038</f>
        <v>0.38355740998300103</v>
      </c>
      <c r="AD1041" s="422"/>
      <c r="AE1041" s="1442"/>
    </row>
    <row r="1042" spans="1:38" s="8" customFormat="1" ht="12.75" customHeight="1" x14ac:dyDescent="0.2">
      <c r="A1042" s="4951" t="s">
        <v>117</v>
      </c>
      <c r="B1042" s="4950" t="s">
        <v>35</v>
      </c>
      <c r="C1042" s="1369" t="s">
        <v>644</v>
      </c>
      <c r="D1042" s="484" t="s">
        <v>106</v>
      </c>
      <c r="E1042" s="3490">
        <v>84</v>
      </c>
      <c r="F1042" s="3491">
        <v>76.8</v>
      </c>
      <c r="G1042" s="3491">
        <v>70.8</v>
      </c>
      <c r="H1042" s="3492">
        <v>70.8</v>
      </c>
      <c r="I1042" s="3491">
        <v>78.900000000000006</v>
      </c>
      <c r="J1042" s="3491">
        <v>91.2</v>
      </c>
      <c r="K1042" s="3491">
        <v>120</v>
      </c>
      <c r="L1042" s="3491">
        <v>137.4</v>
      </c>
      <c r="M1042" s="3491">
        <v>139.5</v>
      </c>
      <c r="N1042" s="3492">
        <v>141.9</v>
      </c>
      <c r="O1042" s="3491">
        <v>129.30000000000001</v>
      </c>
      <c r="P1042" s="3491">
        <v>138.6</v>
      </c>
      <c r="Q1042" s="3491">
        <v>149.1</v>
      </c>
      <c r="R1042" s="3491">
        <v>147</v>
      </c>
      <c r="S1042" s="3491">
        <v>121.5</v>
      </c>
      <c r="T1042" s="3491">
        <v>140.69999999999999</v>
      </c>
      <c r="U1042" s="3491">
        <v>140.1</v>
      </c>
      <c r="V1042" s="3493">
        <v>155.1</v>
      </c>
      <c r="W1042" s="3491">
        <v>156</v>
      </c>
      <c r="X1042" s="3491">
        <v>159.9</v>
      </c>
      <c r="Y1042" s="3492">
        <v>164.1</v>
      </c>
      <c r="Z1042" s="3491">
        <v>147.6</v>
      </c>
      <c r="AA1042" s="3491">
        <v>133.19999999999999</v>
      </c>
      <c r="AB1042" s="3494">
        <v>109.2</v>
      </c>
      <c r="AC1042" s="3197">
        <f>SUM(E1042:AB1042)</f>
        <v>3002.6999999999994</v>
      </c>
      <c r="AD1042" s="1438"/>
      <c r="AE1042" s="1442"/>
      <c r="AF1042" s="1439"/>
      <c r="AG1042" s="1439"/>
      <c r="AH1042" s="1439"/>
      <c r="AI1042" s="1439"/>
      <c r="AJ1042" s="1439"/>
      <c r="AK1042" s="1439"/>
      <c r="AL1042" s="1439"/>
    </row>
    <row r="1043" spans="1:38" s="8" customFormat="1" ht="12.75" customHeight="1" x14ac:dyDescent="0.2">
      <c r="A1043" s="4952"/>
      <c r="B1043" s="4945"/>
      <c r="C1043" s="1370" t="s">
        <v>644</v>
      </c>
      <c r="D1043" s="485" t="s">
        <v>107</v>
      </c>
      <c r="E1043" s="3495">
        <v>39</v>
      </c>
      <c r="F1043" s="3496">
        <v>39</v>
      </c>
      <c r="G1043" s="3496">
        <v>38.4</v>
      </c>
      <c r="H1043" s="3497">
        <v>36.299999999999997</v>
      </c>
      <c r="I1043" s="3496">
        <v>38.4</v>
      </c>
      <c r="J1043" s="3496">
        <v>36.9</v>
      </c>
      <c r="K1043" s="3496">
        <v>37.799999999999997</v>
      </c>
      <c r="L1043" s="3496">
        <v>39.9</v>
      </c>
      <c r="M1043" s="3496">
        <v>45.3</v>
      </c>
      <c r="N1043" s="3497">
        <v>39</v>
      </c>
      <c r="O1043" s="3496">
        <v>39.299999999999997</v>
      </c>
      <c r="P1043" s="3496">
        <v>39.299999999999997</v>
      </c>
      <c r="Q1043" s="3496">
        <v>41.4</v>
      </c>
      <c r="R1043" s="3496">
        <v>41.4</v>
      </c>
      <c r="S1043" s="3496">
        <v>40.799999999999997</v>
      </c>
      <c r="T1043" s="3496">
        <v>40.799999999999997</v>
      </c>
      <c r="U1043" s="3496">
        <v>40.799999999999997</v>
      </c>
      <c r="V1043" s="3498">
        <v>45</v>
      </c>
      <c r="W1043" s="3496">
        <v>44.7</v>
      </c>
      <c r="X1043" s="3496">
        <v>41.7</v>
      </c>
      <c r="Y1043" s="3497">
        <v>42.3</v>
      </c>
      <c r="Z1043" s="3496">
        <v>43.2</v>
      </c>
      <c r="AA1043" s="3496">
        <v>41.7</v>
      </c>
      <c r="AB1043" s="3499">
        <v>38.700000000000003</v>
      </c>
      <c r="AC1043" s="3193">
        <f>SUM(E1043:AB1043)</f>
        <v>971.1</v>
      </c>
      <c r="AD1043" s="1438"/>
      <c r="AE1043" s="1442"/>
      <c r="AF1043" s="1439"/>
      <c r="AG1043" s="1439"/>
      <c r="AH1043" s="1439"/>
      <c r="AI1043" s="1439"/>
      <c r="AJ1043" s="1439"/>
      <c r="AK1043" s="1439"/>
      <c r="AL1043" s="1439"/>
    </row>
    <row r="1044" spans="1:38" s="8" customFormat="1" ht="12.75" customHeight="1" x14ac:dyDescent="0.2">
      <c r="A1044" s="4953"/>
      <c r="B1044" s="4946"/>
      <c r="C1044" s="2457" t="s">
        <v>312</v>
      </c>
      <c r="D1044" s="439" t="s">
        <v>337</v>
      </c>
      <c r="E1044" s="197">
        <v>92.612094242598786</v>
      </c>
      <c r="F1044" s="198">
        <v>86.13501030359258</v>
      </c>
      <c r="G1044" s="198">
        <v>80.543156133839204</v>
      </c>
      <c r="H1044" s="725">
        <v>79.56337096930973</v>
      </c>
      <c r="I1044" s="198">
        <v>87.748333317505242</v>
      </c>
      <c r="J1044" s="198">
        <v>98.382163017490129</v>
      </c>
      <c r="K1044" s="198">
        <v>125.81271795808244</v>
      </c>
      <c r="L1044" s="198">
        <v>143.07609863286041</v>
      </c>
      <c r="M1044" s="198">
        <v>146.67085600077473</v>
      </c>
      <c r="N1044" s="725">
        <v>147.16184967579065</v>
      </c>
      <c r="O1044" s="198">
        <v>135.14059345733244</v>
      </c>
      <c r="P1044" s="198">
        <v>144.06404825632242</v>
      </c>
      <c r="Q1044" s="198">
        <v>154.7409771198308</v>
      </c>
      <c r="R1044" s="198">
        <v>152.71856468681207</v>
      </c>
      <c r="S1044" s="198">
        <v>128.16742955993149</v>
      </c>
      <c r="T1044" s="198">
        <v>146.49617742453214</v>
      </c>
      <c r="U1044" s="198">
        <v>145.9200123355258</v>
      </c>
      <c r="V1044" s="198">
        <v>161.49616094508252</v>
      </c>
      <c r="W1044" s="198">
        <v>162.27781733804531</v>
      </c>
      <c r="X1044" s="198">
        <v>165.24799544926407</v>
      </c>
      <c r="Y1044" s="725">
        <v>169.46415550198219</v>
      </c>
      <c r="Z1044" s="198">
        <v>153.79206741571556</v>
      </c>
      <c r="AA1044" s="198">
        <v>139.57481864577147</v>
      </c>
      <c r="AB1044" s="199">
        <v>115.85477978918264</v>
      </c>
      <c r="AC1044" s="3193">
        <f>SUM(E1044:AB1044)</f>
        <v>3162.6612481771735</v>
      </c>
      <c r="AD1044" s="2123"/>
      <c r="AE1044" s="1442"/>
    </row>
    <row r="1045" spans="1:38" s="8" customFormat="1" ht="12.75" customHeight="1" x14ac:dyDescent="0.2">
      <c r="A1045" s="4953"/>
      <c r="B1045" s="4946"/>
      <c r="C1045" s="1370" t="s">
        <v>339</v>
      </c>
      <c r="D1045" s="485" t="s">
        <v>108</v>
      </c>
      <c r="E1045" s="3631">
        <v>5.28</v>
      </c>
      <c r="F1045" s="3632">
        <v>4.32</v>
      </c>
      <c r="G1045" s="3632">
        <v>4.41</v>
      </c>
      <c r="H1045" s="3634">
        <v>4.7699999999999996</v>
      </c>
      <c r="I1045" s="3632">
        <v>5.16</v>
      </c>
      <c r="J1045" s="3632">
        <v>5.91</v>
      </c>
      <c r="K1045" s="3632">
        <v>7.8</v>
      </c>
      <c r="L1045" s="3632">
        <v>8.25</v>
      </c>
      <c r="M1045" s="3632">
        <v>8.52</v>
      </c>
      <c r="N1045" s="3634">
        <v>7.77</v>
      </c>
      <c r="O1045" s="3632">
        <v>8.2799999999999994</v>
      </c>
      <c r="P1045" s="3632">
        <v>7.92</v>
      </c>
      <c r="Q1045" s="3632">
        <v>9.9</v>
      </c>
      <c r="R1045" s="3632">
        <v>8.0399999999999991</v>
      </c>
      <c r="S1045" s="3632">
        <v>6.87</v>
      </c>
      <c r="T1045" s="3632">
        <v>7.38</v>
      </c>
      <c r="U1045" s="3632">
        <v>8.6999999999999993</v>
      </c>
      <c r="V1045" s="3632">
        <v>8.16</v>
      </c>
      <c r="W1045" s="3632">
        <v>9.39</v>
      </c>
      <c r="X1045" s="3632">
        <v>9.7200000000000006</v>
      </c>
      <c r="Y1045" s="3634">
        <v>9.24</v>
      </c>
      <c r="Z1045" s="3632">
        <v>8.67</v>
      </c>
      <c r="AA1045" s="3632">
        <v>7.98</v>
      </c>
      <c r="AB1045" s="3656">
        <v>6.6</v>
      </c>
      <c r="AC1045" s="3202"/>
      <c r="AD1045" s="1436"/>
      <c r="AE1045" s="1442"/>
      <c r="AF1045" s="1437"/>
      <c r="AG1045" s="1437"/>
      <c r="AH1045" s="1437"/>
      <c r="AI1045" s="1437"/>
      <c r="AJ1045" s="1437"/>
      <c r="AK1045" s="1437"/>
      <c r="AL1045" s="1437"/>
    </row>
    <row r="1046" spans="1:38" s="34" customFormat="1" ht="12.75" customHeight="1" thickBot="1" x14ac:dyDescent="0.25">
      <c r="A1046" s="4953"/>
      <c r="B1046" s="4946"/>
      <c r="C1046" s="1372" t="s">
        <v>312</v>
      </c>
      <c r="D1046" s="578" t="s">
        <v>109</v>
      </c>
      <c r="E1046" s="2946">
        <v>0.4642857142857143</v>
      </c>
      <c r="F1046" s="2947">
        <v>0.5078125</v>
      </c>
      <c r="G1046" s="2947">
        <v>0.5423728813559322</v>
      </c>
      <c r="H1046" s="2948">
        <v>0.51271186440677963</v>
      </c>
      <c r="I1046" s="2947">
        <v>0.48669201520912542</v>
      </c>
      <c r="J1046" s="2947">
        <v>0.40460526315789469</v>
      </c>
      <c r="K1046" s="2947">
        <v>0.315</v>
      </c>
      <c r="L1046" s="2947">
        <v>0.29039301310043664</v>
      </c>
      <c r="M1046" s="2947">
        <v>0.3247311827956989</v>
      </c>
      <c r="N1046" s="2948">
        <v>0.27484143763213531</v>
      </c>
      <c r="O1046" s="2947">
        <v>0.30394431554524359</v>
      </c>
      <c r="P1046" s="2947">
        <v>0.28354978354978355</v>
      </c>
      <c r="Q1046" s="2947">
        <v>0.27766599597585512</v>
      </c>
      <c r="R1046" s="2947">
        <v>0.28163265306122448</v>
      </c>
      <c r="S1046" s="2947">
        <v>0.33580246913580247</v>
      </c>
      <c r="T1046" s="2947">
        <v>0.28997867803837951</v>
      </c>
      <c r="U1046" s="2947">
        <v>0.29122055674518199</v>
      </c>
      <c r="V1046" s="2949">
        <v>0.29013539651837528</v>
      </c>
      <c r="W1046" s="2947">
        <v>0.28653846153846158</v>
      </c>
      <c r="X1046" s="2947">
        <v>0.2607879924953096</v>
      </c>
      <c r="Y1046" s="2948">
        <v>0.25776965265082263</v>
      </c>
      <c r="Z1046" s="2947">
        <v>0.29268292682926833</v>
      </c>
      <c r="AA1046" s="2947">
        <v>0.31306306306306309</v>
      </c>
      <c r="AB1046" s="2951">
        <v>0.35439560439560441</v>
      </c>
      <c r="AC1046" s="3196">
        <f t="shared" ref="AC1046" si="165">AC1043/AC1042</f>
        <v>0.32340893196123499</v>
      </c>
      <c r="AD1046" s="422"/>
      <c r="AE1046" s="1442"/>
    </row>
    <row r="1047" spans="1:38" s="8" customFormat="1" ht="12.75" customHeight="1" x14ac:dyDescent="0.2">
      <c r="A1047" s="4951" t="s">
        <v>123</v>
      </c>
      <c r="B1047" s="4947" t="s">
        <v>489</v>
      </c>
      <c r="C1047" s="1369" t="s">
        <v>644</v>
      </c>
      <c r="D1047" s="484" t="s">
        <v>106</v>
      </c>
      <c r="E1047" s="3490">
        <v>2167.5</v>
      </c>
      <c r="F1047" s="3491">
        <v>2180.6999999999998</v>
      </c>
      <c r="G1047" s="3491">
        <v>2184.3000000000002</v>
      </c>
      <c r="H1047" s="3492">
        <v>2182.1999999999998</v>
      </c>
      <c r="I1047" s="3491">
        <v>2184.9</v>
      </c>
      <c r="J1047" s="3491">
        <v>2178.9</v>
      </c>
      <c r="K1047" s="3491">
        <v>2181.3000000000002</v>
      </c>
      <c r="L1047" s="3491">
        <v>2181.3000000000002</v>
      </c>
      <c r="M1047" s="3491">
        <v>2181</v>
      </c>
      <c r="N1047" s="3492">
        <v>2184.9</v>
      </c>
      <c r="O1047" s="3491">
        <v>2179.5</v>
      </c>
      <c r="P1047" s="3491">
        <v>2173.8000000000002</v>
      </c>
      <c r="Q1047" s="3491">
        <v>2179.5</v>
      </c>
      <c r="R1047" s="3491">
        <v>2184</v>
      </c>
      <c r="S1047" s="3491">
        <v>2184</v>
      </c>
      <c r="T1047" s="3491">
        <v>2182.8000000000002</v>
      </c>
      <c r="U1047" s="3491">
        <v>2185.5</v>
      </c>
      <c r="V1047" s="3493">
        <v>2188.5</v>
      </c>
      <c r="W1047" s="3491">
        <v>2193.9</v>
      </c>
      <c r="X1047" s="3491">
        <v>2196.6</v>
      </c>
      <c r="Y1047" s="3492">
        <v>2190.9</v>
      </c>
      <c r="Z1047" s="3491">
        <v>2190</v>
      </c>
      <c r="AA1047" s="3491">
        <v>2189.1</v>
      </c>
      <c r="AB1047" s="3494">
        <v>2186.4</v>
      </c>
      <c r="AC1047" s="3192">
        <f>SUM(E1047:AB1047)</f>
        <v>52411.5</v>
      </c>
      <c r="AD1047" s="2123"/>
      <c r="AE1047" s="1442"/>
    </row>
    <row r="1048" spans="1:38" s="8" customFormat="1" ht="12.75" customHeight="1" x14ac:dyDescent="0.2">
      <c r="A1048" s="4952"/>
      <c r="B1048" s="4964"/>
      <c r="C1048" s="1370" t="s">
        <v>644</v>
      </c>
      <c r="D1048" s="485" t="s">
        <v>107</v>
      </c>
      <c r="E1048" s="3495">
        <v>223.2</v>
      </c>
      <c r="F1048" s="3496">
        <v>223.2</v>
      </c>
      <c r="G1048" s="3496">
        <v>223.2</v>
      </c>
      <c r="H1048" s="3497">
        <v>219.6</v>
      </c>
      <c r="I1048" s="3496">
        <v>228</v>
      </c>
      <c r="J1048" s="3496">
        <v>216.6</v>
      </c>
      <c r="K1048" s="3496">
        <v>214.2</v>
      </c>
      <c r="L1048" s="3496">
        <v>219.3</v>
      </c>
      <c r="M1048" s="3496">
        <v>215.7</v>
      </c>
      <c r="N1048" s="3497">
        <v>222.9</v>
      </c>
      <c r="O1048" s="3496">
        <v>219.6</v>
      </c>
      <c r="P1048" s="3496">
        <v>214.2</v>
      </c>
      <c r="Q1048" s="3496">
        <v>219.6</v>
      </c>
      <c r="R1048" s="3496">
        <v>216.6</v>
      </c>
      <c r="S1048" s="3496">
        <v>217.8</v>
      </c>
      <c r="T1048" s="3496">
        <v>216.9</v>
      </c>
      <c r="U1048" s="3496">
        <v>219.3</v>
      </c>
      <c r="V1048" s="3498">
        <v>216</v>
      </c>
      <c r="W1048" s="3496">
        <v>215.1</v>
      </c>
      <c r="X1048" s="3496">
        <v>214.8</v>
      </c>
      <c r="Y1048" s="3497">
        <v>213.3</v>
      </c>
      <c r="Z1048" s="3496">
        <v>213</v>
      </c>
      <c r="AA1048" s="3496">
        <v>219</v>
      </c>
      <c r="AB1048" s="3499">
        <v>211.8</v>
      </c>
      <c r="AC1048" s="3193">
        <f>SUM(E1048:AB1048)</f>
        <v>5232.9000000000005</v>
      </c>
      <c r="AD1048" s="2123"/>
      <c r="AE1048" s="1442"/>
    </row>
    <row r="1049" spans="1:38" s="8" customFormat="1" ht="12.75" customHeight="1" x14ac:dyDescent="0.2">
      <c r="A1049" s="4953"/>
      <c r="B1049" s="4964"/>
      <c r="C1049" s="2472" t="s">
        <v>312</v>
      </c>
      <c r="D1049" s="1433" t="s">
        <v>337</v>
      </c>
      <c r="E1049" s="197">
        <v>2178.961791771485</v>
      </c>
      <c r="F1049" s="198">
        <v>2192.092774040369</v>
      </c>
      <c r="G1049" s="198">
        <v>2195.6740946688792</v>
      </c>
      <c r="H1049" s="725">
        <v>2193.2216030305735</v>
      </c>
      <c r="I1049" s="198">
        <v>2196.7639859575265</v>
      </c>
      <c r="J1049" s="198">
        <v>2189.6394155202815</v>
      </c>
      <c r="K1049" s="198">
        <v>2191.7918080876202</v>
      </c>
      <c r="L1049" s="198">
        <v>2192.296097702133</v>
      </c>
      <c r="M1049" s="198">
        <v>2191.6403651146784</v>
      </c>
      <c r="N1049" s="725">
        <v>2196.2405196152813</v>
      </c>
      <c r="O1049" s="198">
        <v>2190.5351880305416</v>
      </c>
      <c r="P1049" s="198">
        <v>2184.3278325379642</v>
      </c>
      <c r="Q1049" s="198">
        <v>2190.5351880305416</v>
      </c>
      <c r="R1049" s="198">
        <v>2194.714459787423</v>
      </c>
      <c r="S1049" s="198">
        <v>2194.8332146201906</v>
      </c>
      <c r="T1049" s="198">
        <v>2193.5499652389963</v>
      </c>
      <c r="U1049" s="198">
        <v>2196.4750715635269</v>
      </c>
      <c r="V1049" s="198">
        <v>2199.133522549279</v>
      </c>
      <c r="W1049" s="198">
        <v>2204.4194746009662</v>
      </c>
      <c r="X1049" s="198">
        <v>2207.0773887655141</v>
      </c>
      <c r="Y1049" s="725">
        <v>2201.2586626746074</v>
      </c>
      <c r="Z1049" s="198">
        <v>2200.3338383072692</v>
      </c>
      <c r="AA1049" s="198">
        <v>2200.0272293769458</v>
      </c>
      <c r="AB1049" s="199">
        <v>2196.6347443305181</v>
      </c>
      <c r="AC1049" s="249">
        <f t="shared" ref="AC1049" si="166">SQRT(AC1047^2+AC1048^2)</f>
        <v>52672.085345655338</v>
      </c>
      <c r="AD1049" s="2123"/>
      <c r="AE1049" s="1439"/>
    </row>
    <row r="1050" spans="1:38" s="8" customFormat="1" ht="12.75" customHeight="1" x14ac:dyDescent="0.2">
      <c r="A1050" s="4953"/>
      <c r="B1050" s="4964"/>
      <c r="C1050" s="1370" t="s">
        <v>339</v>
      </c>
      <c r="D1050" s="485" t="s">
        <v>108</v>
      </c>
      <c r="E1050" s="3636">
        <v>123</v>
      </c>
      <c r="F1050" s="3637">
        <v>123</v>
      </c>
      <c r="G1050" s="3637">
        <v>123.2</v>
      </c>
      <c r="H1050" s="3634">
        <v>122.6</v>
      </c>
      <c r="I1050" s="3637">
        <v>123.8</v>
      </c>
      <c r="J1050" s="3637">
        <v>123.4</v>
      </c>
      <c r="K1050" s="3637">
        <v>123.6</v>
      </c>
      <c r="L1050" s="3637">
        <v>124</v>
      </c>
      <c r="M1050" s="3637">
        <v>125</v>
      </c>
      <c r="N1050" s="3634">
        <v>125</v>
      </c>
      <c r="O1050" s="3637">
        <v>123.8</v>
      </c>
      <c r="P1050" s="3637">
        <v>124</v>
      </c>
      <c r="Q1050" s="3637">
        <v>123.6</v>
      </c>
      <c r="R1050" s="3637">
        <v>124.2</v>
      </c>
      <c r="S1050" s="3637">
        <v>124.2</v>
      </c>
      <c r="T1050" s="3637">
        <v>124.2</v>
      </c>
      <c r="U1050" s="3637">
        <v>124.2</v>
      </c>
      <c r="V1050" s="3632">
        <v>124</v>
      </c>
      <c r="W1050" s="3637">
        <v>124.2</v>
      </c>
      <c r="X1050" s="3637">
        <v>124.6</v>
      </c>
      <c r="Y1050" s="3634">
        <v>124.6</v>
      </c>
      <c r="Z1050" s="3637">
        <v>124.4</v>
      </c>
      <c r="AA1050" s="3637">
        <v>123.8</v>
      </c>
      <c r="AB1050" s="3665">
        <v>122.8</v>
      </c>
      <c r="AC1050" s="3202"/>
      <c r="AD1050" s="2123"/>
      <c r="AE1050" s="1439"/>
    </row>
    <row r="1051" spans="1:38" s="34" customFormat="1" ht="12.75" customHeight="1" thickBot="1" x14ac:dyDescent="0.25">
      <c r="A1051" s="4953"/>
      <c r="B1051" s="4965"/>
      <c r="C1051" s="1365" t="s">
        <v>312</v>
      </c>
      <c r="D1051" s="574" t="s">
        <v>109</v>
      </c>
      <c r="E1051" s="2912">
        <v>0.1029757785467128</v>
      </c>
      <c r="F1051" s="2913">
        <v>0.10235245563351218</v>
      </c>
      <c r="G1051" s="2913">
        <v>0.10218376596621342</v>
      </c>
      <c r="H1051" s="2914">
        <v>0.10063238933186693</v>
      </c>
      <c r="I1051" s="2913">
        <v>0.10435260194974598</v>
      </c>
      <c r="J1051" s="2913">
        <v>9.9407958144017622E-2</v>
      </c>
      <c r="K1051" s="2913">
        <v>9.8198322101499091E-2</v>
      </c>
      <c r="L1051" s="2913">
        <v>0.10053637738963003</v>
      </c>
      <c r="M1051" s="2913">
        <v>9.8899587345254461E-2</v>
      </c>
      <c r="N1051" s="2914">
        <v>0.10201839901139641</v>
      </c>
      <c r="O1051" s="2913">
        <v>0.10075705437026841</v>
      </c>
      <c r="P1051" s="2913">
        <v>9.8537123930444365E-2</v>
      </c>
      <c r="Q1051" s="2913">
        <v>0.10075705437026841</v>
      </c>
      <c r="R1051" s="2913">
        <v>9.917582417582417E-2</v>
      </c>
      <c r="S1051" s="2913">
        <v>9.9725274725274732E-2</v>
      </c>
      <c r="T1051" s="2913">
        <v>9.936778449697635E-2</v>
      </c>
      <c r="U1051" s="2913">
        <v>0.10034317089910776</v>
      </c>
      <c r="V1051" s="2915">
        <v>9.8697738176833444E-2</v>
      </c>
      <c r="W1051" s="2913">
        <v>9.8044578148502662E-2</v>
      </c>
      <c r="X1051" s="2913">
        <v>9.7787489756897036E-2</v>
      </c>
      <c r="Y1051" s="2914">
        <v>9.7357250445022595E-2</v>
      </c>
      <c r="Z1051" s="2913">
        <v>9.7260273972602743E-2</v>
      </c>
      <c r="AA1051" s="2913">
        <v>0.10004111278607647</v>
      </c>
      <c r="AB1051" s="2916">
        <v>9.6871569703622401E-2</v>
      </c>
      <c r="AC1051" s="3203">
        <f t="shared" ref="AC1051" si="167">AC1048/AC1047</f>
        <v>9.9842591797601687E-2</v>
      </c>
      <c r="AD1051" s="422"/>
      <c r="AE1051" s="1439"/>
    </row>
    <row r="1052" spans="1:38" s="8" customFormat="1" ht="12.75" customHeight="1" x14ac:dyDescent="0.2">
      <c r="A1052" s="4951" t="s">
        <v>120</v>
      </c>
      <c r="B1052" s="4981" t="s">
        <v>34</v>
      </c>
      <c r="C1052" s="1369" t="s">
        <v>645</v>
      </c>
      <c r="D1052" s="477" t="s">
        <v>570</v>
      </c>
      <c r="E1052" s="4319">
        <v>377.31</v>
      </c>
      <c r="F1052" s="3501">
        <v>381.48</v>
      </c>
      <c r="G1052" s="3501">
        <v>385.41</v>
      </c>
      <c r="H1052" s="3502">
        <v>386.04</v>
      </c>
      <c r="I1052" s="3501">
        <v>385.59</v>
      </c>
      <c r="J1052" s="3501">
        <v>386.79</v>
      </c>
      <c r="K1052" s="3501">
        <v>386.04</v>
      </c>
      <c r="L1052" s="3501">
        <v>383.64</v>
      </c>
      <c r="M1052" s="3501">
        <v>383.4</v>
      </c>
      <c r="N1052" s="3502">
        <v>385.38</v>
      </c>
      <c r="O1052" s="3501">
        <v>383.22</v>
      </c>
      <c r="P1052" s="3501">
        <v>369.3</v>
      </c>
      <c r="Q1052" s="3501">
        <v>368.73</v>
      </c>
      <c r="R1052" s="3501">
        <v>366.33</v>
      </c>
      <c r="S1052" s="3501">
        <v>366.09</v>
      </c>
      <c r="T1052" s="3501">
        <v>367.29</v>
      </c>
      <c r="U1052" s="3501">
        <v>366.3</v>
      </c>
      <c r="V1052" s="3503">
        <v>340.38</v>
      </c>
      <c r="W1052" s="3501">
        <v>305.79000000000002</v>
      </c>
      <c r="X1052" s="3501">
        <v>305.61</v>
      </c>
      <c r="Y1052" s="3502">
        <v>306.63</v>
      </c>
      <c r="Z1052" s="3501">
        <v>308.04000000000002</v>
      </c>
      <c r="AA1052" s="3501">
        <v>314.49</v>
      </c>
      <c r="AB1052" s="4320">
        <v>317.55</v>
      </c>
      <c r="AC1052" s="3192">
        <f>SUM(E1052:AB1052)</f>
        <v>8626.83</v>
      </c>
      <c r="AD1052" s="2123"/>
      <c r="AE1052" s="1442"/>
    </row>
    <row r="1053" spans="1:38" s="8" customFormat="1" ht="12.75" customHeight="1" x14ac:dyDescent="0.2">
      <c r="A1053" s="4952"/>
      <c r="B1053" s="4982"/>
      <c r="C1053" s="1370" t="s">
        <v>645</v>
      </c>
      <c r="D1053" s="478" t="s">
        <v>571</v>
      </c>
      <c r="E1053" s="3495">
        <v>170.22</v>
      </c>
      <c r="F1053" s="3496">
        <v>171.39</v>
      </c>
      <c r="G1053" s="3496">
        <v>172.53</v>
      </c>
      <c r="H1053" s="3497">
        <v>173.55</v>
      </c>
      <c r="I1053" s="3496">
        <v>173.61</v>
      </c>
      <c r="J1053" s="3496">
        <v>171.51</v>
      </c>
      <c r="K1053" s="3496">
        <v>171.9</v>
      </c>
      <c r="L1053" s="3496">
        <v>171.21</v>
      </c>
      <c r="M1053" s="3496">
        <v>168.21</v>
      </c>
      <c r="N1053" s="3497">
        <v>167.58</v>
      </c>
      <c r="O1053" s="3496">
        <v>166.86</v>
      </c>
      <c r="P1053" s="3496">
        <v>164.58</v>
      </c>
      <c r="Q1053" s="3496">
        <v>163.38</v>
      </c>
      <c r="R1053" s="3496">
        <v>161.61000000000001</v>
      </c>
      <c r="S1053" s="3496">
        <v>162.15</v>
      </c>
      <c r="T1053" s="3496">
        <v>162.15</v>
      </c>
      <c r="U1053" s="3496">
        <v>161.82</v>
      </c>
      <c r="V1053" s="3498">
        <v>166.11</v>
      </c>
      <c r="W1053" s="3496">
        <v>155.94</v>
      </c>
      <c r="X1053" s="3496">
        <v>156.44999999999999</v>
      </c>
      <c r="Y1053" s="3497">
        <v>156.12</v>
      </c>
      <c r="Z1053" s="3496">
        <v>156.57</v>
      </c>
      <c r="AA1053" s="3496">
        <v>160.02000000000001</v>
      </c>
      <c r="AB1053" s="3499">
        <v>161.13</v>
      </c>
      <c r="AC1053" s="3193">
        <f>SUM(E1053:AB1053)</f>
        <v>3966.6000000000008</v>
      </c>
      <c r="AD1053" s="2123"/>
      <c r="AE1053" s="1439"/>
    </row>
    <row r="1054" spans="1:38" s="8" customFormat="1" ht="12.75" customHeight="1" x14ac:dyDescent="0.2">
      <c r="A1054" s="4953"/>
      <c r="B1054" s="4983"/>
      <c r="C1054" s="1370" t="s">
        <v>645</v>
      </c>
      <c r="D1054" s="478" t="s">
        <v>572</v>
      </c>
      <c r="E1054" s="4083">
        <v>0</v>
      </c>
      <c r="F1054" s="3498">
        <v>0</v>
      </c>
      <c r="G1054" s="3498">
        <v>0</v>
      </c>
      <c r="H1054" s="3497">
        <v>0</v>
      </c>
      <c r="I1054" s="3498">
        <v>0</v>
      </c>
      <c r="J1054" s="3498">
        <v>0</v>
      </c>
      <c r="K1054" s="3498">
        <v>0</v>
      </c>
      <c r="L1054" s="3498">
        <v>0</v>
      </c>
      <c r="M1054" s="3498">
        <v>0</v>
      </c>
      <c r="N1054" s="3497">
        <v>0</v>
      </c>
      <c r="O1054" s="3498">
        <v>0</v>
      </c>
      <c r="P1054" s="3498">
        <v>0</v>
      </c>
      <c r="Q1054" s="3498">
        <v>0</v>
      </c>
      <c r="R1054" s="3498">
        <v>0</v>
      </c>
      <c r="S1054" s="3498">
        <v>0</v>
      </c>
      <c r="T1054" s="3498">
        <v>0</v>
      </c>
      <c r="U1054" s="3498">
        <v>0</v>
      </c>
      <c r="V1054" s="3498">
        <v>0</v>
      </c>
      <c r="W1054" s="3498">
        <v>0</v>
      </c>
      <c r="X1054" s="3498">
        <v>0</v>
      </c>
      <c r="Y1054" s="3497">
        <v>0</v>
      </c>
      <c r="Z1054" s="3498">
        <v>0</v>
      </c>
      <c r="AA1054" s="3498">
        <v>0</v>
      </c>
      <c r="AB1054" s="4084">
        <v>0</v>
      </c>
      <c r="AC1054" s="3193"/>
      <c r="AD1054" s="2123"/>
      <c r="AE1054" s="1439"/>
    </row>
    <row r="1055" spans="1:38" s="8" customFormat="1" ht="12.75" customHeight="1" x14ac:dyDescent="0.2">
      <c r="A1055" s="4953"/>
      <c r="B1055" s="4983"/>
      <c r="C1055" s="2472" t="s">
        <v>312</v>
      </c>
      <c r="D1055" s="1433" t="s">
        <v>337</v>
      </c>
      <c r="E1055" s="197">
        <v>413.92956466046252</v>
      </c>
      <c r="F1055" s="198">
        <v>418.21229357827349</v>
      </c>
      <c r="G1055" s="198">
        <v>422.26469068583037</v>
      </c>
      <c r="H1055" s="725">
        <v>423.25699533498562</v>
      </c>
      <c r="I1055" s="198">
        <v>422.87123359244953</v>
      </c>
      <c r="J1055" s="198">
        <v>423.11013247144058</v>
      </c>
      <c r="K1055" s="198">
        <v>422.58311797799024</v>
      </c>
      <c r="L1055" s="198">
        <v>420.11012092069382</v>
      </c>
      <c r="M1055" s="198">
        <v>418.67668205908001</v>
      </c>
      <c r="N1055" s="725">
        <v>420.23898058128782</v>
      </c>
      <c r="O1055" s="198">
        <v>417.97108512431817</v>
      </c>
      <c r="P1055" s="198">
        <v>404.3130796795968</v>
      </c>
      <c r="Q1055" s="198">
        <v>403.30489372185906</v>
      </c>
      <c r="R1055" s="198">
        <v>400.39413207488445</v>
      </c>
      <c r="S1055" s="198">
        <v>400.39294524254541</v>
      </c>
      <c r="T1055" s="198">
        <v>401.4904315173651</v>
      </c>
      <c r="U1055" s="198">
        <v>400.45149818673423</v>
      </c>
      <c r="V1055" s="198">
        <v>378.74935841529816</v>
      </c>
      <c r="W1055" s="198">
        <v>343.25618377532544</v>
      </c>
      <c r="X1055" s="198">
        <v>343.32794031363079</v>
      </c>
      <c r="Y1055" s="725">
        <v>344.08634279785065</v>
      </c>
      <c r="Z1055" s="198">
        <v>345.54711183860297</v>
      </c>
      <c r="AA1055" s="198">
        <v>352.86025633386373</v>
      </c>
      <c r="AB1055" s="199">
        <v>356.09111109377614</v>
      </c>
      <c r="AC1055" s="3202"/>
      <c r="AD1055" s="2123"/>
      <c r="AE1055" s="1439"/>
    </row>
    <row r="1056" spans="1:38" s="8" customFormat="1" ht="12.75" customHeight="1" x14ac:dyDescent="0.2">
      <c r="A1056" s="4953"/>
      <c r="B1056" s="4983"/>
      <c r="C1056" s="1370" t="s">
        <v>339</v>
      </c>
      <c r="D1056" s="478" t="s">
        <v>108</v>
      </c>
      <c r="E1056" s="3631">
        <v>21.39</v>
      </c>
      <c r="F1056" s="3632">
        <v>21.48</v>
      </c>
      <c r="G1056" s="3632">
        <v>21.63</v>
      </c>
      <c r="H1056" s="3634">
        <v>21.6</v>
      </c>
      <c r="I1056" s="3632">
        <v>21.78</v>
      </c>
      <c r="J1056" s="3632">
        <v>21.87</v>
      </c>
      <c r="K1056" s="3632">
        <v>21.63</v>
      </c>
      <c r="L1056" s="3632">
        <v>21.63</v>
      </c>
      <c r="M1056" s="3632">
        <v>21.75</v>
      </c>
      <c r="N1056" s="3634">
        <v>21.99</v>
      </c>
      <c r="O1056" s="3632">
        <v>21.63</v>
      </c>
      <c r="P1056" s="3632">
        <v>21.03</v>
      </c>
      <c r="Q1056" s="3632">
        <v>20.94</v>
      </c>
      <c r="R1056" s="3632">
        <v>21.03</v>
      </c>
      <c r="S1056" s="3632">
        <v>20.73</v>
      </c>
      <c r="T1056" s="3632">
        <v>21.15</v>
      </c>
      <c r="U1056" s="3632">
        <v>21.21</v>
      </c>
      <c r="V1056" s="3632">
        <v>19.11</v>
      </c>
      <c r="W1056" s="3632">
        <v>19.02</v>
      </c>
      <c r="X1056" s="3632">
        <v>18.899999999999999</v>
      </c>
      <c r="Y1056" s="3634">
        <v>18.899999999999999</v>
      </c>
      <c r="Z1056" s="3632">
        <v>18.66</v>
      </c>
      <c r="AA1056" s="3632">
        <v>19.47</v>
      </c>
      <c r="AB1056" s="3656">
        <v>19.95</v>
      </c>
      <c r="AC1056" s="3202"/>
      <c r="AD1056" s="2123"/>
      <c r="AE1056" s="1439"/>
    </row>
    <row r="1057" spans="1:38" s="34" customFormat="1" ht="12.75" customHeight="1" thickBot="1" x14ac:dyDescent="0.25">
      <c r="A1057" s="4953"/>
      <c r="B1057" s="4984"/>
      <c r="C1057" s="1372" t="s">
        <v>312</v>
      </c>
      <c r="D1057" s="1434" t="s">
        <v>109</v>
      </c>
      <c r="E1057" s="2912">
        <v>0.4511409716148525</v>
      </c>
      <c r="F1057" s="2913">
        <v>0.44927650204466807</v>
      </c>
      <c r="G1057" s="2913">
        <v>0.44765314859500271</v>
      </c>
      <c r="H1057" s="2914">
        <v>0.44956481193658687</v>
      </c>
      <c r="I1057" s="2913">
        <v>0.45024507896989036</v>
      </c>
      <c r="J1057" s="2913">
        <v>0.4434189094857674</v>
      </c>
      <c r="K1057" s="2913">
        <v>0.4452906434566366</v>
      </c>
      <c r="L1057" s="2913">
        <v>0.44627776040037537</v>
      </c>
      <c r="M1057" s="2913">
        <v>0.43873239436619721</v>
      </c>
      <c r="N1057" s="2914">
        <v>0.43484353106025225</v>
      </c>
      <c r="O1057" s="2913">
        <v>0.43541568811648662</v>
      </c>
      <c r="P1057" s="2913">
        <v>0.44565393988627133</v>
      </c>
      <c r="Q1057" s="2913">
        <v>0.44308843869498005</v>
      </c>
      <c r="R1057" s="2913">
        <v>0.44115961018753591</v>
      </c>
      <c r="S1057" s="2913">
        <v>0.44292387117921828</v>
      </c>
      <c r="T1057" s="2913">
        <v>0.44147676223147919</v>
      </c>
      <c r="U1057" s="2913">
        <v>0.44176904176904175</v>
      </c>
      <c r="V1057" s="2915">
        <v>0.48801339679182093</v>
      </c>
      <c r="W1057" s="2913">
        <v>0.50995781418620623</v>
      </c>
      <c r="X1057" s="2913">
        <v>0.51192696574064978</v>
      </c>
      <c r="Y1057" s="2914">
        <v>0.50914783289306331</v>
      </c>
      <c r="Z1057" s="2913">
        <v>0.50827814569536423</v>
      </c>
      <c r="AA1057" s="2913">
        <v>0.50882380997805976</v>
      </c>
      <c r="AB1057" s="2916">
        <v>0.50741615493623049</v>
      </c>
      <c r="AC1057" s="3196">
        <f t="shared" ref="AC1057" si="168">AC1053/AC1052</f>
        <v>0.45979809501288432</v>
      </c>
      <c r="AD1057" s="422"/>
      <c r="AE1057" s="1439"/>
    </row>
    <row r="1058" spans="1:38" s="8" customFormat="1" ht="12.75" customHeight="1" x14ac:dyDescent="0.2">
      <c r="A1058" s="4935" t="s">
        <v>128</v>
      </c>
      <c r="B1058" s="4954" t="s">
        <v>492</v>
      </c>
      <c r="C1058" s="1369" t="s">
        <v>645</v>
      </c>
      <c r="D1058" s="484" t="s">
        <v>570</v>
      </c>
      <c r="E1058" s="4319">
        <v>0</v>
      </c>
      <c r="F1058" s="3501">
        <v>0</v>
      </c>
      <c r="G1058" s="3501">
        <v>0</v>
      </c>
      <c r="H1058" s="3502">
        <v>0</v>
      </c>
      <c r="I1058" s="3501">
        <v>0</v>
      </c>
      <c r="J1058" s="3501">
        <v>0</v>
      </c>
      <c r="K1058" s="3501">
        <v>0</v>
      </c>
      <c r="L1058" s="3501">
        <v>0</v>
      </c>
      <c r="M1058" s="3501">
        <v>0</v>
      </c>
      <c r="N1058" s="3502">
        <v>0</v>
      </c>
      <c r="O1058" s="3501">
        <v>0</v>
      </c>
      <c r="P1058" s="3501">
        <v>0</v>
      </c>
      <c r="Q1058" s="3501">
        <v>0</v>
      </c>
      <c r="R1058" s="3501">
        <v>0</v>
      </c>
      <c r="S1058" s="3501">
        <v>0</v>
      </c>
      <c r="T1058" s="3501">
        <v>0</v>
      </c>
      <c r="U1058" s="3501">
        <v>0</v>
      </c>
      <c r="V1058" s="3503">
        <v>0</v>
      </c>
      <c r="W1058" s="3501">
        <v>0</v>
      </c>
      <c r="X1058" s="3501">
        <v>0</v>
      </c>
      <c r="Y1058" s="3502">
        <v>0</v>
      </c>
      <c r="Z1058" s="3501">
        <v>0</v>
      </c>
      <c r="AA1058" s="3501">
        <v>0</v>
      </c>
      <c r="AB1058" s="4320">
        <v>0</v>
      </c>
      <c r="AC1058" s="3192">
        <f>SUM(E1058:AB1058)</f>
        <v>0</v>
      </c>
      <c r="AD1058" s="2123"/>
      <c r="AE1058" s="1439"/>
    </row>
    <row r="1059" spans="1:38" s="8" customFormat="1" ht="12.75" customHeight="1" x14ac:dyDescent="0.2">
      <c r="A1059" s="4952"/>
      <c r="B1059" s="4955"/>
      <c r="C1059" s="1370" t="s">
        <v>645</v>
      </c>
      <c r="D1059" s="485" t="s">
        <v>571</v>
      </c>
      <c r="E1059" s="3495">
        <v>0</v>
      </c>
      <c r="F1059" s="3496">
        <v>0</v>
      </c>
      <c r="G1059" s="3496">
        <v>0</v>
      </c>
      <c r="H1059" s="3497">
        <v>0</v>
      </c>
      <c r="I1059" s="3496">
        <v>0</v>
      </c>
      <c r="J1059" s="3496">
        <v>0</v>
      </c>
      <c r="K1059" s="3496">
        <v>0</v>
      </c>
      <c r="L1059" s="3496">
        <v>0</v>
      </c>
      <c r="M1059" s="3496">
        <v>0</v>
      </c>
      <c r="N1059" s="3497">
        <v>0</v>
      </c>
      <c r="O1059" s="3496">
        <v>0</v>
      </c>
      <c r="P1059" s="3496">
        <v>0</v>
      </c>
      <c r="Q1059" s="3496">
        <v>0</v>
      </c>
      <c r="R1059" s="3496">
        <v>0</v>
      </c>
      <c r="S1059" s="3496">
        <v>0</v>
      </c>
      <c r="T1059" s="3496">
        <v>0</v>
      </c>
      <c r="U1059" s="3496">
        <v>0</v>
      </c>
      <c r="V1059" s="3498">
        <v>0</v>
      </c>
      <c r="W1059" s="3496">
        <v>0</v>
      </c>
      <c r="X1059" s="3496">
        <v>0</v>
      </c>
      <c r="Y1059" s="3497">
        <v>0</v>
      </c>
      <c r="Z1059" s="3496">
        <v>0</v>
      </c>
      <c r="AA1059" s="3496">
        <v>0</v>
      </c>
      <c r="AB1059" s="3499">
        <v>0</v>
      </c>
      <c r="AC1059" s="3204">
        <f>SUM(E1059:AB1059)</f>
        <v>0</v>
      </c>
      <c r="AD1059" s="2123"/>
      <c r="AE1059" s="1439"/>
    </row>
    <row r="1060" spans="1:38" s="8" customFormat="1" ht="12.75" customHeight="1" x14ac:dyDescent="0.2">
      <c r="A1060" s="4953"/>
      <c r="B1060" s="4956"/>
      <c r="C1060" s="1370" t="s">
        <v>645</v>
      </c>
      <c r="D1060" s="485" t="s">
        <v>572</v>
      </c>
      <c r="E1060" s="3495">
        <v>38.4</v>
      </c>
      <c r="F1060" s="3496">
        <v>38.4</v>
      </c>
      <c r="G1060" s="3496">
        <v>38</v>
      </c>
      <c r="H1060" s="3497">
        <v>38</v>
      </c>
      <c r="I1060" s="3496">
        <v>38.4</v>
      </c>
      <c r="J1060" s="3496">
        <v>37.6</v>
      </c>
      <c r="K1060" s="3496">
        <v>37.6</v>
      </c>
      <c r="L1060" s="3496">
        <v>37.6</v>
      </c>
      <c r="M1060" s="3496">
        <v>37.200000000000003</v>
      </c>
      <c r="N1060" s="3497">
        <v>37.200000000000003</v>
      </c>
      <c r="O1060" s="3496">
        <v>37.6</v>
      </c>
      <c r="P1060" s="3496">
        <v>36.799999999999997</v>
      </c>
      <c r="Q1060" s="3496">
        <v>38</v>
      </c>
      <c r="R1060" s="3496">
        <v>37.6</v>
      </c>
      <c r="S1060" s="3496">
        <v>37.6</v>
      </c>
      <c r="T1060" s="3496">
        <v>37.200000000000003</v>
      </c>
      <c r="U1060" s="3496">
        <v>37.6</v>
      </c>
      <c r="V1060" s="3498">
        <v>37.6</v>
      </c>
      <c r="W1060" s="3496">
        <v>37.6</v>
      </c>
      <c r="X1060" s="3496">
        <v>37.6</v>
      </c>
      <c r="Y1060" s="3497">
        <v>37.6</v>
      </c>
      <c r="Z1060" s="3496">
        <v>37.6</v>
      </c>
      <c r="AA1060" s="3496">
        <v>37.6</v>
      </c>
      <c r="AB1060" s="3499">
        <v>37.6</v>
      </c>
      <c r="AC1060" s="3204">
        <f>SUM(E1060:AB1060)</f>
        <v>904.00000000000034</v>
      </c>
      <c r="AD1060" s="2819"/>
      <c r="AE1060" s="1439"/>
    </row>
    <row r="1061" spans="1:38" s="8" customFormat="1" ht="12" customHeight="1" thickBot="1" x14ac:dyDescent="0.25">
      <c r="A1061" s="4953"/>
      <c r="B1061" s="4956"/>
      <c r="C1061" s="1370" t="s">
        <v>339</v>
      </c>
      <c r="D1061" s="485" t="s">
        <v>108</v>
      </c>
      <c r="E1061" s="3631">
        <v>2.04</v>
      </c>
      <c r="F1061" s="3632">
        <v>2.04</v>
      </c>
      <c r="G1061" s="3632">
        <v>2.04</v>
      </c>
      <c r="H1061" s="3634">
        <v>2</v>
      </c>
      <c r="I1061" s="3632">
        <v>2.04</v>
      </c>
      <c r="J1061" s="3632">
        <v>2.04</v>
      </c>
      <c r="K1061" s="3632">
        <v>2.04</v>
      </c>
      <c r="L1061" s="3632">
        <v>2</v>
      </c>
      <c r="M1061" s="3632">
        <v>2</v>
      </c>
      <c r="N1061" s="3634">
        <v>2</v>
      </c>
      <c r="O1061" s="3632">
        <v>2</v>
      </c>
      <c r="P1061" s="3632">
        <v>2</v>
      </c>
      <c r="Q1061" s="3632">
        <v>2</v>
      </c>
      <c r="R1061" s="3632">
        <v>2</v>
      </c>
      <c r="S1061" s="3632">
        <v>2.04</v>
      </c>
      <c r="T1061" s="3632">
        <v>2</v>
      </c>
      <c r="U1061" s="3632">
        <v>2</v>
      </c>
      <c r="V1061" s="3632">
        <v>2</v>
      </c>
      <c r="W1061" s="3632">
        <v>2</v>
      </c>
      <c r="X1061" s="3632">
        <v>2</v>
      </c>
      <c r="Y1061" s="3634">
        <v>2</v>
      </c>
      <c r="Z1061" s="3632">
        <v>2.04</v>
      </c>
      <c r="AA1061" s="3632">
        <v>2</v>
      </c>
      <c r="AB1061" s="3656">
        <v>2</v>
      </c>
      <c r="AC1061" s="3202"/>
      <c r="AD1061" s="2123"/>
      <c r="AE1061" s="1439"/>
    </row>
    <row r="1062" spans="1:38" s="34" customFormat="1" ht="12.75" hidden="1" customHeight="1" thickBot="1" x14ac:dyDescent="0.25">
      <c r="A1062" s="4953"/>
      <c r="B1062" s="4956"/>
      <c r="C1062" s="1365" t="s">
        <v>312</v>
      </c>
      <c r="D1062" s="574" t="s">
        <v>109</v>
      </c>
      <c r="E1062" s="2946" t="e">
        <v>#DIV/0!</v>
      </c>
      <c r="F1062" s="2947" t="e">
        <v>#DIV/0!</v>
      </c>
      <c r="G1062" s="2947" t="e">
        <v>#DIV/0!</v>
      </c>
      <c r="H1062" s="2948" t="e">
        <v>#DIV/0!</v>
      </c>
      <c r="I1062" s="2947" t="e">
        <v>#DIV/0!</v>
      </c>
      <c r="J1062" s="2947" t="e">
        <v>#DIV/0!</v>
      </c>
      <c r="K1062" s="2947" t="e">
        <v>#DIV/0!</v>
      </c>
      <c r="L1062" s="2947" t="e">
        <v>#DIV/0!</v>
      </c>
      <c r="M1062" s="2947" t="e">
        <v>#DIV/0!</v>
      </c>
      <c r="N1062" s="2948" t="e">
        <v>#DIV/0!</v>
      </c>
      <c r="O1062" s="2947" t="e">
        <v>#DIV/0!</v>
      </c>
      <c r="P1062" s="2947" t="e">
        <v>#DIV/0!</v>
      </c>
      <c r="Q1062" s="2947" t="e">
        <v>#DIV/0!</v>
      </c>
      <c r="R1062" s="2947" t="e">
        <v>#DIV/0!</v>
      </c>
      <c r="S1062" s="2947" t="e">
        <v>#DIV/0!</v>
      </c>
      <c r="T1062" s="2947" t="e">
        <v>#DIV/0!</v>
      </c>
      <c r="U1062" s="2947" t="e">
        <v>#DIV/0!</v>
      </c>
      <c r="V1062" s="2949" t="e">
        <v>#DIV/0!</v>
      </c>
      <c r="W1062" s="2947" t="e">
        <v>#DIV/0!</v>
      </c>
      <c r="X1062" s="2947" t="e">
        <v>#DIV/0!</v>
      </c>
      <c r="Y1062" s="2948" t="e">
        <v>#DIV/0!</v>
      </c>
      <c r="Z1062" s="2947" t="e">
        <v>#DIV/0!</v>
      </c>
      <c r="AA1062" s="2947" t="e">
        <v>#DIV/0!</v>
      </c>
      <c r="AB1062" s="2951" t="e">
        <v>#DIV/0!</v>
      </c>
      <c r="AC1062" s="706" t="e">
        <f t="shared" ref="AC1062" si="169">AC1059/AC1058</f>
        <v>#DIV/0!</v>
      </c>
      <c r="AD1062" s="422"/>
      <c r="AE1062" s="1439"/>
    </row>
    <row r="1063" spans="1:38" s="8" customFormat="1" ht="12.75" customHeight="1" x14ac:dyDescent="0.2">
      <c r="A1063" s="4951" t="s">
        <v>156</v>
      </c>
      <c r="B1063" s="4985" t="s">
        <v>33</v>
      </c>
      <c r="C1063" s="1369" t="s">
        <v>645</v>
      </c>
      <c r="D1063" s="477" t="s">
        <v>570</v>
      </c>
      <c r="E1063" s="3490">
        <v>400.26</v>
      </c>
      <c r="F1063" s="3491">
        <v>400.59</v>
      </c>
      <c r="G1063" s="3491">
        <v>402.39</v>
      </c>
      <c r="H1063" s="3492">
        <v>403.41</v>
      </c>
      <c r="I1063" s="3491">
        <v>403.89</v>
      </c>
      <c r="J1063" s="3491">
        <v>400.32</v>
      </c>
      <c r="K1063" s="3491">
        <v>401.16</v>
      </c>
      <c r="L1063" s="3491">
        <v>403.89</v>
      </c>
      <c r="M1063" s="3491">
        <v>400.83</v>
      </c>
      <c r="N1063" s="3492">
        <v>399.96</v>
      </c>
      <c r="O1063" s="3491">
        <v>400.53</v>
      </c>
      <c r="P1063" s="3491">
        <v>402.69</v>
      </c>
      <c r="Q1063" s="3491">
        <v>405.45</v>
      </c>
      <c r="R1063" s="3491">
        <v>405.93</v>
      </c>
      <c r="S1063" s="3491">
        <v>412.05</v>
      </c>
      <c r="T1063" s="3491">
        <v>410.49</v>
      </c>
      <c r="U1063" s="3491">
        <v>416.04</v>
      </c>
      <c r="V1063" s="3493">
        <v>438.15</v>
      </c>
      <c r="W1063" s="3491">
        <v>455.73</v>
      </c>
      <c r="X1063" s="3491">
        <v>457.98</v>
      </c>
      <c r="Y1063" s="3492">
        <v>458.82</v>
      </c>
      <c r="Z1063" s="3491">
        <v>458.07</v>
      </c>
      <c r="AA1063" s="3491">
        <v>458.25</v>
      </c>
      <c r="AB1063" s="3494">
        <v>460.29</v>
      </c>
      <c r="AC1063" s="3192">
        <f>SUM(E1063:AB1063)</f>
        <v>10057.169999999998</v>
      </c>
      <c r="AD1063" s="2123"/>
      <c r="AE1063" s="1439"/>
    </row>
    <row r="1064" spans="1:38" s="8" customFormat="1" ht="12.75" customHeight="1" x14ac:dyDescent="0.2">
      <c r="A1064" s="4966"/>
      <c r="B1064" s="4986"/>
      <c r="C1064" s="1370" t="s">
        <v>645</v>
      </c>
      <c r="D1064" s="478" t="s">
        <v>571</v>
      </c>
      <c r="E1064" s="3495">
        <v>155.43</v>
      </c>
      <c r="F1064" s="3496">
        <v>155.55000000000001</v>
      </c>
      <c r="G1064" s="3496">
        <v>156.18</v>
      </c>
      <c r="H1064" s="3497">
        <v>156.87</v>
      </c>
      <c r="I1064" s="3496">
        <v>157.02000000000001</v>
      </c>
      <c r="J1064" s="3496">
        <v>153.6</v>
      </c>
      <c r="K1064" s="3496">
        <v>152.22</v>
      </c>
      <c r="L1064" s="3496">
        <v>152.07</v>
      </c>
      <c r="M1064" s="3496">
        <v>151.80000000000001</v>
      </c>
      <c r="N1064" s="3497">
        <v>150.81</v>
      </c>
      <c r="O1064" s="3496">
        <v>150.9</v>
      </c>
      <c r="P1064" s="3496">
        <v>152.22</v>
      </c>
      <c r="Q1064" s="3496">
        <v>151.80000000000001</v>
      </c>
      <c r="R1064" s="3496">
        <v>151.11000000000001</v>
      </c>
      <c r="S1064" s="3496">
        <v>153.36000000000001</v>
      </c>
      <c r="T1064" s="3496">
        <v>153.21</v>
      </c>
      <c r="U1064" s="3496">
        <v>153.63</v>
      </c>
      <c r="V1064" s="3498">
        <v>163.35</v>
      </c>
      <c r="W1064" s="3496">
        <v>169.08</v>
      </c>
      <c r="X1064" s="3496">
        <v>169.2</v>
      </c>
      <c r="Y1064" s="3497">
        <v>168.69</v>
      </c>
      <c r="Z1064" s="3496">
        <v>168.99</v>
      </c>
      <c r="AA1064" s="3496">
        <v>174.54</v>
      </c>
      <c r="AB1064" s="3499">
        <v>213.03</v>
      </c>
      <c r="AC1064" s="3193">
        <f>SUM(E1064:AB1064)</f>
        <v>3834.6600000000003</v>
      </c>
      <c r="AD1064" s="2123"/>
      <c r="AE1064" s="1439"/>
    </row>
    <row r="1065" spans="1:38" s="8" customFormat="1" ht="12.75" customHeight="1" x14ac:dyDescent="0.2">
      <c r="A1065" s="4952"/>
      <c r="B1065" s="4955"/>
      <c r="C1065" s="1370" t="s">
        <v>645</v>
      </c>
      <c r="D1065" s="478" t="s">
        <v>572</v>
      </c>
      <c r="E1065" s="3495">
        <v>0</v>
      </c>
      <c r="F1065" s="3496">
        <v>0</v>
      </c>
      <c r="G1065" s="3496">
        <v>0</v>
      </c>
      <c r="H1065" s="3497">
        <v>0</v>
      </c>
      <c r="I1065" s="3496">
        <v>0</v>
      </c>
      <c r="J1065" s="3496">
        <v>0</v>
      </c>
      <c r="K1065" s="3496">
        <v>1.1399999999999999</v>
      </c>
      <c r="L1065" s="3496">
        <v>0</v>
      </c>
      <c r="M1065" s="3496">
        <v>0</v>
      </c>
      <c r="N1065" s="3497">
        <v>0</v>
      </c>
      <c r="O1065" s="3496">
        <v>0</v>
      </c>
      <c r="P1065" s="3496">
        <v>0</v>
      </c>
      <c r="Q1065" s="3496">
        <v>0</v>
      </c>
      <c r="R1065" s="3496">
        <v>0</v>
      </c>
      <c r="S1065" s="3496">
        <v>0.06</v>
      </c>
      <c r="T1065" s="3496">
        <v>0</v>
      </c>
      <c r="U1065" s="3496">
        <v>0</v>
      </c>
      <c r="V1065" s="3498">
        <v>0</v>
      </c>
      <c r="W1065" s="3496">
        <v>0</v>
      </c>
      <c r="X1065" s="3496">
        <v>0</v>
      </c>
      <c r="Y1065" s="3497">
        <v>0</v>
      </c>
      <c r="Z1065" s="3496">
        <v>0</v>
      </c>
      <c r="AA1065" s="3496">
        <v>0</v>
      </c>
      <c r="AB1065" s="3499">
        <v>0</v>
      </c>
      <c r="AC1065" s="3193">
        <f>SUM(E1065:AB1065)</f>
        <v>1.2</v>
      </c>
      <c r="AD1065" s="2123"/>
      <c r="AE1065" s="1439"/>
    </row>
    <row r="1066" spans="1:38" s="8" customFormat="1" ht="12.75" customHeight="1" x14ac:dyDescent="0.2">
      <c r="A1066" s="4953"/>
      <c r="B1066" s="4956"/>
      <c r="C1066" s="2472" t="s">
        <v>312</v>
      </c>
      <c r="D1066" s="1433" t="s">
        <v>337</v>
      </c>
      <c r="E1066" s="197">
        <v>429.37926417096577</v>
      </c>
      <c r="F1066" s="198">
        <v>429.73032310973821</v>
      </c>
      <c r="G1066" s="198">
        <v>431.63631045128722</v>
      </c>
      <c r="H1066" s="725">
        <v>432.83694967042732</v>
      </c>
      <c r="I1066" s="198">
        <v>433.33868105674571</v>
      </c>
      <c r="J1066" s="198">
        <v>428.77623814759136</v>
      </c>
      <c r="K1066" s="198">
        <v>428.66596785842478</v>
      </c>
      <c r="L1066" s="198">
        <v>431.56971279273063</v>
      </c>
      <c r="M1066" s="198">
        <v>428.61162945025183</v>
      </c>
      <c r="N1066" s="725">
        <v>427.44784208134678</v>
      </c>
      <c r="O1066" s="198">
        <v>428.01295646276873</v>
      </c>
      <c r="P1066" s="198">
        <v>430.49990069685265</v>
      </c>
      <c r="Q1066" s="198">
        <v>432.93526363649335</v>
      </c>
      <c r="R1066" s="198">
        <v>433.14362167761396</v>
      </c>
      <c r="S1066" s="198">
        <v>439.64314221877726</v>
      </c>
      <c r="T1066" s="198">
        <v>438.14991064702957</v>
      </c>
      <c r="U1066" s="198">
        <v>443.49910766539318</v>
      </c>
      <c r="V1066" s="198">
        <v>467.60950054505946</v>
      </c>
      <c r="W1066" s="198">
        <v>486.08423066378117</v>
      </c>
      <c r="X1066" s="198">
        <v>488.23592698612418</v>
      </c>
      <c r="Y1066" s="725">
        <v>488.84773549644268</v>
      </c>
      <c r="Z1066" s="198">
        <v>488.2476267223426</v>
      </c>
      <c r="AA1066" s="198">
        <v>490.36442988862888</v>
      </c>
      <c r="AB1066" s="199">
        <v>507.19687006132051</v>
      </c>
      <c r="AC1066" s="3193"/>
      <c r="AD1066" s="2123"/>
      <c r="AE1066" s="1439"/>
    </row>
    <row r="1067" spans="1:38" s="8" customFormat="1" ht="12.75" customHeight="1" x14ac:dyDescent="0.2">
      <c r="A1067" s="4953"/>
      <c r="B1067" s="4956"/>
      <c r="C1067" s="1370" t="s">
        <v>339</v>
      </c>
      <c r="D1067" s="478" t="s">
        <v>108</v>
      </c>
      <c r="E1067" s="3631">
        <v>23.64</v>
      </c>
      <c r="F1067" s="3632">
        <v>23.67</v>
      </c>
      <c r="G1067" s="3632">
        <v>23.49</v>
      </c>
      <c r="H1067" s="3634">
        <v>23.52</v>
      </c>
      <c r="I1067" s="3632">
        <v>23.85</v>
      </c>
      <c r="J1067" s="3632">
        <v>23.49</v>
      </c>
      <c r="K1067" s="3632">
        <v>23.43</v>
      </c>
      <c r="L1067" s="3632">
        <v>23.85</v>
      </c>
      <c r="M1067" s="3632">
        <v>23.58</v>
      </c>
      <c r="N1067" s="3634">
        <v>23.49</v>
      </c>
      <c r="O1067" s="3632">
        <v>23.58</v>
      </c>
      <c r="P1067" s="3632">
        <v>23.94</v>
      </c>
      <c r="Q1067" s="3632">
        <v>23.58</v>
      </c>
      <c r="R1067" s="3632">
        <v>24.15</v>
      </c>
      <c r="S1067" s="3632">
        <v>24.42</v>
      </c>
      <c r="T1067" s="3632">
        <v>24.21</v>
      </c>
      <c r="U1067" s="3632">
        <v>24.39</v>
      </c>
      <c r="V1067" s="3632">
        <v>26.88</v>
      </c>
      <c r="W1067" s="3632">
        <v>26.88</v>
      </c>
      <c r="X1067" s="3632">
        <v>27.06</v>
      </c>
      <c r="Y1067" s="3634">
        <v>27.03</v>
      </c>
      <c r="Z1067" s="3632">
        <v>27.24</v>
      </c>
      <c r="AA1067" s="3632">
        <v>28.53</v>
      </c>
      <c r="AB1067" s="3656">
        <v>26.97</v>
      </c>
      <c r="AC1067" s="3194"/>
      <c r="AD1067" s="2123"/>
      <c r="AE1067" s="1439"/>
    </row>
    <row r="1068" spans="1:38" s="34" customFormat="1" ht="12.75" customHeight="1" thickBot="1" x14ac:dyDescent="0.25">
      <c r="A1068" s="4953"/>
      <c r="B1068" s="4956"/>
      <c r="C1068" s="1372" t="s">
        <v>312</v>
      </c>
      <c r="D1068" s="1434" t="s">
        <v>109</v>
      </c>
      <c r="E1068" s="2912">
        <v>0</v>
      </c>
      <c r="F1068" s="2913">
        <v>0</v>
      </c>
      <c r="G1068" s="2913">
        <v>0</v>
      </c>
      <c r="H1068" s="2914">
        <v>0</v>
      </c>
      <c r="I1068" s="2913">
        <v>0</v>
      </c>
      <c r="J1068" s="2913">
        <v>0</v>
      </c>
      <c r="K1068" s="2913">
        <v>2.8417588991923419E-3</v>
      </c>
      <c r="L1068" s="2913">
        <v>0</v>
      </c>
      <c r="M1068" s="2913">
        <v>0</v>
      </c>
      <c r="N1068" s="2914">
        <v>0</v>
      </c>
      <c r="O1068" s="2913">
        <v>0</v>
      </c>
      <c r="P1068" s="2913">
        <v>0</v>
      </c>
      <c r="Q1068" s="2913">
        <v>0</v>
      </c>
      <c r="R1068" s="2913">
        <v>0</v>
      </c>
      <c r="S1068" s="2913">
        <v>1.4561339643247179E-4</v>
      </c>
      <c r="T1068" s="2913">
        <v>0</v>
      </c>
      <c r="U1068" s="2913">
        <v>0</v>
      </c>
      <c r="V1068" s="2915">
        <v>0</v>
      </c>
      <c r="W1068" s="2913">
        <v>0</v>
      </c>
      <c r="X1068" s="2913">
        <v>0</v>
      </c>
      <c r="Y1068" s="2914">
        <v>0</v>
      </c>
      <c r="Z1068" s="2913">
        <v>0</v>
      </c>
      <c r="AA1068" s="2913">
        <v>0</v>
      </c>
      <c r="AB1068" s="2916">
        <v>0</v>
      </c>
      <c r="AC1068" s="3196">
        <f t="shared" ref="AC1068" si="170">AC1065/AC1063</f>
        <v>1.1931785979554887E-4</v>
      </c>
      <c r="AD1068" s="422"/>
      <c r="AE1068" s="1439"/>
    </row>
    <row r="1069" spans="1:38" s="8" customFormat="1" ht="12.75" customHeight="1" x14ac:dyDescent="0.2">
      <c r="A1069" s="4951" t="s">
        <v>174</v>
      </c>
      <c r="B1069" s="4950" t="s">
        <v>32</v>
      </c>
      <c r="C1069" s="1369" t="s">
        <v>644</v>
      </c>
      <c r="D1069" s="484" t="s">
        <v>106</v>
      </c>
      <c r="E1069" s="4319">
        <v>19.2</v>
      </c>
      <c r="F1069" s="3501">
        <v>17.2</v>
      </c>
      <c r="G1069" s="3501">
        <v>18</v>
      </c>
      <c r="H1069" s="3502">
        <v>18</v>
      </c>
      <c r="I1069" s="3501">
        <v>17.600000000000001</v>
      </c>
      <c r="J1069" s="3501">
        <v>15.6</v>
      </c>
      <c r="K1069" s="3501">
        <v>20.399999999999999</v>
      </c>
      <c r="L1069" s="3501">
        <v>19.600000000000001</v>
      </c>
      <c r="M1069" s="3501">
        <v>20</v>
      </c>
      <c r="N1069" s="3502">
        <v>22.8</v>
      </c>
      <c r="O1069" s="3501">
        <v>20.8</v>
      </c>
      <c r="P1069" s="3501">
        <v>22</v>
      </c>
      <c r="Q1069" s="3501">
        <v>23.2</v>
      </c>
      <c r="R1069" s="3501">
        <v>26</v>
      </c>
      <c r="S1069" s="3501">
        <v>24.8</v>
      </c>
      <c r="T1069" s="3501">
        <v>24</v>
      </c>
      <c r="U1069" s="3501">
        <v>25.6</v>
      </c>
      <c r="V1069" s="3503">
        <v>28.4</v>
      </c>
      <c r="W1069" s="3501">
        <v>26.4</v>
      </c>
      <c r="X1069" s="3501">
        <v>26.4</v>
      </c>
      <c r="Y1069" s="3502">
        <v>26.4</v>
      </c>
      <c r="Z1069" s="3501">
        <v>22.4</v>
      </c>
      <c r="AA1069" s="3501">
        <v>21.2</v>
      </c>
      <c r="AB1069" s="4320">
        <v>21.6</v>
      </c>
      <c r="AC1069" s="3197">
        <f>SUM(E1069:AB1069)</f>
        <v>527.59999999999991</v>
      </c>
      <c r="AD1069" s="1438"/>
      <c r="AE1069" s="1439"/>
      <c r="AF1069" s="1439"/>
      <c r="AG1069" s="1439"/>
      <c r="AH1069" s="1439"/>
      <c r="AI1069" s="1439"/>
      <c r="AJ1069" s="1439"/>
      <c r="AK1069" s="1439"/>
      <c r="AL1069" s="1439"/>
    </row>
    <row r="1070" spans="1:38" s="8" customFormat="1" ht="12.75" customHeight="1" x14ac:dyDescent="0.2">
      <c r="A1070" s="4952"/>
      <c r="B1070" s="4945"/>
      <c r="C1070" s="1370" t="s">
        <v>644</v>
      </c>
      <c r="D1070" s="485" t="s">
        <v>107</v>
      </c>
      <c r="E1070" s="4319">
        <v>27.2</v>
      </c>
      <c r="F1070" s="3501">
        <v>26.4</v>
      </c>
      <c r="G1070" s="3501">
        <v>26.4</v>
      </c>
      <c r="H1070" s="3502">
        <v>26</v>
      </c>
      <c r="I1070" s="3501">
        <v>26.4</v>
      </c>
      <c r="J1070" s="3501">
        <v>24.8</v>
      </c>
      <c r="K1070" s="3501">
        <v>25.6</v>
      </c>
      <c r="L1070" s="3501">
        <v>24.8</v>
      </c>
      <c r="M1070" s="3501">
        <v>24.8</v>
      </c>
      <c r="N1070" s="3502">
        <v>24</v>
      </c>
      <c r="O1070" s="3501">
        <v>24.4</v>
      </c>
      <c r="P1070" s="3501">
        <v>25.6</v>
      </c>
      <c r="Q1070" s="3501">
        <v>25.2</v>
      </c>
      <c r="R1070" s="3501">
        <v>24.8</v>
      </c>
      <c r="S1070" s="3501">
        <v>25.2</v>
      </c>
      <c r="T1070" s="3501">
        <v>25.2</v>
      </c>
      <c r="U1070" s="3501">
        <v>24.8</v>
      </c>
      <c r="V1070" s="3503">
        <v>25.2</v>
      </c>
      <c r="W1070" s="3501">
        <v>24.8</v>
      </c>
      <c r="X1070" s="3501">
        <v>25.6</v>
      </c>
      <c r="Y1070" s="3502">
        <v>24.8</v>
      </c>
      <c r="Z1070" s="3501">
        <v>25.2</v>
      </c>
      <c r="AA1070" s="3501">
        <v>25.2</v>
      </c>
      <c r="AB1070" s="4320">
        <v>24.8</v>
      </c>
      <c r="AC1070" s="3193">
        <f>SUM(E1070:AB1070)</f>
        <v>607.20000000000005</v>
      </c>
      <c r="AD1070" s="1438"/>
      <c r="AE1070" s="1439"/>
      <c r="AF1070" s="1439"/>
      <c r="AG1070" s="1439"/>
      <c r="AH1070" s="1439"/>
      <c r="AI1070" s="1439"/>
      <c r="AJ1070" s="1439"/>
      <c r="AK1070" s="1439"/>
      <c r="AL1070" s="1439"/>
    </row>
    <row r="1071" spans="1:38" s="8" customFormat="1" ht="12.75" customHeight="1" x14ac:dyDescent="0.2">
      <c r="A1071" s="4953"/>
      <c r="B1071" s="4946"/>
      <c r="C1071" s="2457" t="s">
        <v>312</v>
      </c>
      <c r="D1071" s="439" t="s">
        <v>337</v>
      </c>
      <c r="E1071" s="197">
        <v>33.293843274695696</v>
      </c>
      <c r="F1071" s="198">
        <v>31.508728949292767</v>
      </c>
      <c r="G1071" s="198">
        <v>31.952464693666432</v>
      </c>
      <c r="H1071" s="725">
        <v>31.622776601683793</v>
      </c>
      <c r="I1071" s="198">
        <v>31.728851224083105</v>
      </c>
      <c r="J1071" s="198">
        <v>29.298464123567982</v>
      </c>
      <c r="K1071" s="198">
        <v>32.734080100103625</v>
      </c>
      <c r="L1071" s="198">
        <v>31.610124960208559</v>
      </c>
      <c r="M1071" s="198">
        <v>31.859692402783804</v>
      </c>
      <c r="N1071" s="725">
        <v>33.103474137920934</v>
      </c>
      <c r="O1071" s="198">
        <v>32.062439083762797</v>
      </c>
      <c r="P1071" s="198">
        <v>33.754407119663654</v>
      </c>
      <c r="Q1071" s="198">
        <v>34.253175035316069</v>
      </c>
      <c r="R1071" s="198">
        <v>35.931045072471797</v>
      </c>
      <c r="S1071" s="198">
        <v>35.356470412075922</v>
      </c>
      <c r="T1071" s="198">
        <v>34.799999999999997</v>
      </c>
      <c r="U1071" s="198">
        <v>35.642671055912743</v>
      </c>
      <c r="V1071" s="198">
        <v>37.968407920269712</v>
      </c>
      <c r="W1071" s="198">
        <v>36.221540552549669</v>
      </c>
      <c r="X1071" s="198">
        <v>36.773903790595853</v>
      </c>
      <c r="Y1071" s="725">
        <v>36.221540552549669</v>
      </c>
      <c r="Z1071" s="198">
        <v>33.716464820618427</v>
      </c>
      <c r="AA1071" s="198">
        <v>32.931443940404435</v>
      </c>
      <c r="AB1071" s="199">
        <v>32.887687665751145</v>
      </c>
      <c r="AC1071" s="3202"/>
      <c r="AD1071" s="2123"/>
      <c r="AE1071" s="1439"/>
    </row>
    <row r="1072" spans="1:38" s="8" customFormat="1" ht="12.75" customHeight="1" x14ac:dyDescent="0.2">
      <c r="A1072" s="4953"/>
      <c r="B1072" s="4946"/>
      <c r="C1072" s="1370" t="s">
        <v>339</v>
      </c>
      <c r="D1072" s="485" t="s">
        <v>108</v>
      </c>
      <c r="E1072" s="3666">
        <v>3.28</v>
      </c>
      <c r="F1072" s="3667">
        <v>3.16</v>
      </c>
      <c r="G1072" s="3667">
        <v>3.16</v>
      </c>
      <c r="H1072" s="3668">
        <v>3.12</v>
      </c>
      <c r="I1072" s="3667">
        <v>2.92</v>
      </c>
      <c r="J1072" s="3667">
        <v>3.16</v>
      </c>
      <c r="K1072" s="3667">
        <v>3.12</v>
      </c>
      <c r="L1072" s="3667">
        <v>3.08</v>
      </c>
      <c r="M1072" s="3667">
        <v>3.08</v>
      </c>
      <c r="N1072" s="3668">
        <v>2.96</v>
      </c>
      <c r="O1072" s="3667">
        <v>3</v>
      </c>
      <c r="P1072" s="3667">
        <v>3.08</v>
      </c>
      <c r="Q1072" s="3667">
        <v>3.2</v>
      </c>
      <c r="R1072" s="3667">
        <v>3.24</v>
      </c>
      <c r="S1072" s="3667">
        <v>3.08</v>
      </c>
      <c r="T1072" s="3667">
        <v>3.2</v>
      </c>
      <c r="U1072" s="3667">
        <v>3.24</v>
      </c>
      <c r="V1072" s="3669">
        <v>3.24</v>
      </c>
      <c r="W1072" s="3667">
        <v>3.08</v>
      </c>
      <c r="X1072" s="3667">
        <v>3.28</v>
      </c>
      <c r="Y1072" s="3668">
        <v>3.2</v>
      </c>
      <c r="Z1072" s="3667">
        <v>3</v>
      </c>
      <c r="AA1072" s="3667">
        <v>3.2</v>
      </c>
      <c r="AB1072" s="3670">
        <v>3.28</v>
      </c>
      <c r="AC1072" s="3202"/>
      <c r="AD1072" s="1436"/>
      <c r="AE1072" s="1439"/>
      <c r="AF1072" s="1437"/>
      <c r="AG1072" s="1437"/>
      <c r="AH1072" s="1437"/>
      <c r="AI1072" s="1437"/>
      <c r="AJ1072" s="1437"/>
      <c r="AK1072" s="1437"/>
      <c r="AL1072" s="1437"/>
    </row>
    <row r="1073" spans="1:38" s="34" customFormat="1" ht="12.75" customHeight="1" thickBot="1" x14ac:dyDescent="0.25">
      <c r="A1073" s="4953"/>
      <c r="B1073" s="4946"/>
      <c r="C1073" s="1372" t="s">
        <v>312</v>
      </c>
      <c r="D1073" s="578" t="s">
        <v>109</v>
      </c>
      <c r="E1073" s="2946">
        <v>1.4166666666666667</v>
      </c>
      <c r="F1073" s="2947">
        <v>1.5348837209302326</v>
      </c>
      <c r="G1073" s="2947">
        <v>1.4666666666666666</v>
      </c>
      <c r="H1073" s="2948">
        <v>1.4444444444444444</v>
      </c>
      <c r="I1073" s="2947">
        <v>1.4999999999999998</v>
      </c>
      <c r="J1073" s="2947">
        <v>1.5897435897435899</v>
      </c>
      <c r="K1073" s="2947">
        <v>1.2549019607843139</v>
      </c>
      <c r="L1073" s="2947">
        <v>1.2653061224489794</v>
      </c>
      <c r="M1073" s="2947">
        <v>1.24</v>
      </c>
      <c r="N1073" s="2948">
        <v>1.0526315789473684</v>
      </c>
      <c r="O1073" s="2947">
        <v>1.1730769230769229</v>
      </c>
      <c r="P1073" s="2947">
        <v>1.1636363636363638</v>
      </c>
      <c r="Q1073" s="2947">
        <v>1.0862068965517242</v>
      </c>
      <c r="R1073" s="2947">
        <v>0.9538461538461539</v>
      </c>
      <c r="S1073" s="2947">
        <v>1.0161290322580645</v>
      </c>
      <c r="T1073" s="2947">
        <v>1.05</v>
      </c>
      <c r="U1073" s="2947">
        <v>0.96875</v>
      </c>
      <c r="V1073" s="2949">
        <v>0.88732394366197187</v>
      </c>
      <c r="W1073" s="2947">
        <v>0.93939393939393945</v>
      </c>
      <c r="X1073" s="2947">
        <v>0.96969696969696983</v>
      </c>
      <c r="Y1073" s="2948">
        <v>0.93939393939393945</v>
      </c>
      <c r="Z1073" s="2947">
        <v>1.125</v>
      </c>
      <c r="AA1073" s="2947">
        <v>1.1886792452830188</v>
      </c>
      <c r="AB1073" s="2951">
        <v>1.1481481481481481</v>
      </c>
      <c r="AC1073" s="3196">
        <f t="shared" ref="AC1073" si="171">AC1070/AC1069</f>
        <v>1.1508718726307812</v>
      </c>
      <c r="AD1073" s="422"/>
      <c r="AE1073" s="1439"/>
    </row>
    <row r="1074" spans="1:38" s="8" customFormat="1" ht="12.75" customHeight="1" x14ac:dyDescent="0.2">
      <c r="A1074" s="4951" t="s">
        <v>182</v>
      </c>
      <c r="B1074" s="4947" t="s">
        <v>490</v>
      </c>
      <c r="C1074" s="1369" t="s">
        <v>644</v>
      </c>
      <c r="D1074" s="484" t="s">
        <v>106</v>
      </c>
      <c r="E1074" s="3490">
        <v>1740.6</v>
      </c>
      <c r="F1074" s="3491">
        <v>1756.8</v>
      </c>
      <c r="G1074" s="3491">
        <v>1758.3</v>
      </c>
      <c r="H1074" s="3492">
        <v>1760.7</v>
      </c>
      <c r="I1074" s="3491">
        <v>1766.7</v>
      </c>
      <c r="J1074" s="3491">
        <v>1774.8</v>
      </c>
      <c r="K1074" s="3491">
        <v>1767.9</v>
      </c>
      <c r="L1074" s="3491">
        <v>1767.3</v>
      </c>
      <c r="M1074" s="3491">
        <v>1766.1</v>
      </c>
      <c r="N1074" s="3492">
        <v>1768.8</v>
      </c>
      <c r="O1074" s="3491">
        <v>1762.5</v>
      </c>
      <c r="P1074" s="3491">
        <v>1753.8</v>
      </c>
      <c r="Q1074" s="3491">
        <v>1757.7</v>
      </c>
      <c r="R1074" s="3491">
        <v>1760.4</v>
      </c>
      <c r="S1074" s="3491">
        <v>1763.7</v>
      </c>
      <c r="T1074" s="3491">
        <v>1762.2</v>
      </c>
      <c r="U1074" s="3491">
        <v>1760.4</v>
      </c>
      <c r="V1074" s="3493">
        <v>1762.8</v>
      </c>
      <c r="W1074" s="3491">
        <v>1764.9</v>
      </c>
      <c r="X1074" s="3491">
        <v>1767.9</v>
      </c>
      <c r="Y1074" s="3492">
        <v>1761.3</v>
      </c>
      <c r="Z1074" s="3491">
        <v>1761.3</v>
      </c>
      <c r="AA1074" s="3491">
        <v>1759.2</v>
      </c>
      <c r="AB1074" s="3494">
        <v>1755.6</v>
      </c>
      <c r="AC1074" s="3192">
        <f>SUM(E1074:AB1074)</f>
        <v>42281.700000000004</v>
      </c>
      <c r="AD1074" s="2123"/>
      <c r="AE1074" s="1439"/>
    </row>
    <row r="1075" spans="1:38" s="8" customFormat="1" ht="12.75" customHeight="1" x14ac:dyDescent="0.2">
      <c r="A1075" s="4952"/>
      <c r="B1075" s="4964"/>
      <c r="C1075" s="1370" t="s">
        <v>644</v>
      </c>
      <c r="D1075" s="485" t="s">
        <v>107</v>
      </c>
      <c r="E1075" s="3495">
        <v>88.8</v>
      </c>
      <c r="F1075" s="3496">
        <v>88.2</v>
      </c>
      <c r="G1075" s="3496">
        <v>88.5</v>
      </c>
      <c r="H1075" s="3497">
        <v>84.3</v>
      </c>
      <c r="I1075" s="3496">
        <v>87.6</v>
      </c>
      <c r="J1075" s="3496">
        <v>84.9</v>
      </c>
      <c r="K1075" s="3496">
        <v>77.400000000000006</v>
      </c>
      <c r="L1075" s="3496">
        <v>84</v>
      </c>
      <c r="M1075" s="3496">
        <v>81.900000000000006</v>
      </c>
      <c r="N1075" s="3497">
        <v>82.5</v>
      </c>
      <c r="O1075" s="3496">
        <v>82.8</v>
      </c>
      <c r="P1075" s="3496">
        <v>79.8</v>
      </c>
      <c r="Q1075" s="3496">
        <v>84.9</v>
      </c>
      <c r="R1075" s="3496">
        <v>78.900000000000006</v>
      </c>
      <c r="S1075" s="3496">
        <v>83.1</v>
      </c>
      <c r="T1075" s="3496">
        <v>84.3</v>
      </c>
      <c r="U1075" s="3496">
        <v>79.5</v>
      </c>
      <c r="V1075" s="3498">
        <v>81.3</v>
      </c>
      <c r="W1075" s="3496">
        <v>84.6</v>
      </c>
      <c r="X1075" s="3496">
        <v>83.4</v>
      </c>
      <c r="Y1075" s="3497">
        <v>85.8</v>
      </c>
      <c r="Z1075" s="3496">
        <v>89.4</v>
      </c>
      <c r="AA1075" s="3496">
        <v>91.8</v>
      </c>
      <c r="AB1075" s="3499">
        <v>82.5</v>
      </c>
      <c r="AC1075" s="3193">
        <f>SUM(E1075:AB1075)</f>
        <v>2020.1999999999998</v>
      </c>
      <c r="AD1075" s="2123"/>
      <c r="AE1075" s="1439"/>
    </row>
    <row r="1076" spans="1:38" s="8" customFormat="1" ht="12.75" customHeight="1" x14ac:dyDescent="0.2">
      <c r="A1076" s="4953"/>
      <c r="B1076" s="4964"/>
      <c r="C1076" s="2457" t="s">
        <v>312</v>
      </c>
      <c r="D1076" s="439" t="s">
        <v>337</v>
      </c>
      <c r="E1076" s="197">
        <v>1742.8636779736962</v>
      </c>
      <c r="F1076" s="198">
        <v>1759.0126435020302</v>
      </c>
      <c r="G1076" s="198">
        <v>1760.5258135000463</v>
      </c>
      <c r="H1076" s="725">
        <v>1762.7169313307229</v>
      </c>
      <c r="I1076" s="198">
        <v>1768.8704446623556</v>
      </c>
      <c r="J1076" s="198">
        <v>1776.8294937894293</v>
      </c>
      <c r="K1076" s="198">
        <v>1769.5935041698135</v>
      </c>
      <c r="L1076" s="198">
        <v>1769.2951393139585</v>
      </c>
      <c r="M1076" s="198">
        <v>1767.9979694558474</v>
      </c>
      <c r="N1076" s="725">
        <v>1770.7229286367758</v>
      </c>
      <c r="O1076" s="198">
        <v>1764.4438472221211</v>
      </c>
      <c r="P1076" s="198">
        <v>1755.6145590647168</v>
      </c>
      <c r="Q1076" s="198">
        <v>1759.7492150871954</v>
      </c>
      <c r="R1076" s="198">
        <v>1762.167236671934</v>
      </c>
      <c r="S1076" s="198">
        <v>1765.6566200708448</v>
      </c>
      <c r="T1076" s="198">
        <v>1764.2152164631163</v>
      </c>
      <c r="U1076" s="198">
        <v>1762.1942032591073</v>
      </c>
      <c r="V1076" s="198">
        <v>1764.673774384376</v>
      </c>
      <c r="W1076" s="198">
        <v>1766.926475550129</v>
      </c>
      <c r="X1076" s="198">
        <v>1769.8660881546944</v>
      </c>
      <c r="Y1076" s="725">
        <v>1763.3885930219692</v>
      </c>
      <c r="Z1076" s="198">
        <v>1763.5674214500561</v>
      </c>
      <c r="AA1076" s="198">
        <v>1761.5935626585381</v>
      </c>
      <c r="AB1076" s="199">
        <v>1757.5373708686823</v>
      </c>
      <c r="AC1076" s="3193">
        <f>SUM(E1076:AB1076)</f>
        <v>42330.022730262164</v>
      </c>
      <c r="AD1076" s="2123"/>
      <c r="AE1076" s="1439"/>
    </row>
    <row r="1077" spans="1:38" s="8" customFormat="1" ht="12.75" customHeight="1" x14ac:dyDescent="0.2">
      <c r="A1077" s="4953"/>
      <c r="B1077" s="4964"/>
      <c r="C1077" s="2457" t="s">
        <v>339</v>
      </c>
      <c r="D1077" s="485" t="s">
        <v>108</v>
      </c>
      <c r="E1077" s="3636">
        <v>99.6</v>
      </c>
      <c r="F1077" s="3637">
        <v>99.8</v>
      </c>
      <c r="G1077" s="3637">
        <v>99.8</v>
      </c>
      <c r="H1077" s="3634">
        <v>99.6</v>
      </c>
      <c r="I1077" s="3637">
        <v>101</v>
      </c>
      <c r="J1077" s="3637">
        <v>101.2</v>
      </c>
      <c r="K1077" s="3637">
        <v>100.6</v>
      </c>
      <c r="L1077" s="3637">
        <v>101</v>
      </c>
      <c r="M1077" s="3637">
        <v>101.6</v>
      </c>
      <c r="N1077" s="3634">
        <v>102.6</v>
      </c>
      <c r="O1077" s="3637">
        <v>100.4</v>
      </c>
      <c r="P1077" s="3637">
        <v>100.4</v>
      </c>
      <c r="Q1077" s="3637">
        <v>100</v>
      </c>
      <c r="R1077" s="3637">
        <v>100.8</v>
      </c>
      <c r="S1077" s="3637">
        <v>101.4</v>
      </c>
      <c r="T1077" s="3637">
        <v>100.6</v>
      </c>
      <c r="U1077" s="3637">
        <v>100.4</v>
      </c>
      <c r="V1077" s="3632">
        <v>100.8</v>
      </c>
      <c r="W1077" s="3637">
        <v>100.8</v>
      </c>
      <c r="X1077" s="3637">
        <v>101</v>
      </c>
      <c r="Y1077" s="3634">
        <v>100.4</v>
      </c>
      <c r="Z1077" s="3637">
        <v>100.4</v>
      </c>
      <c r="AA1077" s="3637">
        <v>100.2</v>
      </c>
      <c r="AB1077" s="3665">
        <v>99.8</v>
      </c>
      <c r="AC1077" s="3202"/>
      <c r="AD1077" s="2123"/>
      <c r="AE1077" s="1439"/>
    </row>
    <row r="1078" spans="1:38" s="34" customFormat="1" ht="12.75" customHeight="1" thickBot="1" x14ac:dyDescent="0.25">
      <c r="A1078" s="4953"/>
      <c r="B1078" s="4965"/>
      <c r="C1078" s="1372" t="s">
        <v>312</v>
      </c>
      <c r="D1078" s="574" t="s">
        <v>109</v>
      </c>
      <c r="E1078" s="2912">
        <v>5.1016890727335402E-2</v>
      </c>
      <c r="F1078" s="2913">
        <v>5.0204918032786885E-2</v>
      </c>
      <c r="G1078" s="2913">
        <v>5.0332707729056479E-2</v>
      </c>
      <c r="H1078" s="2914">
        <v>4.7878684614073942E-2</v>
      </c>
      <c r="I1078" s="2913">
        <v>4.9583970113771435E-2</v>
      </c>
      <c r="J1078" s="2913">
        <v>4.7836375929682221E-2</v>
      </c>
      <c r="K1078" s="2913">
        <v>4.3780756830137449E-2</v>
      </c>
      <c r="L1078" s="2913">
        <v>4.7530130707859448E-2</v>
      </c>
      <c r="M1078" s="2913">
        <v>4.6373365041617126E-2</v>
      </c>
      <c r="N1078" s="2914">
        <v>4.6641791044776122E-2</v>
      </c>
      <c r="O1078" s="2913">
        <v>4.6978723404255317E-2</v>
      </c>
      <c r="P1078" s="2913">
        <v>4.5501197399931574E-2</v>
      </c>
      <c r="Q1078" s="2913">
        <v>4.8301757979177337E-2</v>
      </c>
      <c r="R1078" s="2913">
        <v>4.4819359236537154E-2</v>
      </c>
      <c r="S1078" s="2913">
        <v>4.7116856608266706E-2</v>
      </c>
      <c r="T1078" s="2913">
        <v>4.7837929860401765E-2</v>
      </c>
      <c r="U1078" s="2913">
        <v>4.5160190865712338E-2</v>
      </c>
      <c r="V1078" s="2915">
        <v>4.6119809394145679E-2</v>
      </c>
      <c r="W1078" s="2913">
        <v>4.7934727180010191E-2</v>
      </c>
      <c r="X1078" s="2913">
        <v>4.7174613948752761E-2</v>
      </c>
      <c r="Y1078" s="2914">
        <v>4.8714018054845855E-2</v>
      </c>
      <c r="Z1078" s="2913">
        <v>5.0757962868335893E-2</v>
      </c>
      <c r="AA1078" s="2913">
        <v>5.218281036834925E-2</v>
      </c>
      <c r="AB1078" s="2916">
        <v>4.6992481203007523E-2</v>
      </c>
      <c r="AC1078" s="3196">
        <f t="shared" ref="AC1078" si="172">AC1075/AC1074</f>
        <v>4.7779535827556591E-2</v>
      </c>
      <c r="AD1078" s="422"/>
      <c r="AE1078" s="1439"/>
    </row>
    <row r="1079" spans="1:38" s="8" customFormat="1" ht="12.75" customHeight="1" x14ac:dyDescent="0.2">
      <c r="A1079" s="4951" t="s">
        <v>205</v>
      </c>
      <c r="B1079" s="4944" t="s">
        <v>557</v>
      </c>
      <c r="C1079" s="1369" t="s">
        <v>645</v>
      </c>
      <c r="D1079" s="484" t="s">
        <v>106</v>
      </c>
      <c r="E1079" s="4319">
        <v>16.8</v>
      </c>
      <c r="F1079" s="3501">
        <v>16.5</v>
      </c>
      <c r="G1079" s="3501">
        <v>14.7</v>
      </c>
      <c r="H1079" s="3502">
        <v>12.3</v>
      </c>
      <c r="I1079" s="3501">
        <v>11.4</v>
      </c>
      <c r="J1079" s="3501">
        <v>12</v>
      </c>
      <c r="K1079" s="3501">
        <v>13.2</v>
      </c>
      <c r="L1079" s="3501">
        <v>14.1</v>
      </c>
      <c r="M1079" s="3501">
        <v>13.8</v>
      </c>
      <c r="N1079" s="3502">
        <v>14.1</v>
      </c>
      <c r="O1079" s="3501">
        <v>15.6</v>
      </c>
      <c r="P1079" s="3501">
        <v>15</v>
      </c>
      <c r="Q1079" s="3501">
        <v>15.3</v>
      </c>
      <c r="R1079" s="3501">
        <v>14.7</v>
      </c>
      <c r="S1079" s="3501">
        <v>13.8</v>
      </c>
      <c r="T1079" s="3501">
        <v>13.2</v>
      </c>
      <c r="U1079" s="3501">
        <v>14.4</v>
      </c>
      <c r="V1079" s="3503">
        <v>15.9</v>
      </c>
      <c r="W1079" s="3501">
        <v>15</v>
      </c>
      <c r="X1079" s="3501">
        <v>13.5</v>
      </c>
      <c r="Y1079" s="3502">
        <v>15.3</v>
      </c>
      <c r="Z1079" s="3501">
        <v>16.2</v>
      </c>
      <c r="AA1079" s="3501">
        <v>16.8</v>
      </c>
      <c r="AB1079" s="4320">
        <v>17.399999999999999</v>
      </c>
      <c r="AC1079" s="3192">
        <f>SUM(E1079:AB1079)</f>
        <v>351</v>
      </c>
      <c r="AD1079" s="1438"/>
      <c r="AE1079" s="1439"/>
      <c r="AF1079" s="1439"/>
      <c r="AG1079" s="1439"/>
      <c r="AH1079" s="1439"/>
      <c r="AI1079" s="1439"/>
      <c r="AJ1079" s="1439"/>
      <c r="AK1079" s="1439"/>
      <c r="AL1079" s="1439"/>
    </row>
    <row r="1080" spans="1:38" s="8" customFormat="1" ht="12.75" customHeight="1" x14ac:dyDescent="0.2">
      <c r="A1080" s="4952"/>
      <c r="B1080" s="4945"/>
      <c r="C1080" s="1370" t="s">
        <v>645</v>
      </c>
      <c r="D1080" s="485" t="s">
        <v>107</v>
      </c>
      <c r="E1080" s="4319">
        <v>8.6999999999999993</v>
      </c>
      <c r="F1080" s="3501">
        <v>8.4</v>
      </c>
      <c r="G1080" s="3501">
        <v>7.2</v>
      </c>
      <c r="H1080" s="3502">
        <v>5.4</v>
      </c>
      <c r="I1080" s="3501">
        <v>4.2</v>
      </c>
      <c r="J1080" s="3501">
        <v>3.6</v>
      </c>
      <c r="K1080" s="3501">
        <v>3</v>
      </c>
      <c r="L1080" s="3501">
        <v>2.7</v>
      </c>
      <c r="M1080" s="3501">
        <v>2.4</v>
      </c>
      <c r="N1080" s="3502">
        <v>1.2</v>
      </c>
      <c r="O1080" s="3501">
        <v>1.2</v>
      </c>
      <c r="P1080" s="3501">
        <v>2.4</v>
      </c>
      <c r="Q1080" s="3501">
        <v>2.7</v>
      </c>
      <c r="R1080" s="3501">
        <v>3.3</v>
      </c>
      <c r="S1080" s="3501">
        <v>2.4</v>
      </c>
      <c r="T1080" s="3501">
        <v>3</v>
      </c>
      <c r="U1080" s="3501">
        <v>3.6</v>
      </c>
      <c r="V1080" s="3503">
        <v>3.6</v>
      </c>
      <c r="W1080" s="3501">
        <v>3</v>
      </c>
      <c r="X1080" s="3501">
        <v>3.6</v>
      </c>
      <c r="Y1080" s="3502">
        <v>3.6</v>
      </c>
      <c r="Z1080" s="3501">
        <v>5.4</v>
      </c>
      <c r="AA1080" s="3501">
        <v>7.8</v>
      </c>
      <c r="AB1080" s="4320">
        <v>7.5</v>
      </c>
      <c r="AC1080" s="3193">
        <f>SUM(E1080:AB1080)</f>
        <v>99.899999999999991</v>
      </c>
      <c r="AD1080" s="1438"/>
      <c r="AE1080" s="1439"/>
      <c r="AF1080" s="1439"/>
      <c r="AG1080" s="1439"/>
      <c r="AH1080" s="1439"/>
      <c r="AI1080" s="1439"/>
      <c r="AJ1080" s="1439"/>
      <c r="AK1080" s="1439"/>
      <c r="AL1080" s="1439"/>
    </row>
    <row r="1081" spans="1:38" s="8" customFormat="1" ht="12.75" customHeight="1" x14ac:dyDescent="0.2">
      <c r="A1081" s="4953"/>
      <c r="B1081" s="4946"/>
      <c r="C1081" s="2457" t="s">
        <v>312</v>
      </c>
      <c r="D1081" s="439" t="s">
        <v>337</v>
      </c>
      <c r="E1081" s="197">
        <v>18.919038030513075</v>
      </c>
      <c r="F1081" s="198">
        <v>18.515128949051366</v>
      </c>
      <c r="G1081" s="198">
        <v>16.368567438844487</v>
      </c>
      <c r="H1081" s="725">
        <v>13.433167906342867</v>
      </c>
      <c r="I1081" s="198">
        <v>12.149074038789953</v>
      </c>
      <c r="J1081" s="198">
        <v>12.528367810692661</v>
      </c>
      <c r="K1081" s="198">
        <v>13.536617007214172</v>
      </c>
      <c r="L1081" s="198">
        <v>14.356183336806479</v>
      </c>
      <c r="M1081" s="198">
        <v>14.007141035914502</v>
      </c>
      <c r="N1081" s="725">
        <v>14.150971698084906</v>
      </c>
      <c r="O1081" s="198">
        <v>15.646085772486357</v>
      </c>
      <c r="P1081" s="198">
        <v>15.190786681406594</v>
      </c>
      <c r="Q1081" s="198">
        <v>15.536408851468863</v>
      </c>
      <c r="R1081" s="198">
        <v>15.065855435387663</v>
      </c>
      <c r="S1081" s="198">
        <v>14.007141035914502</v>
      </c>
      <c r="T1081" s="198">
        <v>13.536617007214172</v>
      </c>
      <c r="U1081" s="198">
        <v>14.843180252223579</v>
      </c>
      <c r="V1081" s="198">
        <v>16.302453803032229</v>
      </c>
      <c r="W1081" s="198">
        <v>15.297058540778355</v>
      </c>
      <c r="X1081" s="198">
        <v>13.971757226634022</v>
      </c>
      <c r="Y1081" s="725">
        <v>15.717824276915684</v>
      </c>
      <c r="Z1081" s="198">
        <v>17.07629936490925</v>
      </c>
      <c r="AA1081" s="198">
        <v>18.522418848519759</v>
      </c>
      <c r="AB1081" s="199">
        <v>18.947559209565753</v>
      </c>
      <c r="AC1081" s="3202"/>
      <c r="AD1081" s="2123"/>
      <c r="AE1081" s="1439"/>
    </row>
    <row r="1082" spans="1:38" s="8" customFormat="1" ht="12.75" customHeight="1" x14ac:dyDescent="0.2">
      <c r="A1082" s="4953"/>
      <c r="B1082" s="4946"/>
      <c r="C1082" s="1370" t="s">
        <v>339</v>
      </c>
      <c r="D1082" s="485" t="s">
        <v>108</v>
      </c>
      <c r="E1082" s="3631">
        <v>1.23</v>
      </c>
      <c r="F1082" s="3632">
        <v>1.1399999999999999</v>
      </c>
      <c r="G1082" s="3632">
        <v>1.05</v>
      </c>
      <c r="H1082" s="3634">
        <v>0.78</v>
      </c>
      <c r="I1082" s="3632">
        <v>0.78</v>
      </c>
      <c r="J1082" s="3632">
        <v>0.81</v>
      </c>
      <c r="K1082" s="3632">
        <v>0.78</v>
      </c>
      <c r="L1082" s="3632">
        <v>0.81</v>
      </c>
      <c r="M1082" s="3632">
        <v>0.72</v>
      </c>
      <c r="N1082" s="3634">
        <v>1.1100000000000001</v>
      </c>
      <c r="O1082" s="3632">
        <v>0.96</v>
      </c>
      <c r="P1082" s="3632">
        <v>0.84</v>
      </c>
      <c r="Q1082" s="3632">
        <v>0.72</v>
      </c>
      <c r="R1082" s="3632">
        <v>0.78</v>
      </c>
      <c r="S1082" s="3632">
        <v>0.69</v>
      </c>
      <c r="T1082" s="3632">
        <v>0.81</v>
      </c>
      <c r="U1082" s="3632">
        <v>0.84</v>
      </c>
      <c r="V1082" s="3632">
        <v>0.72</v>
      </c>
      <c r="W1082" s="3632">
        <v>0.75</v>
      </c>
      <c r="X1082" s="3632">
        <v>0.78</v>
      </c>
      <c r="Y1082" s="3634">
        <v>0.9</v>
      </c>
      <c r="Z1082" s="3632">
        <v>1.23</v>
      </c>
      <c r="AA1082" s="3632">
        <v>1.2</v>
      </c>
      <c r="AB1082" s="3656">
        <v>1.26</v>
      </c>
      <c r="AC1082" s="3202"/>
      <c r="AD1082" s="1436"/>
      <c r="AE1082" s="1439"/>
      <c r="AF1082" s="1437"/>
      <c r="AG1082" s="1437"/>
      <c r="AH1082" s="1437"/>
      <c r="AI1082" s="1437"/>
      <c r="AJ1082" s="1437"/>
      <c r="AK1082" s="1437"/>
      <c r="AL1082" s="1437"/>
    </row>
    <row r="1083" spans="1:38" s="34" customFormat="1" ht="12.75" customHeight="1" thickBot="1" x14ac:dyDescent="0.25">
      <c r="A1083" s="4953"/>
      <c r="B1083" s="4946"/>
      <c r="C1083" s="1372" t="s">
        <v>312</v>
      </c>
      <c r="D1083" s="578" t="s">
        <v>109</v>
      </c>
      <c r="E1083" s="2946">
        <v>0.51785714285714279</v>
      </c>
      <c r="F1083" s="2947">
        <v>0.50909090909090915</v>
      </c>
      <c r="G1083" s="2947">
        <v>0.48979591836734698</v>
      </c>
      <c r="H1083" s="2948">
        <v>0.43902439024390244</v>
      </c>
      <c r="I1083" s="2947">
        <v>0.36842105263157893</v>
      </c>
      <c r="J1083" s="2947">
        <v>0.3</v>
      </c>
      <c r="K1083" s="2947">
        <v>0.22727272727272729</v>
      </c>
      <c r="L1083" s="2947">
        <v>0.19148936170212769</v>
      </c>
      <c r="M1083" s="2947">
        <v>0.17391304347826086</v>
      </c>
      <c r="N1083" s="2948">
        <v>8.5106382978723402E-2</v>
      </c>
      <c r="O1083" s="2947">
        <v>7.6923076923076927E-2</v>
      </c>
      <c r="P1083" s="2947">
        <v>0.16</v>
      </c>
      <c r="Q1083" s="2947">
        <v>0.17647058823529413</v>
      </c>
      <c r="R1083" s="2947">
        <v>0.22448979591836735</v>
      </c>
      <c r="S1083" s="2947">
        <v>0.17391304347826086</v>
      </c>
      <c r="T1083" s="2947">
        <v>0.22727272727272729</v>
      </c>
      <c r="U1083" s="2947">
        <v>0.25</v>
      </c>
      <c r="V1083" s="2949">
        <v>0.22641509433962265</v>
      </c>
      <c r="W1083" s="2947">
        <v>0.2</v>
      </c>
      <c r="X1083" s="2947">
        <v>0.26666666666666666</v>
      </c>
      <c r="Y1083" s="2948">
        <v>0.23529411764705882</v>
      </c>
      <c r="Z1083" s="2947">
        <v>0.33333333333333337</v>
      </c>
      <c r="AA1083" s="2947">
        <v>0.46428571428571425</v>
      </c>
      <c r="AB1083" s="2951">
        <v>0.43103448275862072</v>
      </c>
      <c r="AC1083" s="706">
        <f t="shared" ref="AC1083" si="173">AC1080/AC1079</f>
        <v>0.2846153846153846</v>
      </c>
      <c r="AD1083" s="422"/>
      <c r="AE1083" s="1439"/>
    </row>
    <row r="1084" spans="1:38" s="8" customFormat="1" ht="12.75" customHeight="1" x14ac:dyDescent="0.2">
      <c r="A1084" s="4951" t="s">
        <v>181</v>
      </c>
      <c r="B1084" s="4947" t="s">
        <v>488</v>
      </c>
      <c r="C1084" s="1369" t="s">
        <v>644</v>
      </c>
      <c r="D1084" s="484" t="s">
        <v>570</v>
      </c>
      <c r="E1084" s="3490">
        <v>27.9</v>
      </c>
      <c r="F1084" s="3491">
        <v>28.8</v>
      </c>
      <c r="G1084" s="3491">
        <v>28.2</v>
      </c>
      <c r="H1084" s="3492">
        <v>27.6</v>
      </c>
      <c r="I1084" s="3491">
        <v>33.299999999999997</v>
      </c>
      <c r="J1084" s="3491">
        <v>41.1</v>
      </c>
      <c r="K1084" s="3491">
        <v>50.7</v>
      </c>
      <c r="L1084" s="3491">
        <v>49.5</v>
      </c>
      <c r="M1084" s="3491">
        <v>45.9</v>
      </c>
      <c r="N1084" s="3492">
        <v>44.4</v>
      </c>
      <c r="O1084" s="3491">
        <v>43.2</v>
      </c>
      <c r="P1084" s="3491">
        <v>41.7</v>
      </c>
      <c r="Q1084" s="3491">
        <v>45</v>
      </c>
      <c r="R1084" s="3491">
        <v>40.200000000000003</v>
      </c>
      <c r="S1084" s="3491">
        <v>35.700000000000003</v>
      </c>
      <c r="T1084" s="3491">
        <v>36.9</v>
      </c>
      <c r="U1084" s="3491">
        <v>46.5</v>
      </c>
      <c r="V1084" s="3493">
        <v>46.5</v>
      </c>
      <c r="W1084" s="3491">
        <v>45.6</v>
      </c>
      <c r="X1084" s="3491">
        <v>42.3</v>
      </c>
      <c r="Y1084" s="3492">
        <v>39.9</v>
      </c>
      <c r="Z1084" s="3491">
        <v>39.9</v>
      </c>
      <c r="AA1084" s="3491">
        <v>37.5</v>
      </c>
      <c r="AB1084" s="3494">
        <v>36.299999999999997</v>
      </c>
      <c r="AC1084" s="3192">
        <f>SUM(E1084:AB1084)</f>
        <v>954.59999999999991</v>
      </c>
      <c r="AD1084" s="1438"/>
      <c r="AE1084" s="1439"/>
      <c r="AF1084" s="1439"/>
      <c r="AG1084" s="1439"/>
      <c r="AH1084" s="1439"/>
      <c r="AI1084" s="1439"/>
      <c r="AJ1084" s="1439"/>
      <c r="AK1084" s="1439"/>
      <c r="AL1084" s="1439"/>
    </row>
    <row r="1085" spans="1:38" s="8" customFormat="1" ht="12.75" customHeight="1" x14ac:dyDescent="0.2">
      <c r="A1085" s="4952"/>
      <c r="B1085" s="4948"/>
      <c r="C1085" s="1370" t="s">
        <v>644</v>
      </c>
      <c r="D1085" s="485" t="s">
        <v>571</v>
      </c>
      <c r="E1085" s="3495">
        <v>3.3</v>
      </c>
      <c r="F1085" s="3496">
        <v>3</v>
      </c>
      <c r="G1085" s="3496">
        <v>3.3</v>
      </c>
      <c r="H1085" s="3497">
        <v>3</v>
      </c>
      <c r="I1085" s="3496">
        <v>3</v>
      </c>
      <c r="J1085" s="3496">
        <v>2.7</v>
      </c>
      <c r="K1085" s="3496">
        <v>3.6</v>
      </c>
      <c r="L1085" s="3496">
        <v>4.2</v>
      </c>
      <c r="M1085" s="3496">
        <v>3.9</v>
      </c>
      <c r="N1085" s="3497">
        <v>3.9</v>
      </c>
      <c r="O1085" s="3496">
        <v>4.2</v>
      </c>
      <c r="P1085" s="3496">
        <v>3.6</v>
      </c>
      <c r="Q1085" s="3496">
        <v>3.9</v>
      </c>
      <c r="R1085" s="3496">
        <v>3.3</v>
      </c>
      <c r="S1085" s="3496">
        <v>1.5</v>
      </c>
      <c r="T1085" s="3496">
        <v>1.5</v>
      </c>
      <c r="U1085" s="3496">
        <v>1.5</v>
      </c>
      <c r="V1085" s="3498">
        <v>0.6</v>
      </c>
      <c r="W1085" s="3496">
        <v>0.9</v>
      </c>
      <c r="X1085" s="3496">
        <v>0.6</v>
      </c>
      <c r="Y1085" s="3497">
        <v>0.6</v>
      </c>
      <c r="Z1085" s="3496">
        <v>0.3</v>
      </c>
      <c r="AA1085" s="3496">
        <v>0.3</v>
      </c>
      <c r="AB1085" s="3499">
        <v>0.3</v>
      </c>
      <c r="AC1085" s="3193">
        <f>SUM(E1085:AB1085)</f>
        <v>56.999999999999993</v>
      </c>
      <c r="AD1085" s="1438"/>
      <c r="AE1085" s="1439"/>
      <c r="AF1085" s="1439"/>
      <c r="AG1085" s="1439"/>
      <c r="AH1085" s="1439"/>
      <c r="AI1085" s="1439"/>
      <c r="AJ1085" s="1439"/>
      <c r="AK1085" s="1439"/>
      <c r="AL1085" s="1439"/>
    </row>
    <row r="1086" spans="1:38" s="8" customFormat="1" ht="12.75" customHeight="1" x14ac:dyDescent="0.2">
      <c r="A1086" s="4953"/>
      <c r="B1086" s="4948"/>
      <c r="C1086" s="1370" t="s">
        <v>644</v>
      </c>
      <c r="D1086" s="485" t="s">
        <v>572</v>
      </c>
      <c r="E1086" s="3495">
        <v>0.3</v>
      </c>
      <c r="F1086" s="3496">
        <v>0.3</v>
      </c>
      <c r="G1086" s="3496">
        <v>0</v>
      </c>
      <c r="H1086" s="3497">
        <v>0.3</v>
      </c>
      <c r="I1086" s="3496">
        <v>0.3</v>
      </c>
      <c r="J1086" s="3496">
        <v>0.3</v>
      </c>
      <c r="K1086" s="3496">
        <v>0</v>
      </c>
      <c r="L1086" s="3496">
        <v>0.3</v>
      </c>
      <c r="M1086" s="3496">
        <v>0</v>
      </c>
      <c r="N1086" s="3497">
        <v>0</v>
      </c>
      <c r="O1086" s="3496">
        <v>0</v>
      </c>
      <c r="P1086" s="3496">
        <v>0.3</v>
      </c>
      <c r="Q1086" s="3496">
        <v>0</v>
      </c>
      <c r="R1086" s="3496">
        <v>0.3</v>
      </c>
      <c r="S1086" s="3496">
        <v>0.6</v>
      </c>
      <c r="T1086" s="3496">
        <v>0.6</v>
      </c>
      <c r="U1086" s="3496">
        <v>1.5</v>
      </c>
      <c r="V1086" s="3498">
        <v>2.1</v>
      </c>
      <c r="W1086" s="3496">
        <v>2.1</v>
      </c>
      <c r="X1086" s="3496">
        <v>1.5</v>
      </c>
      <c r="Y1086" s="3497">
        <v>2.4</v>
      </c>
      <c r="Z1086" s="3496">
        <v>2.1</v>
      </c>
      <c r="AA1086" s="3496">
        <v>4.2</v>
      </c>
      <c r="AB1086" s="3499">
        <v>3.9</v>
      </c>
      <c r="AC1086" s="3193">
        <f>SUM(E1086:AB1086)</f>
        <v>23.4</v>
      </c>
      <c r="AD1086" s="1438"/>
      <c r="AE1086" s="1439"/>
      <c r="AF1086" s="1439"/>
      <c r="AG1086" s="1439"/>
      <c r="AH1086" s="1439"/>
      <c r="AI1086" s="1439"/>
      <c r="AJ1086" s="1439"/>
      <c r="AK1086" s="1439"/>
      <c r="AL1086" s="1439"/>
    </row>
    <row r="1087" spans="1:38" s="8" customFormat="1" ht="12.75" customHeight="1" x14ac:dyDescent="0.2">
      <c r="A1087" s="4953"/>
      <c r="B1087" s="4948"/>
      <c r="C1087" s="2457" t="s">
        <v>312</v>
      </c>
      <c r="D1087" s="439" t="s">
        <v>337</v>
      </c>
      <c r="E1087" s="197">
        <v>28.094483444263574</v>
      </c>
      <c r="F1087" s="198">
        <v>28.955828428832771</v>
      </c>
      <c r="G1087" s="198">
        <v>28.39242856819402</v>
      </c>
      <c r="H1087" s="725">
        <v>27.762564723022262</v>
      </c>
      <c r="I1087" s="198">
        <v>33.434862045475825</v>
      </c>
      <c r="J1087" s="198">
        <v>41.188590653237945</v>
      </c>
      <c r="K1087" s="198">
        <v>50.827649955511426</v>
      </c>
      <c r="L1087" s="198">
        <v>49.677862272847449</v>
      </c>
      <c r="M1087" s="198">
        <v>46.065388308360106</v>
      </c>
      <c r="N1087" s="725">
        <v>44.570954667810291</v>
      </c>
      <c r="O1087" s="198">
        <v>43.403686479376383</v>
      </c>
      <c r="P1087" s="198">
        <v>41.855107215249134</v>
      </c>
      <c r="Q1087" s="198">
        <v>45.168683841794639</v>
      </c>
      <c r="R1087" s="198">
        <v>40.335220341532789</v>
      </c>
      <c r="S1087" s="198">
        <v>35.731498709122185</v>
      </c>
      <c r="T1087" s="198">
        <v>36.93047522033801</v>
      </c>
      <c r="U1087" s="198">
        <v>46.524187257812471</v>
      </c>
      <c r="V1087" s="198">
        <v>46.503870806632861</v>
      </c>
      <c r="W1087" s="198">
        <v>45.608880714176706</v>
      </c>
      <c r="X1087" s="198">
        <v>42.30425510513097</v>
      </c>
      <c r="Y1087" s="725">
        <v>39.904511023191347</v>
      </c>
      <c r="Z1087" s="198">
        <v>39.901127803609761</v>
      </c>
      <c r="AA1087" s="198">
        <v>37.501199980800614</v>
      </c>
      <c r="AB1087" s="199">
        <v>36.301239648254437</v>
      </c>
      <c r="AC1087" s="3198"/>
      <c r="AD1087" s="1438"/>
      <c r="AE1087" s="1439"/>
      <c r="AF1087" s="1439"/>
      <c r="AG1087" s="1439"/>
      <c r="AH1087" s="1439"/>
      <c r="AI1087" s="1439"/>
      <c r="AJ1087" s="1439"/>
      <c r="AK1087" s="1439"/>
      <c r="AL1087" s="1439"/>
    </row>
    <row r="1088" spans="1:38" s="8" customFormat="1" ht="12.75" customHeight="1" x14ac:dyDescent="0.2">
      <c r="A1088" s="4953"/>
      <c r="B1088" s="4948"/>
      <c r="C1088" s="1370" t="s">
        <v>339</v>
      </c>
      <c r="D1088" s="485" t="s">
        <v>108</v>
      </c>
      <c r="E1088" s="3631">
        <v>1.41</v>
      </c>
      <c r="F1088" s="3632">
        <v>1.68</v>
      </c>
      <c r="G1088" s="3632">
        <v>1.56</v>
      </c>
      <c r="H1088" s="3634">
        <v>1.65</v>
      </c>
      <c r="I1088" s="3632">
        <v>2.34</v>
      </c>
      <c r="J1088" s="3632">
        <v>2.37</v>
      </c>
      <c r="K1088" s="3632">
        <v>3.12</v>
      </c>
      <c r="L1088" s="3632">
        <v>2.79</v>
      </c>
      <c r="M1088" s="3632">
        <v>2.4300000000000002</v>
      </c>
      <c r="N1088" s="3634">
        <v>2.2799999999999998</v>
      </c>
      <c r="O1088" s="3632">
        <v>2.2200000000000002</v>
      </c>
      <c r="P1088" s="3632">
        <v>2.4300000000000002</v>
      </c>
      <c r="Q1088" s="3632">
        <v>2.88</v>
      </c>
      <c r="R1088" s="3632">
        <v>1.8</v>
      </c>
      <c r="S1088" s="3632">
        <v>2.0099999999999998</v>
      </c>
      <c r="T1088" s="3632">
        <v>2.0699999999999998</v>
      </c>
      <c r="U1088" s="3632">
        <v>2.91</v>
      </c>
      <c r="V1088" s="3632">
        <v>2.58</v>
      </c>
      <c r="W1088" s="3632">
        <v>2.19</v>
      </c>
      <c r="X1088" s="3632">
        <v>2.19</v>
      </c>
      <c r="Y1088" s="3634">
        <v>2.4300000000000002</v>
      </c>
      <c r="Z1088" s="3632">
        <v>2.19</v>
      </c>
      <c r="AA1088" s="3632">
        <v>1.71</v>
      </c>
      <c r="AB1088" s="3656">
        <v>2.16</v>
      </c>
      <c r="AC1088" s="3202"/>
      <c r="AD1088" s="2123"/>
      <c r="AE1088" s="1439"/>
    </row>
    <row r="1089" spans="1:31" s="34" customFormat="1" ht="12.75" customHeight="1" thickBot="1" x14ac:dyDescent="0.25">
      <c r="A1089" s="4953"/>
      <c r="B1089" s="4949"/>
      <c r="C1089" s="1372" t="s">
        <v>312</v>
      </c>
      <c r="D1089" s="487" t="s">
        <v>109</v>
      </c>
      <c r="E1089" s="2912">
        <v>0.11827956989247312</v>
      </c>
      <c r="F1089" s="2913">
        <v>0.10416666666666666</v>
      </c>
      <c r="G1089" s="2913">
        <v>0.11702127659574468</v>
      </c>
      <c r="H1089" s="2914">
        <v>0.10869565217391304</v>
      </c>
      <c r="I1089" s="2913">
        <v>9.00900900900901E-2</v>
      </c>
      <c r="J1089" s="2913">
        <v>6.569343065693431E-2</v>
      </c>
      <c r="K1089" s="2913">
        <v>7.1005917159763315E-2</v>
      </c>
      <c r="L1089" s="2913">
        <v>8.4848484848484854E-2</v>
      </c>
      <c r="M1089" s="2913">
        <v>8.4967320261437912E-2</v>
      </c>
      <c r="N1089" s="2914">
        <v>8.7837837837837843E-2</v>
      </c>
      <c r="O1089" s="2913">
        <v>9.7222222222222224E-2</v>
      </c>
      <c r="P1089" s="2913">
        <v>8.6330935251798552E-2</v>
      </c>
      <c r="Q1089" s="2913">
        <v>8.666666666666667E-2</v>
      </c>
      <c r="R1089" s="2913">
        <v>8.2089552238805957E-2</v>
      </c>
      <c r="S1089" s="2913">
        <v>4.2016806722689072E-2</v>
      </c>
      <c r="T1089" s="2913">
        <v>4.065040650406504E-2</v>
      </c>
      <c r="U1089" s="2913">
        <v>3.2258064516129031E-2</v>
      </c>
      <c r="V1089" s="2915">
        <v>1.2903225806451613E-2</v>
      </c>
      <c r="W1089" s="2913">
        <v>1.9736842105263157E-2</v>
      </c>
      <c r="X1089" s="2913">
        <v>1.4184397163120567E-2</v>
      </c>
      <c r="Y1089" s="2914">
        <v>1.5037593984962405E-2</v>
      </c>
      <c r="Z1089" s="2913">
        <v>7.5187969924812026E-3</v>
      </c>
      <c r="AA1089" s="2913">
        <v>8.0000000000000002E-3</v>
      </c>
      <c r="AB1089" s="2916">
        <v>8.2644628099173556E-3</v>
      </c>
      <c r="AC1089" s="2942">
        <f t="shared" ref="AC1089" si="174">AC1085/AC1084</f>
        <v>5.9710873664362035E-2</v>
      </c>
      <c r="AD1089" s="422"/>
      <c r="AE1089" s="1439"/>
    </row>
    <row r="1090" spans="1:31" s="8" customFormat="1" ht="12.75" customHeight="1" x14ac:dyDescent="0.2">
      <c r="A1090" s="2596"/>
      <c r="B1090" s="2594" t="s">
        <v>6</v>
      </c>
      <c r="C1090" s="1369" t="s">
        <v>644</v>
      </c>
      <c r="D1090" s="573" t="s">
        <v>106</v>
      </c>
      <c r="E1090" s="4319">
        <v>1.4279999999999999</v>
      </c>
      <c r="F1090" s="3501">
        <v>1.44</v>
      </c>
      <c r="G1090" s="3501">
        <v>1.488</v>
      </c>
      <c r="H1090" s="3502">
        <v>1.62</v>
      </c>
      <c r="I1090" s="3501">
        <v>1.488</v>
      </c>
      <c r="J1090" s="3501">
        <v>1.464</v>
      </c>
      <c r="K1090" s="3501">
        <v>1.452</v>
      </c>
      <c r="L1090" s="3501">
        <v>1.452</v>
      </c>
      <c r="M1090" s="3501">
        <v>1.44</v>
      </c>
      <c r="N1090" s="3502">
        <v>1.4279999999999999</v>
      </c>
      <c r="O1090" s="3501">
        <v>1.4039999999999999</v>
      </c>
      <c r="P1090" s="3501">
        <v>1.6559999999999999</v>
      </c>
      <c r="Q1090" s="3501">
        <v>1.44</v>
      </c>
      <c r="R1090" s="3501">
        <v>1.4039999999999999</v>
      </c>
      <c r="S1090" s="3501">
        <v>1.4159999999999999</v>
      </c>
      <c r="T1090" s="3501">
        <v>1.4039999999999999</v>
      </c>
      <c r="U1090" s="3501">
        <v>1.4159999999999999</v>
      </c>
      <c r="V1090" s="3503">
        <v>1.4159999999999999</v>
      </c>
      <c r="W1090" s="3501">
        <v>1.4039999999999999</v>
      </c>
      <c r="X1090" s="3501">
        <v>1.4159999999999999</v>
      </c>
      <c r="Y1090" s="3502">
        <v>1.4039999999999999</v>
      </c>
      <c r="Z1090" s="3501">
        <v>1.4039999999999999</v>
      </c>
      <c r="AA1090" s="3501">
        <v>1.4159999999999999</v>
      </c>
      <c r="AB1090" s="4320">
        <v>2.1360000000000001</v>
      </c>
      <c r="AC1090" s="3205">
        <f>SUM(E1090:AB1090)</f>
        <v>35.436</v>
      </c>
      <c r="AD1090" s="2123"/>
    </row>
    <row r="1091" spans="1:31" s="8" customFormat="1" ht="12.75" customHeight="1" thickBot="1" x14ac:dyDescent="0.25">
      <c r="A1091" s="2597"/>
      <c r="B1091" s="2595" t="s">
        <v>7</v>
      </c>
      <c r="C1091" s="1370" t="s">
        <v>644</v>
      </c>
      <c r="D1091" s="548" t="s">
        <v>106</v>
      </c>
      <c r="E1091" s="4321">
        <v>2.028</v>
      </c>
      <c r="F1091" s="4322">
        <v>2.028</v>
      </c>
      <c r="G1091" s="4322">
        <v>2.04</v>
      </c>
      <c r="H1091" s="4323">
        <v>2.028</v>
      </c>
      <c r="I1091" s="4322">
        <v>2.028</v>
      </c>
      <c r="J1091" s="4322">
        <v>2.016</v>
      </c>
      <c r="K1091" s="4322">
        <v>2.004</v>
      </c>
      <c r="L1091" s="4322">
        <v>2.004</v>
      </c>
      <c r="M1091" s="4322">
        <v>2.004</v>
      </c>
      <c r="N1091" s="4323">
        <v>1.992</v>
      </c>
      <c r="O1091" s="4322">
        <v>2.004</v>
      </c>
      <c r="P1091" s="4322">
        <v>2.004</v>
      </c>
      <c r="Q1091" s="4322">
        <v>1.968</v>
      </c>
      <c r="R1091" s="4322">
        <v>1.98</v>
      </c>
      <c r="S1091" s="4322">
        <v>1.968</v>
      </c>
      <c r="T1091" s="4322">
        <v>1.968</v>
      </c>
      <c r="U1091" s="4322">
        <v>1.968</v>
      </c>
      <c r="V1091" s="4324">
        <v>1.968</v>
      </c>
      <c r="W1091" s="4322">
        <v>1.98</v>
      </c>
      <c r="X1091" s="4322">
        <v>1.968</v>
      </c>
      <c r="Y1091" s="4323">
        <v>1.98</v>
      </c>
      <c r="Z1091" s="4322">
        <v>1.98</v>
      </c>
      <c r="AA1091" s="4322">
        <v>1.968</v>
      </c>
      <c r="AB1091" s="4325">
        <v>1.98</v>
      </c>
      <c r="AC1091" s="3206">
        <f>SUM(E1091:AB1091)</f>
        <v>47.856000000000002</v>
      </c>
      <c r="AD1091" s="2123"/>
    </row>
    <row r="1092" spans="1:31" s="7" customFormat="1" ht="12.75" customHeight="1" x14ac:dyDescent="0.2">
      <c r="A1092" s="4957" t="s">
        <v>132</v>
      </c>
      <c r="B1092" s="4958"/>
      <c r="C1092" s="1326" t="s">
        <v>312</v>
      </c>
      <c r="D1092" s="484" t="s">
        <v>106</v>
      </c>
      <c r="E1092" s="2952">
        <f>E1038+E1042+E1047+E1052+E1058+E1063+E1069+E1074+E1079+E1084+E1090+E1091</f>
        <v>4907.2259999999997</v>
      </c>
      <c r="F1092" s="2953">
        <f t="shared" ref="F1092:AC1092" si="175">F1038+F1042+F1047+F1052+F1058+F1063+F1069+F1074+F1079+F1084+F1090+F1091</f>
        <v>4928.0379999999996</v>
      </c>
      <c r="G1092" s="2953">
        <f t="shared" si="175"/>
        <v>4927.7280000000001</v>
      </c>
      <c r="H1092" s="2777">
        <f t="shared" si="175"/>
        <v>4927.3980000000001</v>
      </c>
      <c r="I1092" s="2953">
        <f t="shared" si="175"/>
        <v>4952.0960000000005</v>
      </c>
      <c r="J1092" s="2953">
        <f t="shared" si="175"/>
        <v>4970.79</v>
      </c>
      <c r="K1092" s="2953">
        <f t="shared" si="175"/>
        <v>5012.8559999999998</v>
      </c>
      <c r="L1092" s="2953">
        <f t="shared" si="175"/>
        <v>5036.3860000000004</v>
      </c>
      <c r="M1092" s="2953">
        <f t="shared" si="175"/>
        <v>5036.4739999999993</v>
      </c>
      <c r="N1092" s="2777">
        <f t="shared" si="175"/>
        <v>5061.96</v>
      </c>
      <c r="O1092" s="2953">
        <f t="shared" si="175"/>
        <v>5034.6580000000004</v>
      </c>
      <c r="P1092" s="2953">
        <f t="shared" si="175"/>
        <v>5015.6499999999996</v>
      </c>
      <c r="Q1092" s="2953">
        <f t="shared" si="175"/>
        <v>5028.0879999999997</v>
      </c>
      <c r="R1092" s="2953">
        <f t="shared" si="175"/>
        <v>5039.1439999999993</v>
      </c>
      <c r="S1092" s="2953">
        <f t="shared" si="175"/>
        <v>5010.5240000000003</v>
      </c>
      <c r="T1092" s="2953">
        <f t="shared" si="175"/>
        <v>5027.9519999999993</v>
      </c>
      <c r="U1092" s="2953">
        <f t="shared" si="175"/>
        <v>5046.7240000000002</v>
      </c>
      <c r="V1092" s="2776">
        <f t="shared" si="175"/>
        <v>5049.6139999999996</v>
      </c>
      <c r="W1092" s="2953">
        <f t="shared" si="175"/>
        <v>5054.3040000000001</v>
      </c>
      <c r="X1092" s="2953">
        <f t="shared" si="175"/>
        <v>5068.674</v>
      </c>
      <c r="Y1092" s="2777">
        <f t="shared" si="175"/>
        <v>5056.7340000000004</v>
      </c>
      <c r="Z1092" s="2953">
        <f t="shared" si="175"/>
        <v>5033.5940000000001</v>
      </c>
      <c r="AA1092" s="2953">
        <f t="shared" si="175"/>
        <v>5022.2240000000002</v>
      </c>
      <c r="AB1092" s="2954">
        <f t="shared" si="175"/>
        <v>4988.8559999999998</v>
      </c>
      <c r="AC1092" s="3207">
        <f t="shared" si="175"/>
        <v>120237.69200000002</v>
      </c>
      <c r="AD1092" s="2122"/>
    </row>
    <row r="1093" spans="1:31" s="7" customFormat="1" ht="12.75" customHeight="1" thickBot="1" x14ac:dyDescent="0.25">
      <c r="A1093" s="4959"/>
      <c r="B1093" s="4958"/>
      <c r="C1093" s="2729" t="s">
        <v>312</v>
      </c>
      <c r="D1093" s="548" t="s">
        <v>107</v>
      </c>
      <c r="E1093" s="2955">
        <f>E1039+E1043+E1048+E1053+E1059+E1064+E1070+E1075+E1080+E1085-E1086</f>
        <v>752.75</v>
      </c>
      <c r="F1093" s="2956">
        <f t="shared" ref="F1093:AB1093" si="176">F1039+F1043+F1048+F1053+F1059+F1064+F1070+F1075+F1080+F1085-F1086</f>
        <v>752.34</v>
      </c>
      <c r="G1093" s="2956">
        <f t="shared" si="176"/>
        <v>751.70999999999992</v>
      </c>
      <c r="H1093" s="2957">
        <f t="shared" si="176"/>
        <v>738.62</v>
      </c>
      <c r="I1093" s="2956">
        <f t="shared" si="176"/>
        <v>751.83000000000015</v>
      </c>
      <c r="J1093" s="2956">
        <f t="shared" si="176"/>
        <v>727.31000000000006</v>
      </c>
      <c r="K1093" s="2956">
        <f t="shared" si="176"/>
        <v>718.12</v>
      </c>
      <c r="L1093" s="2956">
        <f t="shared" si="176"/>
        <v>729.68000000000006</v>
      </c>
      <c r="M1093" s="2956">
        <f t="shared" si="176"/>
        <v>723.11</v>
      </c>
      <c r="N1093" s="2957">
        <f t="shared" si="176"/>
        <v>723.09</v>
      </c>
      <c r="O1093" s="2956">
        <f t="shared" si="176"/>
        <v>716.86</v>
      </c>
      <c r="P1093" s="2956">
        <f t="shared" si="176"/>
        <v>710.50000000000011</v>
      </c>
      <c r="Q1093" s="2956">
        <f t="shared" si="176"/>
        <v>715.68000000000006</v>
      </c>
      <c r="R1093" s="2956">
        <f t="shared" si="176"/>
        <v>709.51999999999987</v>
      </c>
      <c r="S1093" s="2956">
        <f t="shared" si="176"/>
        <v>715.11</v>
      </c>
      <c r="T1093" s="2956">
        <f t="shared" si="176"/>
        <v>716.16</v>
      </c>
      <c r="U1093" s="2956">
        <f t="shared" si="176"/>
        <v>714.05000000000007</v>
      </c>
      <c r="V1093" s="4318">
        <f t="shared" si="176"/>
        <v>721.56000000000006</v>
      </c>
      <c r="W1093" s="2956">
        <f t="shared" si="176"/>
        <v>724.81999999999994</v>
      </c>
      <c r="X1093" s="2956">
        <f t="shared" si="176"/>
        <v>724.15000000000009</v>
      </c>
      <c r="Y1093" s="2957">
        <f t="shared" si="176"/>
        <v>723.11</v>
      </c>
      <c r="Z1093" s="2956">
        <f t="shared" si="176"/>
        <v>733.56</v>
      </c>
      <c r="AA1093" s="2956">
        <f t="shared" si="176"/>
        <v>749.15999999999985</v>
      </c>
      <c r="AB1093" s="2958">
        <f t="shared" si="176"/>
        <v>767.95999999999992</v>
      </c>
      <c r="AC1093" s="3208">
        <f t="shared" ref="AC1093" si="177">AC1039+AC1043+AC1048+AC1053+AC1064+AC1070+AC1075+AC1080+AC1085-AC1054-AC1065</f>
        <v>17532.960000000003</v>
      </c>
      <c r="AD1093" s="2122"/>
    </row>
    <row r="1094" spans="1:31" s="7" customFormat="1" ht="12.75" customHeight="1" x14ac:dyDescent="0.2">
      <c r="A1094" s="4960" t="s">
        <v>133</v>
      </c>
      <c r="B1094" s="4961"/>
      <c r="C1094" s="2732" t="s">
        <v>312</v>
      </c>
      <c r="D1094" s="484" t="s">
        <v>106</v>
      </c>
      <c r="E1094" s="2959">
        <f t="shared" ref="E1094:AB1094" si="178">E995+E1000-E1092</f>
        <v>-3.225999999999658</v>
      </c>
      <c r="F1094" s="2960">
        <f t="shared" si="178"/>
        <v>-6.0379999999995562</v>
      </c>
      <c r="G1094" s="2960">
        <f t="shared" si="178"/>
        <v>-21.728000000000065</v>
      </c>
      <c r="H1094" s="1418">
        <f t="shared" si="178"/>
        <v>-5.3980000000001382</v>
      </c>
      <c r="I1094" s="2960">
        <f t="shared" si="178"/>
        <v>-2.0960000000004584</v>
      </c>
      <c r="J1094" s="2960">
        <f t="shared" si="178"/>
        <v>-2.7899999999999636</v>
      </c>
      <c r="K1094" s="2960">
        <f t="shared" si="178"/>
        <v>-4.8559999999997672</v>
      </c>
      <c r="L1094" s="2960">
        <f t="shared" si="178"/>
        <v>-2.386000000000422</v>
      </c>
      <c r="M1094" s="2960">
        <f t="shared" si="178"/>
        <v>-0.47399999999925058</v>
      </c>
      <c r="N1094" s="1418">
        <f t="shared" si="178"/>
        <v>-1.9600000000000364</v>
      </c>
      <c r="O1094" s="2960">
        <f t="shared" si="178"/>
        <v>-0.65800000000035652</v>
      </c>
      <c r="P1094" s="2960">
        <f t="shared" si="178"/>
        <v>-1.6499999999996362</v>
      </c>
      <c r="Q1094" s="2960">
        <f t="shared" si="178"/>
        <v>1.9120000000002619</v>
      </c>
      <c r="R1094" s="2960">
        <f>R995+R1000-R1092</f>
        <v>-45.143999999999323</v>
      </c>
      <c r="S1094" s="2960">
        <f t="shared" si="178"/>
        <v>-0.52400000000034197</v>
      </c>
      <c r="T1094" s="2960">
        <f t="shared" si="178"/>
        <v>2.0480000000006839</v>
      </c>
      <c r="U1094" s="2960">
        <f t="shared" si="178"/>
        <v>-0.72400000000016007</v>
      </c>
      <c r="V1094" s="1417">
        <f t="shared" si="178"/>
        <v>2.386000000000422</v>
      </c>
      <c r="W1094" s="2960">
        <f t="shared" si="178"/>
        <v>-0.30400000000008731</v>
      </c>
      <c r="X1094" s="2960">
        <f t="shared" si="178"/>
        <v>-2.6739999999999782</v>
      </c>
      <c r="Y1094" s="1418">
        <f t="shared" si="178"/>
        <v>-0.73400000000037835</v>
      </c>
      <c r="Z1094" s="2960">
        <f t="shared" si="178"/>
        <v>-3.5940000000000509</v>
      </c>
      <c r="AA1094" s="2960">
        <f t="shared" si="178"/>
        <v>-2.2240000000001601</v>
      </c>
      <c r="AB1094" s="2961">
        <f t="shared" si="178"/>
        <v>9.1440000000002328</v>
      </c>
      <c r="AC1094" s="3209">
        <f>SUM(E1094:AB1094)</f>
        <v>-93.691999999998188</v>
      </c>
      <c r="AD1094" s="1243">
        <f>AC1094/(AC995+AC1000)</f>
        <v>-7.798308696231038E-4</v>
      </c>
    </row>
    <row r="1095" spans="1:31" s="7" customFormat="1" ht="12.75" customHeight="1" x14ac:dyDescent="0.2">
      <c r="A1095" s="4959"/>
      <c r="B1095" s="4958"/>
      <c r="C1095" s="2457" t="s">
        <v>312</v>
      </c>
      <c r="D1095" s="485" t="s">
        <v>107</v>
      </c>
      <c r="E1095" s="2962">
        <f>E996+E1001-E1093</f>
        <v>-80.75</v>
      </c>
      <c r="F1095" s="2963">
        <f t="shared" ref="F1095:AB1095" si="179">F996+F1001-F1093</f>
        <v>-80.340000000000032</v>
      </c>
      <c r="G1095" s="2963">
        <f t="shared" si="179"/>
        <v>-81.709999999999923</v>
      </c>
      <c r="H1095" s="2779">
        <f t="shared" si="179"/>
        <v>-80.62</v>
      </c>
      <c r="I1095" s="2963">
        <f t="shared" si="179"/>
        <v>-81.830000000000155</v>
      </c>
      <c r="J1095" s="2963">
        <f t="shared" si="179"/>
        <v>-81.310000000000059</v>
      </c>
      <c r="K1095" s="2963">
        <f t="shared" si="179"/>
        <v>-76.12</v>
      </c>
      <c r="L1095" s="2963">
        <f t="shared" si="179"/>
        <v>-77.680000000000064</v>
      </c>
      <c r="M1095" s="2963">
        <f t="shared" si="179"/>
        <v>-79.110000000000014</v>
      </c>
      <c r="N1095" s="2779">
        <f t="shared" si="179"/>
        <v>-77.090000000000032</v>
      </c>
      <c r="O1095" s="2963">
        <f t="shared" si="179"/>
        <v>-76.860000000000014</v>
      </c>
      <c r="P1095" s="2963">
        <f t="shared" si="179"/>
        <v>-72.500000000000114</v>
      </c>
      <c r="Q1095" s="2963">
        <f t="shared" si="179"/>
        <v>-77.680000000000064</v>
      </c>
      <c r="R1095" s="2963">
        <f t="shared" si="179"/>
        <v>-81.519999999999868</v>
      </c>
      <c r="S1095" s="2963">
        <f t="shared" si="179"/>
        <v>-75.110000000000014</v>
      </c>
      <c r="T1095" s="2963">
        <f t="shared" si="179"/>
        <v>-76.159999999999968</v>
      </c>
      <c r="U1095" s="2963">
        <f t="shared" si="179"/>
        <v>-74.050000000000068</v>
      </c>
      <c r="V1095" s="2778">
        <f t="shared" si="179"/>
        <v>-65.560000000000059</v>
      </c>
      <c r="W1095" s="2963">
        <f t="shared" si="179"/>
        <v>-60.819999999999936</v>
      </c>
      <c r="X1095" s="2963">
        <f t="shared" si="179"/>
        <v>-62.150000000000091</v>
      </c>
      <c r="Y1095" s="2779">
        <f t="shared" si="179"/>
        <v>-59.110000000000014</v>
      </c>
      <c r="Z1095" s="2963">
        <f t="shared" si="179"/>
        <v>-61.559999999999945</v>
      </c>
      <c r="AA1095" s="2963">
        <f t="shared" si="179"/>
        <v>-65.159999999999854</v>
      </c>
      <c r="AB1095" s="2964">
        <f t="shared" si="179"/>
        <v>-71.959999999999923</v>
      </c>
      <c r="AC1095" s="2939">
        <f>AC996+AC1001-AC1093</f>
        <v>-1798.9600000000028</v>
      </c>
      <c r="AD1095" s="2156"/>
    </row>
    <row r="1096" spans="1:31" s="7" customFormat="1" ht="12.75" customHeight="1" thickBot="1" x14ac:dyDescent="0.25">
      <c r="A1096" s="4904"/>
      <c r="B1096" s="4908"/>
      <c r="C1096" s="2715" t="s">
        <v>312</v>
      </c>
      <c r="D1096" s="578" t="s">
        <v>108</v>
      </c>
      <c r="E1096" s="2965">
        <f>E998+E1003-E1040-E1045-E1050-E1056-E1061-E1067-E1072-E1077-E1082-E1088</f>
        <v>-6.379999999999967</v>
      </c>
      <c r="F1096" s="2966">
        <f t="shared" ref="F1096:AB1096" si="180">F998+F1003-F1040-F1045-F1050-F1056-F1061-F1067-F1072-F1077-F1082-F1088</f>
        <v>-6.2199999999999482</v>
      </c>
      <c r="G1096" s="2966">
        <f t="shared" si="180"/>
        <v>-6.7500000000000284</v>
      </c>
      <c r="H1096" s="2967">
        <f t="shared" si="180"/>
        <v>-6.139999999999965</v>
      </c>
      <c r="I1096" s="2966">
        <f t="shared" si="180"/>
        <v>-5.5500000000000496</v>
      </c>
      <c r="J1096" s="2966">
        <f t="shared" si="180"/>
        <v>-5.4300000000000423</v>
      </c>
      <c r="K1096" s="2966">
        <f t="shared" si="180"/>
        <v>-5.3799999999999901</v>
      </c>
      <c r="L1096" s="2966">
        <f t="shared" si="180"/>
        <v>-5.2899999999999832</v>
      </c>
      <c r="M1096" s="2966">
        <f t="shared" si="180"/>
        <v>-4.6999999999999549</v>
      </c>
      <c r="N1096" s="2967">
        <f t="shared" si="180"/>
        <v>-4.6299999999999244</v>
      </c>
      <c r="O1096" s="2966">
        <f t="shared" si="180"/>
        <v>-4.4299999999999855</v>
      </c>
      <c r="P1096" s="2966">
        <f t="shared" si="180"/>
        <v>-4.8800000000000274</v>
      </c>
      <c r="Q1096" s="2966">
        <f t="shared" si="180"/>
        <v>-4.5599999999999792</v>
      </c>
      <c r="R1096" s="2966">
        <f t="shared" si="180"/>
        <v>-5.2300000000000058</v>
      </c>
      <c r="S1096" s="2966">
        <f t="shared" si="180"/>
        <v>-4.7899999999999601</v>
      </c>
      <c r="T1096" s="2966">
        <f t="shared" si="180"/>
        <v>-4.109999999999947</v>
      </c>
      <c r="U1096" s="2966">
        <f t="shared" si="180"/>
        <v>-4.5200000000000387</v>
      </c>
      <c r="V1096" s="2968">
        <f t="shared" si="180"/>
        <v>-5.490000000000026</v>
      </c>
      <c r="W1096" s="2966">
        <f t="shared" si="180"/>
        <v>-5.6599999999999415</v>
      </c>
      <c r="X1096" s="2966">
        <f t="shared" si="180"/>
        <v>-5.5300000000000313</v>
      </c>
      <c r="Y1096" s="2967">
        <f t="shared" si="180"/>
        <v>-6.5999999999999961</v>
      </c>
      <c r="Z1096" s="2966">
        <f t="shared" si="180"/>
        <v>-6.5500000000000522</v>
      </c>
      <c r="AA1096" s="2966">
        <f t="shared" si="180"/>
        <v>-7.0600000000000627</v>
      </c>
      <c r="AB1096" s="2969">
        <f t="shared" si="180"/>
        <v>-6.9200000000000426</v>
      </c>
      <c r="AC1096" s="2970">
        <f>SUM(E1096:AB1096)</f>
        <v>-132.79999999999993</v>
      </c>
      <c r="AD1096" s="2156"/>
    </row>
    <row r="1097" spans="1:31" s="7" customFormat="1" ht="22.5" customHeight="1" x14ac:dyDescent="0.2">
      <c r="A1097" s="4962" t="s">
        <v>134</v>
      </c>
      <c r="B1097" s="4963"/>
      <c r="C1097" s="1552" t="s">
        <v>312</v>
      </c>
      <c r="D1097" s="2609" t="s">
        <v>106</v>
      </c>
      <c r="E1097" s="2610">
        <f>E1019+E1025+E1013-E1092</f>
        <v>42.774000000000342</v>
      </c>
      <c r="F1097" s="2610">
        <f t="shared" ref="F1097:AC1097" si="181">F1019+F1025+F1013-F1092</f>
        <v>43.962000000000444</v>
      </c>
      <c r="G1097" s="2610">
        <f t="shared" si="181"/>
        <v>57.472000000000662</v>
      </c>
      <c r="H1097" s="2610">
        <f t="shared" si="181"/>
        <v>35.80199999999968</v>
      </c>
      <c r="I1097" s="2610">
        <f t="shared" si="181"/>
        <v>72.704000000000633</v>
      </c>
      <c r="J1097" s="2610">
        <f t="shared" si="181"/>
        <v>32.010000000000218</v>
      </c>
      <c r="K1097" s="2610">
        <f t="shared" si="181"/>
        <v>64.744000000000597</v>
      </c>
      <c r="L1097" s="2610">
        <f t="shared" si="181"/>
        <v>45.613999999999578</v>
      </c>
      <c r="M1097" s="2610">
        <f t="shared" si="181"/>
        <v>41.126000000001113</v>
      </c>
      <c r="N1097" s="2610">
        <f t="shared" si="181"/>
        <v>46.440000000000509</v>
      </c>
      <c r="O1097" s="2610">
        <f>O1019+O1025+O1013-O1092</f>
        <v>56.142000000000735</v>
      </c>
      <c r="P1097" s="2610">
        <f t="shared" si="181"/>
        <v>53.150000000000546</v>
      </c>
      <c r="Q1097" s="2610">
        <f t="shared" si="181"/>
        <v>62.712000000000444</v>
      </c>
      <c r="R1097" s="2610">
        <f t="shared" si="181"/>
        <v>42.856000000001586</v>
      </c>
      <c r="S1097" s="2610">
        <f t="shared" si="181"/>
        <v>67.076000000000022</v>
      </c>
      <c r="T1097" s="2610">
        <f t="shared" si="181"/>
        <v>40.848000000000866</v>
      </c>
      <c r="U1097" s="2610">
        <f t="shared" si="181"/>
        <v>48.475999999999658</v>
      </c>
      <c r="V1097" s="2610">
        <f t="shared" si="181"/>
        <v>67.58600000000115</v>
      </c>
      <c r="W1097" s="2610">
        <f t="shared" si="181"/>
        <v>40.895999999999731</v>
      </c>
      <c r="X1097" s="2610">
        <f t="shared" si="181"/>
        <v>48.526000000000749</v>
      </c>
      <c r="Y1097" s="2610">
        <f t="shared" si="181"/>
        <v>51.666000000000167</v>
      </c>
      <c r="Z1097" s="2610">
        <f t="shared" si="181"/>
        <v>44.006000000000313</v>
      </c>
      <c r="AA1097" s="2610">
        <f t="shared" si="181"/>
        <v>59.776000000000749</v>
      </c>
      <c r="AB1097" s="2610">
        <f t="shared" si="181"/>
        <v>49.144000000000233</v>
      </c>
      <c r="AC1097" s="2610">
        <f t="shared" si="181"/>
        <v>1215.5080000000016</v>
      </c>
      <c r="AD1097" s="1243"/>
    </row>
    <row r="1098" spans="1:31" s="7" customFormat="1" ht="13.5" hidden="1" customHeight="1" thickBot="1" x14ac:dyDescent="0.25">
      <c r="A1098" s="2622"/>
      <c r="B1098" s="2623"/>
      <c r="C1098" s="172"/>
      <c r="D1098" s="2611"/>
      <c r="E1098" s="2612"/>
      <c r="F1098" s="2612"/>
      <c r="G1098" s="2612"/>
      <c r="H1098" s="2612"/>
      <c r="I1098" s="2612"/>
      <c r="J1098" s="2612"/>
      <c r="K1098" s="2612"/>
      <c r="L1098" s="2612"/>
      <c r="M1098" s="2612"/>
      <c r="N1098" s="2612"/>
      <c r="O1098" s="2612"/>
      <c r="P1098" s="2612"/>
      <c r="Q1098" s="2612"/>
      <c r="R1098" s="2612"/>
      <c r="S1098" s="2612"/>
      <c r="T1098" s="2612"/>
      <c r="U1098" s="2612"/>
      <c r="V1098" s="2612"/>
      <c r="W1098" s="2612"/>
      <c r="X1098" s="2612"/>
      <c r="Y1098" s="2612"/>
      <c r="Z1098" s="2612"/>
      <c r="AA1098" s="2612"/>
      <c r="AB1098" s="2612"/>
      <c r="AC1098" s="2612"/>
      <c r="AD1098" s="2157"/>
    </row>
    <row r="1099" spans="1:31" s="8" customFormat="1" ht="12.75" customHeight="1" x14ac:dyDescent="0.2">
      <c r="A1099" s="10"/>
      <c r="B1099" s="14"/>
      <c r="C1099" s="11"/>
      <c r="D1099" s="30"/>
      <c r="E1099" s="20"/>
      <c r="F1099" s="14"/>
      <c r="G1099" s="14"/>
      <c r="H1099" s="14"/>
      <c r="I1099" s="14"/>
      <c r="J1099" s="14"/>
      <c r="K1099" s="14"/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4"/>
    </row>
    <row r="1100" spans="1:31" s="4" customFormat="1" ht="11.25" x14ac:dyDescent="0.2">
      <c r="A1100" s="12"/>
      <c r="B1100" s="433"/>
      <c r="C1100" s="13"/>
      <c r="D1100" s="43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</row>
    <row r="1101" spans="1:31" s="4" customFormat="1" ht="11.25" x14ac:dyDescent="0.2">
      <c r="A1101" s="12"/>
      <c r="B1101" s="433"/>
      <c r="C1101" s="13"/>
      <c r="D1101" s="43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</row>
    <row r="1102" spans="1:31" x14ac:dyDescent="0.2">
      <c r="D1102" s="458"/>
      <c r="E1102" s="47"/>
      <c r="F1102" s="47"/>
      <c r="G1102" s="47"/>
      <c r="H1102" s="47"/>
      <c r="I1102" s="47"/>
      <c r="J1102" s="47"/>
      <c r="K1102" s="47"/>
      <c r="L1102" s="47"/>
      <c r="M1102" s="47"/>
      <c r="N1102" s="47"/>
      <c r="O1102" s="47"/>
      <c r="P1102" s="47"/>
      <c r="Q1102" s="47"/>
      <c r="R1102" s="47"/>
      <c r="S1102" s="47"/>
      <c r="T1102" s="47"/>
      <c r="U1102" s="47"/>
      <c r="W1102" s="47"/>
      <c r="X1102" s="47"/>
      <c r="Y1102" s="47"/>
      <c r="Z1102" s="47"/>
      <c r="AA1102" s="47"/>
      <c r="AB1102" s="47"/>
      <c r="AC1102" s="47"/>
    </row>
    <row r="1103" spans="1:31" x14ac:dyDescent="0.2">
      <c r="D1103" s="458"/>
      <c r="E1103" s="2117"/>
      <c r="F1103" s="2117"/>
      <c r="G1103" s="2117"/>
      <c r="H1103" s="2117"/>
      <c r="I1103" s="2117"/>
      <c r="J1103" s="2117"/>
      <c r="K1103" s="2117"/>
      <c r="L1103" s="2117"/>
      <c r="M1103" s="2117"/>
      <c r="N1103" s="2117"/>
      <c r="O1103" s="2117"/>
      <c r="P1103" s="2117"/>
      <c r="Q1103" s="47"/>
      <c r="R1103" s="47"/>
      <c r="S1103" s="47"/>
      <c r="T1103" s="47"/>
      <c r="U1103" s="47"/>
      <c r="W1103" s="47"/>
      <c r="X1103" s="47"/>
      <c r="Y1103" s="47"/>
      <c r="Z1103" s="47"/>
      <c r="AA1103" s="47"/>
      <c r="AB1103" s="47"/>
      <c r="AC1103" s="47"/>
    </row>
    <row r="1104" spans="1:31" x14ac:dyDescent="0.2">
      <c r="D1104" s="458"/>
      <c r="E1104" s="1551"/>
      <c r="F1104" s="1551"/>
      <c r="G1104" s="1551"/>
      <c r="H1104" s="1551"/>
      <c r="I1104" s="1551"/>
      <c r="J1104" s="1551"/>
      <c r="K1104" s="1551"/>
      <c r="L1104" s="1551"/>
      <c r="M1104" s="1551"/>
      <c r="N1104" s="1551"/>
      <c r="O1104" s="1551"/>
      <c r="P1104" s="1551"/>
      <c r="Q1104" s="47"/>
      <c r="R1104" s="47"/>
      <c r="S1104" s="47"/>
      <c r="T1104" s="47"/>
      <c r="U1104" s="47"/>
      <c r="W1104" s="47"/>
      <c r="X1104" s="47"/>
      <c r="Y1104" s="47"/>
      <c r="Z1104" s="47"/>
      <c r="AA1104" s="47"/>
      <c r="AB1104" s="47"/>
      <c r="AC1104" s="47"/>
    </row>
    <row r="1105" spans="4:29" x14ac:dyDescent="0.2">
      <c r="D1105" s="458"/>
      <c r="E1105" s="1551"/>
      <c r="F1105" s="1551"/>
      <c r="G1105" s="1551"/>
      <c r="H1105" s="1551"/>
      <c r="I1105" s="1551"/>
      <c r="J1105" s="1551"/>
      <c r="K1105" s="1551"/>
      <c r="L1105" s="1551"/>
      <c r="M1105" s="1551"/>
      <c r="N1105" s="1551"/>
      <c r="O1105" s="1551"/>
      <c r="P1105" s="1551"/>
      <c r="Q1105" s="47"/>
      <c r="R1105" s="47"/>
      <c r="S1105" s="47"/>
      <c r="T1105" s="47"/>
      <c r="U1105" s="47"/>
      <c r="W1105" s="47"/>
      <c r="X1105" s="47"/>
      <c r="Y1105" s="47"/>
      <c r="Z1105" s="47"/>
      <c r="AA1105" s="47"/>
      <c r="AB1105" s="47"/>
      <c r="AC1105" s="47"/>
    </row>
    <row r="1106" spans="4:29" x14ac:dyDescent="0.2">
      <c r="D1106" s="458"/>
      <c r="E1106" s="1551"/>
      <c r="F1106" s="1551"/>
      <c r="G1106" s="1551"/>
      <c r="H1106" s="1551"/>
      <c r="I1106" s="1551"/>
      <c r="J1106" s="1551"/>
      <c r="K1106" s="1551"/>
      <c r="L1106" s="1551"/>
      <c r="M1106" s="1551"/>
      <c r="N1106" s="1551"/>
      <c r="O1106" s="1551"/>
      <c r="P1106" s="1551"/>
      <c r="Q1106" s="47"/>
      <c r="R1106" s="47"/>
      <c r="S1106" s="47"/>
      <c r="T1106" s="47"/>
      <c r="U1106" s="47"/>
      <c r="W1106" s="47"/>
      <c r="X1106" s="47"/>
      <c r="Y1106" s="47"/>
      <c r="Z1106" s="47"/>
      <c r="AA1106" s="47"/>
      <c r="AB1106" s="47"/>
      <c r="AC1106" s="47"/>
    </row>
    <row r="1107" spans="4:29" x14ac:dyDescent="0.2">
      <c r="D1107" s="458"/>
      <c r="E1107" s="47"/>
      <c r="F1107" s="47"/>
      <c r="G1107" s="47"/>
      <c r="H1107" s="47"/>
      <c r="I1107" s="47"/>
      <c r="J1107" s="47"/>
      <c r="K1107" s="47"/>
      <c r="L1107" s="47"/>
      <c r="M1107" s="47"/>
      <c r="N1107" s="47"/>
      <c r="O1107" s="47"/>
      <c r="P1107" s="47"/>
      <c r="Q1107" s="47"/>
      <c r="R1107" s="47"/>
      <c r="S1107" s="47"/>
      <c r="T1107" s="47"/>
      <c r="U1107" s="47"/>
      <c r="W1107" s="47"/>
      <c r="X1107" s="47"/>
      <c r="Y1107" s="47"/>
      <c r="Z1107" s="47"/>
      <c r="AA1107" s="47"/>
      <c r="AB1107" s="47"/>
      <c r="AC1107" s="47"/>
    </row>
    <row r="1108" spans="4:29" x14ac:dyDescent="0.2">
      <c r="D1108" s="458"/>
      <c r="E1108" s="47"/>
      <c r="F1108" s="47"/>
      <c r="G1108" s="47"/>
      <c r="H1108" s="47"/>
      <c r="I1108" s="47"/>
      <c r="J1108" s="47"/>
      <c r="K1108" s="47"/>
      <c r="L1108" s="47"/>
      <c r="M1108" s="47"/>
      <c r="N1108" s="47"/>
      <c r="O1108" s="47"/>
      <c r="P1108" s="47"/>
      <c r="Q1108" s="47"/>
      <c r="R1108" s="47"/>
      <c r="S1108" s="47"/>
      <c r="T1108" s="47"/>
      <c r="U1108" s="47"/>
      <c r="W1108" s="47"/>
      <c r="X1108" s="47"/>
      <c r="Y1108" s="47"/>
      <c r="Z1108" s="47"/>
      <c r="AA1108" s="47"/>
      <c r="AB1108" s="47"/>
      <c r="AC1108" s="47"/>
    </row>
    <row r="1109" spans="4:29" x14ac:dyDescent="0.2">
      <c r="D1109" s="458"/>
      <c r="E1109" s="47"/>
      <c r="F1109" s="47"/>
      <c r="G1109" s="47"/>
      <c r="H1109" s="47"/>
      <c r="I1109" s="47"/>
      <c r="J1109" s="47"/>
      <c r="K1109" s="47"/>
      <c r="L1109" s="47"/>
      <c r="M1109" s="47"/>
      <c r="N1109" s="47"/>
      <c r="O1109" s="47"/>
      <c r="P1109" s="47"/>
      <c r="Q1109" s="47"/>
      <c r="R1109" s="47"/>
      <c r="S1109" s="47"/>
      <c r="T1109" s="47"/>
      <c r="U1109" s="47"/>
      <c r="W1109" s="47"/>
      <c r="X1109" s="47"/>
      <c r="Y1109" s="47"/>
      <c r="Z1109" s="47"/>
      <c r="AA1109" s="47"/>
      <c r="AB1109" s="47"/>
      <c r="AC1109" s="47"/>
    </row>
    <row r="1110" spans="4:29" x14ac:dyDescent="0.2">
      <c r="D1110" s="458"/>
      <c r="E1110" s="47"/>
      <c r="F1110" s="47"/>
      <c r="G1110" s="47"/>
      <c r="H1110" s="47"/>
      <c r="I1110" s="47"/>
      <c r="J1110" s="47"/>
      <c r="K1110" s="47"/>
      <c r="L1110" s="47"/>
      <c r="M1110" s="47"/>
      <c r="N1110" s="47"/>
      <c r="O1110" s="47"/>
      <c r="P1110" s="47"/>
      <c r="Q1110" s="47"/>
      <c r="R1110" s="47"/>
      <c r="S1110" s="47"/>
      <c r="T1110" s="47"/>
      <c r="U1110" s="47"/>
      <c r="W1110" s="47"/>
      <c r="X1110" s="47"/>
      <c r="Y1110" s="47"/>
      <c r="Z1110" s="47"/>
      <c r="AA1110" s="47"/>
      <c r="AB1110" s="47"/>
      <c r="AC1110" s="47"/>
    </row>
    <row r="1111" spans="4:29" x14ac:dyDescent="0.2">
      <c r="D1111" s="458"/>
      <c r="E1111" s="47"/>
      <c r="F1111" s="47"/>
      <c r="G1111" s="47"/>
      <c r="H1111" s="47"/>
      <c r="I1111" s="47"/>
      <c r="J1111" s="47"/>
      <c r="K1111" s="47"/>
      <c r="L1111" s="47"/>
      <c r="M1111" s="47"/>
      <c r="N1111" s="47"/>
      <c r="O1111" s="47"/>
      <c r="P1111" s="47"/>
      <c r="Q1111" s="47"/>
      <c r="R1111" s="47"/>
      <c r="S1111" s="47"/>
      <c r="T1111" s="47"/>
      <c r="U1111" s="47"/>
      <c r="W1111" s="47"/>
      <c r="X1111" s="47"/>
      <c r="Y1111" s="47"/>
      <c r="Z1111" s="47"/>
      <c r="AA1111" s="47"/>
      <c r="AB1111" s="47"/>
      <c r="AC1111" s="47"/>
    </row>
    <row r="1112" spans="4:29" x14ac:dyDescent="0.2">
      <c r="D1112" s="458"/>
      <c r="E1112" s="47"/>
      <c r="F1112" s="47"/>
      <c r="G1112" s="47"/>
      <c r="H1112" s="47"/>
      <c r="I1112" s="47"/>
      <c r="J1112" s="47"/>
      <c r="K1112" s="47"/>
      <c r="L1112" s="47"/>
      <c r="M1112" s="47"/>
      <c r="N1112" s="47"/>
      <c r="O1112" s="47"/>
      <c r="P1112" s="47"/>
      <c r="Q1112" s="47"/>
      <c r="R1112" s="47"/>
      <c r="S1112" s="47"/>
      <c r="T1112" s="47"/>
      <c r="U1112" s="47"/>
      <c r="W1112" s="47"/>
      <c r="X1112" s="47"/>
      <c r="Y1112" s="47"/>
      <c r="Z1112" s="47"/>
      <c r="AA1112" s="47"/>
      <c r="AB1112" s="47"/>
      <c r="AC1112" s="47"/>
    </row>
    <row r="1113" spans="4:29" x14ac:dyDescent="0.2">
      <c r="D1113" s="458"/>
      <c r="E1113" s="47"/>
      <c r="F1113" s="47"/>
      <c r="G1113" s="47"/>
      <c r="H1113" s="47"/>
      <c r="I1113" s="47"/>
      <c r="J1113" s="47"/>
      <c r="K1113" s="47"/>
      <c r="L1113" s="47"/>
      <c r="M1113" s="47"/>
      <c r="N1113" s="47"/>
      <c r="O1113" s="47"/>
      <c r="P1113" s="47"/>
      <c r="Q1113" s="47"/>
      <c r="R1113" s="47"/>
      <c r="S1113" s="47"/>
      <c r="T1113" s="47"/>
      <c r="U1113" s="47"/>
      <c r="W1113" s="47"/>
      <c r="X1113" s="47"/>
      <c r="Y1113" s="47"/>
      <c r="Z1113" s="47"/>
      <c r="AA1113" s="47"/>
      <c r="AB1113" s="47"/>
      <c r="AC1113" s="47"/>
    </row>
    <row r="1114" spans="4:29" x14ac:dyDescent="0.2">
      <c r="D1114" s="458"/>
      <c r="E1114" s="47"/>
      <c r="F1114" s="47"/>
      <c r="G1114" s="47"/>
      <c r="H1114" s="47"/>
      <c r="I1114" s="47"/>
      <c r="J1114" s="47"/>
      <c r="K1114" s="47"/>
      <c r="L1114" s="47"/>
      <c r="M1114" s="47"/>
      <c r="N1114" s="47"/>
      <c r="O1114" s="47"/>
      <c r="P1114" s="47"/>
      <c r="Q1114" s="47"/>
      <c r="R1114" s="47"/>
      <c r="S1114" s="47"/>
      <c r="T1114" s="47"/>
      <c r="U1114" s="47"/>
      <c r="W1114" s="47"/>
      <c r="X1114" s="47"/>
      <c r="Y1114" s="47"/>
      <c r="Z1114" s="47"/>
      <c r="AA1114" s="47"/>
      <c r="AB1114" s="47"/>
      <c r="AC1114" s="47"/>
    </row>
    <row r="1115" spans="4:29" x14ac:dyDescent="0.2">
      <c r="D1115" s="458"/>
      <c r="E1115" s="47"/>
      <c r="F1115" s="47"/>
      <c r="G1115" s="47"/>
      <c r="H1115" s="47"/>
      <c r="I1115" s="47"/>
      <c r="J1115" s="47"/>
      <c r="K1115" s="47"/>
      <c r="L1115" s="47"/>
      <c r="M1115" s="47"/>
      <c r="N1115" s="47"/>
      <c r="O1115" s="47"/>
      <c r="P1115" s="47"/>
      <c r="Q1115" s="47"/>
      <c r="R1115" s="47"/>
      <c r="S1115" s="47"/>
      <c r="T1115" s="47"/>
      <c r="U1115" s="47"/>
      <c r="W1115" s="47"/>
      <c r="X1115" s="47"/>
      <c r="Y1115" s="47"/>
      <c r="Z1115" s="47"/>
      <c r="AA1115" s="47"/>
      <c r="AB1115" s="47"/>
      <c r="AC1115" s="47"/>
    </row>
    <row r="1116" spans="4:29" x14ac:dyDescent="0.2">
      <c r="D1116" s="458"/>
      <c r="E1116" s="47"/>
      <c r="F1116" s="47"/>
      <c r="G1116" s="47"/>
      <c r="H1116" s="47"/>
      <c r="I1116" s="47"/>
      <c r="J1116" s="47"/>
      <c r="K1116" s="47"/>
      <c r="L1116" s="47"/>
      <c r="M1116" s="47"/>
      <c r="N1116" s="47"/>
      <c r="O1116" s="47"/>
      <c r="P1116" s="47"/>
      <c r="Q1116" s="47"/>
      <c r="R1116" s="47"/>
      <c r="S1116" s="47"/>
      <c r="T1116" s="47"/>
      <c r="U1116" s="47"/>
      <c r="W1116" s="47"/>
      <c r="X1116" s="47"/>
      <c r="Y1116" s="47"/>
      <c r="Z1116" s="47"/>
      <c r="AA1116" s="47"/>
      <c r="AB1116" s="47"/>
      <c r="AC1116" s="47"/>
    </row>
    <row r="1117" spans="4:29" x14ac:dyDescent="0.2">
      <c r="D1117" s="458"/>
      <c r="E1117" s="47"/>
      <c r="F1117" s="47"/>
      <c r="G1117" s="47"/>
      <c r="H1117" s="47"/>
      <c r="I1117" s="47"/>
      <c r="J1117" s="47"/>
      <c r="K1117" s="47"/>
      <c r="L1117" s="47"/>
      <c r="M1117" s="47"/>
      <c r="N1117" s="47"/>
      <c r="O1117" s="47"/>
      <c r="P1117" s="47"/>
      <c r="Q1117" s="47"/>
      <c r="R1117" s="47"/>
      <c r="S1117" s="47"/>
      <c r="T1117" s="47"/>
      <c r="U1117" s="47"/>
      <c r="W1117" s="47"/>
      <c r="X1117" s="47"/>
      <c r="Y1117" s="47"/>
      <c r="Z1117" s="47"/>
      <c r="AA1117" s="47"/>
      <c r="AB1117" s="47"/>
      <c r="AC1117" s="47"/>
    </row>
    <row r="1118" spans="4:29" x14ac:dyDescent="0.2">
      <c r="D1118" s="458"/>
      <c r="E1118" s="47"/>
      <c r="F1118" s="47"/>
      <c r="G1118" s="47"/>
      <c r="H1118" s="47"/>
      <c r="I1118" s="47"/>
      <c r="J1118" s="47"/>
      <c r="K1118" s="47"/>
      <c r="L1118" s="47"/>
      <c r="M1118" s="47"/>
      <c r="N1118" s="47"/>
      <c r="O1118" s="47"/>
      <c r="P1118" s="47"/>
      <c r="Q1118" s="47"/>
      <c r="R1118" s="47"/>
      <c r="S1118" s="47"/>
      <c r="T1118" s="47"/>
      <c r="U1118" s="47"/>
      <c r="W1118" s="47"/>
      <c r="X1118" s="47"/>
      <c r="Y1118" s="47"/>
      <c r="Z1118" s="47"/>
      <c r="AA1118" s="47"/>
      <c r="AB1118" s="47"/>
      <c r="AC1118" s="47"/>
    </row>
    <row r="1119" spans="4:29" x14ac:dyDescent="0.2">
      <c r="D1119" s="458"/>
      <c r="E1119" s="47"/>
      <c r="F1119" s="47"/>
      <c r="G1119" s="47"/>
      <c r="H1119" s="47"/>
      <c r="I1119" s="47"/>
      <c r="J1119" s="47"/>
      <c r="K1119" s="47"/>
      <c r="L1119" s="47"/>
      <c r="M1119" s="47"/>
      <c r="N1119" s="47"/>
      <c r="O1119" s="47"/>
      <c r="P1119" s="47"/>
      <c r="Q1119" s="47"/>
      <c r="R1119" s="47"/>
      <c r="S1119" s="47"/>
      <c r="T1119" s="47"/>
      <c r="U1119" s="47"/>
      <c r="W1119" s="47"/>
      <c r="X1119" s="47"/>
      <c r="Y1119" s="47"/>
      <c r="Z1119" s="47"/>
      <c r="AA1119" s="47"/>
      <c r="AB1119" s="47"/>
      <c r="AC1119" s="47"/>
    </row>
    <row r="1120" spans="4:29" x14ac:dyDescent="0.2">
      <c r="D1120" s="458"/>
      <c r="E1120" s="47"/>
      <c r="F1120" s="47"/>
      <c r="G1120" s="47"/>
      <c r="H1120" s="47"/>
      <c r="I1120" s="47"/>
      <c r="J1120" s="47"/>
      <c r="K1120" s="47"/>
      <c r="L1120" s="47"/>
      <c r="M1120" s="47"/>
      <c r="N1120" s="47"/>
      <c r="O1120" s="47"/>
      <c r="P1120" s="47"/>
      <c r="Q1120" s="47"/>
      <c r="R1120" s="47"/>
      <c r="S1120" s="47"/>
      <c r="T1120" s="47"/>
      <c r="U1120" s="47"/>
      <c r="W1120" s="47"/>
      <c r="X1120" s="47"/>
      <c r="Y1120" s="47"/>
      <c r="Z1120" s="47"/>
      <c r="AA1120" s="47"/>
      <c r="AB1120" s="47"/>
      <c r="AC1120" s="47"/>
    </row>
    <row r="1121" spans="4:29" x14ac:dyDescent="0.2">
      <c r="D1121" s="458"/>
      <c r="E1121" s="47"/>
      <c r="F1121" s="47"/>
      <c r="G1121" s="47"/>
      <c r="H1121" s="47"/>
      <c r="I1121" s="47"/>
      <c r="J1121" s="47"/>
      <c r="K1121" s="47"/>
      <c r="L1121" s="47"/>
      <c r="M1121" s="47"/>
      <c r="N1121" s="47"/>
      <c r="O1121" s="47"/>
      <c r="P1121" s="47"/>
      <c r="Q1121" s="47"/>
      <c r="R1121" s="47"/>
      <c r="S1121" s="47"/>
      <c r="T1121" s="47"/>
      <c r="U1121" s="47"/>
      <c r="W1121" s="47"/>
      <c r="X1121" s="47"/>
      <c r="Y1121" s="47"/>
      <c r="Z1121" s="47"/>
      <c r="AA1121" s="47"/>
      <c r="AB1121" s="47"/>
      <c r="AC1121" s="47"/>
    </row>
    <row r="1122" spans="4:29" x14ac:dyDescent="0.2">
      <c r="D1122" s="458"/>
      <c r="E1122" s="47"/>
      <c r="F1122" s="47"/>
      <c r="G1122" s="47"/>
      <c r="H1122" s="47"/>
      <c r="I1122" s="47"/>
      <c r="J1122" s="47"/>
      <c r="K1122" s="47"/>
      <c r="L1122" s="47"/>
      <c r="M1122" s="47"/>
      <c r="N1122" s="47"/>
      <c r="O1122" s="47"/>
      <c r="P1122" s="47"/>
      <c r="Q1122" s="47"/>
      <c r="R1122" s="47"/>
      <c r="S1122" s="47"/>
      <c r="T1122" s="47"/>
      <c r="U1122" s="47"/>
      <c r="W1122" s="47"/>
      <c r="X1122" s="47"/>
      <c r="Y1122" s="47"/>
      <c r="Z1122" s="47"/>
      <c r="AA1122" s="47"/>
      <c r="AB1122" s="47"/>
      <c r="AC1122" s="47"/>
    </row>
    <row r="1123" spans="4:29" x14ac:dyDescent="0.2">
      <c r="D1123" s="458"/>
      <c r="E1123" s="47"/>
      <c r="F1123" s="47"/>
      <c r="G1123" s="47"/>
      <c r="H1123" s="47"/>
      <c r="I1123" s="47"/>
      <c r="J1123" s="47"/>
      <c r="K1123" s="47"/>
      <c r="L1123" s="47"/>
      <c r="M1123" s="47"/>
      <c r="N1123" s="47"/>
      <c r="O1123" s="47"/>
      <c r="P1123" s="47"/>
      <c r="Q1123" s="47"/>
      <c r="R1123" s="47"/>
      <c r="S1123" s="47"/>
      <c r="T1123" s="47"/>
      <c r="U1123" s="47"/>
      <c r="W1123" s="47"/>
      <c r="X1123" s="47"/>
      <c r="Y1123" s="47"/>
      <c r="Z1123" s="47"/>
      <c r="AA1123" s="47"/>
      <c r="AB1123" s="47"/>
      <c r="AC1123" s="47"/>
    </row>
    <row r="1124" spans="4:29" x14ac:dyDescent="0.2">
      <c r="D1124" s="458"/>
      <c r="E1124" s="47"/>
      <c r="F1124" s="47"/>
      <c r="G1124" s="47"/>
      <c r="H1124" s="47"/>
      <c r="I1124" s="47"/>
      <c r="J1124" s="47"/>
      <c r="K1124" s="47"/>
      <c r="L1124" s="47"/>
      <c r="M1124" s="47"/>
      <c r="N1124" s="47"/>
      <c r="O1124" s="47"/>
      <c r="P1124" s="47"/>
      <c r="Q1124" s="47"/>
      <c r="R1124" s="47"/>
      <c r="S1124" s="47"/>
      <c r="T1124" s="47"/>
      <c r="U1124" s="47"/>
      <c r="W1124" s="47"/>
      <c r="X1124" s="47"/>
      <c r="Y1124" s="47"/>
      <c r="Z1124" s="47"/>
      <c r="AA1124" s="47"/>
      <c r="AB1124" s="47"/>
      <c r="AC1124" s="47"/>
    </row>
    <row r="1125" spans="4:29" x14ac:dyDescent="0.2">
      <c r="D1125" s="458"/>
      <c r="E1125" s="47"/>
      <c r="F1125" s="47"/>
      <c r="G1125" s="47"/>
      <c r="H1125" s="47"/>
      <c r="I1125" s="47"/>
      <c r="J1125" s="47"/>
      <c r="K1125" s="47"/>
      <c r="L1125" s="47"/>
      <c r="M1125" s="47"/>
      <c r="N1125" s="47"/>
      <c r="O1125" s="47"/>
      <c r="P1125" s="47"/>
      <c r="Q1125" s="47"/>
      <c r="R1125" s="47"/>
      <c r="S1125" s="47"/>
      <c r="T1125" s="47"/>
      <c r="U1125" s="47"/>
      <c r="W1125" s="47"/>
      <c r="X1125" s="47"/>
      <c r="Y1125" s="47"/>
      <c r="Z1125" s="47"/>
      <c r="AA1125" s="47"/>
      <c r="AB1125" s="47"/>
      <c r="AC1125" s="47"/>
    </row>
    <row r="1126" spans="4:29" x14ac:dyDescent="0.2">
      <c r="D1126" s="458"/>
      <c r="E1126" s="47"/>
      <c r="F1126" s="47"/>
      <c r="G1126" s="47"/>
      <c r="H1126" s="47"/>
      <c r="I1126" s="47"/>
      <c r="J1126" s="47"/>
      <c r="K1126" s="47"/>
      <c r="L1126" s="47"/>
      <c r="M1126" s="47"/>
      <c r="N1126" s="47"/>
      <c r="O1126" s="47"/>
      <c r="P1126" s="47"/>
      <c r="Q1126" s="47"/>
      <c r="R1126" s="47"/>
      <c r="S1126" s="47"/>
      <c r="T1126" s="47"/>
      <c r="U1126" s="47"/>
      <c r="W1126" s="47"/>
      <c r="X1126" s="47"/>
      <c r="Y1126" s="47"/>
      <c r="Z1126" s="47"/>
      <c r="AA1126" s="47"/>
      <c r="AB1126" s="47"/>
      <c r="AC1126" s="47"/>
    </row>
    <row r="1127" spans="4:29" x14ac:dyDescent="0.2">
      <c r="D1127" s="458"/>
      <c r="E1127" s="47"/>
      <c r="F1127" s="47"/>
      <c r="G1127" s="47"/>
      <c r="H1127" s="47"/>
      <c r="I1127" s="47"/>
      <c r="J1127" s="47"/>
      <c r="K1127" s="47"/>
      <c r="L1127" s="47"/>
      <c r="M1127" s="47"/>
      <c r="N1127" s="47"/>
      <c r="O1127" s="47"/>
      <c r="P1127" s="47"/>
      <c r="Q1127" s="47"/>
      <c r="R1127" s="47"/>
      <c r="S1127" s="47"/>
      <c r="T1127" s="47"/>
      <c r="U1127" s="47"/>
      <c r="W1127" s="47"/>
      <c r="X1127" s="47"/>
      <c r="Y1127" s="47"/>
      <c r="Z1127" s="47"/>
      <c r="AA1127" s="47"/>
      <c r="AB1127" s="47"/>
      <c r="AC1127" s="47"/>
    </row>
    <row r="1128" spans="4:29" x14ac:dyDescent="0.2">
      <c r="D1128" s="458"/>
      <c r="E1128" s="47"/>
      <c r="F1128" s="47"/>
      <c r="G1128" s="47"/>
      <c r="H1128" s="47"/>
      <c r="I1128" s="47"/>
      <c r="J1128" s="47"/>
      <c r="K1128" s="47"/>
      <c r="L1128" s="47"/>
      <c r="M1128" s="47"/>
      <c r="N1128" s="47"/>
      <c r="O1128" s="47"/>
      <c r="P1128" s="47"/>
      <c r="Q1128" s="47"/>
      <c r="R1128" s="47"/>
      <c r="S1128" s="47"/>
      <c r="T1128" s="47"/>
      <c r="U1128" s="47"/>
      <c r="W1128" s="47"/>
      <c r="X1128" s="47"/>
      <c r="Y1128" s="47"/>
      <c r="Z1128" s="47"/>
      <c r="AA1128" s="47"/>
      <c r="AB1128" s="47"/>
      <c r="AC1128" s="47"/>
    </row>
    <row r="1129" spans="4:29" x14ac:dyDescent="0.2">
      <c r="D1129" s="458"/>
      <c r="E1129" s="47"/>
      <c r="F1129" s="47"/>
      <c r="G1129" s="47"/>
      <c r="H1129" s="47"/>
      <c r="I1129" s="47"/>
      <c r="J1129" s="47"/>
      <c r="K1129" s="47"/>
      <c r="L1129" s="47"/>
      <c r="M1129" s="47"/>
      <c r="N1129" s="47"/>
      <c r="O1129" s="47"/>
      <c r="P1129" s="47"/>
      <c r="Q1129" s="47"/>
      <c r="R1129" s="47"/>
      <c r="S1129" s="47"/>
      <c r="T1129" s="47"/>
      <c r="U1129" s="47"/>
      <c r="W1129" s="47"/>
      <c r="X1129" s="47"/>
      <c r="Y1129" s="47"/>
      <c r="Z1129" s="47"/>
      <c r="AA1129" s="47"/>
      <c r="AB1129" s="47"/>
      <c r="AC1129" s="47"/>
    </row>
    <row r="1130" spans="4:29" x14ac:dyDescent="0.2">
      <c r="D1130" s="458"/>
      <c r="E1130" s="47"/>
      <c r="F1130" s="47"/>
      <c r="G1130" s="47"/>
      <c r="H1130" s="47"/>
      <c r="I1130" s="47"/>
      <c r="J1130" s="47"/>
      <c r="K1130" s="47"/>
      <c r="L1130" s="47"/>
      <c r="M1130" s="47"/>
      <c r="N1130" s="47"/>
      <c r="O1130" s="47"/>
      <c r="P1130" s="47"/>
      <c r="Q1130" s="47"/>
      <c r="R1130" s="47"/>
      <c r="S1130" s="47"/>
      <c r="T1130" s="47"/>
      <c r="U1130" s="47"/>
      <c r="W1130" s="47"/>
      <c r="X1130" s="47"/>
      <c r="Y1130" s="47"/>
      <c r="Z1130" s="47"/>
      <c r="AA1130" s="47"/>
      <c r="AB1130" s="47"/>
      <c r="AC1130" s="47"/>
    </row>
    <row r="1131" spans="4:29" x14ac:dyDescent="0.2">
      <c r="D1131" s="458"/>
      <c r="E1131" s="47"/>
      <c r="F1131" s="47"/>
      <c r="G1131" s="47"/>
      <c r="H1131" s="47"/>
      <c r="I1131" s="47"/>
      <c r="J1131" s="47"/>
      <c r="K1131" s="47"/>
      <c r="L1131" s="47"/>
      <c r="M1131" s="47"/>
      <c r="N1131" s="47"/>
      <c r="O1131" s="47"/>
      <c r="P1131" s="47"/>
      <c r="Q1131" s="47"/>
      <c r="R1131" s="47"/>
      <c r="S1131" s="47"/>
      <c r="T1131" s="47"/>
      <c r="U1131" s="47"/>
      <c r="W1131" s="47"/>
      <c r="X1131" s="47"/>
      <c r="Y1131" s="47"/>
      <c r="Z1131" s="47"/>
      <c r="AA1131" s="47"/>
      <c r="AB1131" s="47"/>
      <c r="AC1131" s="47"/>
    </row>
    <row r="1132" spans="4:29" x14ac:dyDescent="0.2">
      <c r="D1132" s="458"/>
      <c r="E1132" s="47"/>
      <c r="F1132" s="47"/>
      <c r="G1132" s="47"/>
      <c r="H1132" s="47"/>
      <c r="I1132" s="47"/>
      <c r="J1132" s="47"/>
      <c r="K1132" s="47"/>
      <c r="L1132" s="47"/>
      <c r="M1132" s="47"/>
      <c r="N1132" s="47"/>
      <c r="O1132" s="47"/>
      <c r="P1132" s="47"/>
      <c r="Q1132" s="47"/>
      <c r="R1132" s="47"/>
      <c r="S1132" s="47"/>
      <c r="T1132" s="47"/>
      <c r="U1132" s="47"/>
      <c r="W1132" s="47"/>
      <c r="X1132" s="47"/>
      <c r="Y1132" s="47"/>
      <c r="Z1132" s="47"/>
      <c r="AA1132" s="47"/>
      <c r="AB1132" s="47"/>
      <c r="AC1132" s="47"/>
    </row>
    <row r="1133" spans="4:29" x14ac:dyDescent="0.2">
      <c r="D1133" s="458"/>
      <c r="E1133" s="47"/>
      <c r="F1133" s="47"/>
      <c r="G1133" s="47"/>
      <c r="H1133" s="47"/>
      <c r="I1133" s="47"/>
      <c r="J1133" s="47"/>
      <c r="K1133" s="47"/>
      <c r="L1133" s="47"/>
      <c r="M1133" s="47"/>
      <c r="N1133" s="47"/>
      <c r="O1133" s="47"/>
      <c r="P1133" s="47"/>
      <c r="Q1133" s="47"/>
      <c r="R1133" s="47"/>
      <c r="S1133" s="47"/>
      <c r="T1133" s="47"/>
      <c r="U1133" s="47"/>
      <c r="W1133" s="47"/>
      <c r="X1133" s="47"/>
      <c r="Y1133" s="47"/>
      <c r="Z1133" s="47"/>
      <c r="AA1133" s="47"/>
      <c r="AB1133" s="47"/>
      <c r="AC1133" s="47"/>
    </row>
    <row r="1134" spans="4:29" x14ac:dyDescent="0.2">
      <c r="D1134" s="458"/>
      <c r="E1134" s="47"/>
      <c r="F1134" s="47"/>
      <c r="G1134" s="47"/>
      <c r="H1134" s="47"/>
      <c r="I1134" s="47"/>
      <c r="J1134" s="47"/>
      <c r="K1134" s="47"/>
      <c r="L1134" s="47"/>
      <c r="M1134" s="47"/>
      <c r="N1134" s="47"/>
      <c r="O1134" s="47"/>
      <c r="P1134" s="47"/>
      <c r="Q1134" s="47"/>
      <c r="R1134" s="47"/>
      <c r="S1134" s="47"/>
      <c r="T1134" s="47"/>
      <c r="U1134" s="47"/>
      <c r="W1134" s="47"/>
      <c r="X1134" s="47"/>
      <c r="Y1134" s="47"/>
      <c r="Z1134" s="47"/>
      <c r="AA1134" s="47"/>
      <c r="AB1134" s="47"/>
      <c r="AC1134" s="47"/>
    </row>
    <row r="1135" spans="4:29" x14ac:dyDescent="0.2">
      <c r="D1135" s="458"/>
      <c r="E1135" s="47"/>
      <c r="F1135" s="47"/>
      <c r="G1135" s="47"/>
      <c r="H1135" s="47"/>
      <c r="I1135" s="47"/>
      <c r="J1135" s="47"/>
      <c r="K1135" s="47"/>
      <c r="L1135" s="47"/>
      <c r="M1135" s="47"/>
      <c r="N1135" s="47"/>
      <c r="O1135" s="47"/>
      <c r="P1135" s="47"/>
      <c r="Q1135" s="47"/>
      <c r="R1135" s="47"/>
      <c r="S1135" s="47"/>
      <c r="T1135" s="47"/>
      <c r="U1135" s="47"/>
      <c r="W1135" s="47"/>
      <c r="X1135" s="47"/>
      <c r="Y1135" s="47"/>
      <c r="Z1135" s="47"/>
      <c r="AA1135" s="47"/>
      <c r="AB1135" s="47"/>
      <c r="AC1135" s="47"/>
    </row>
    <row r="1136" spans="4:29" x14ac:dyDescent="0.2">
      <c r="D1136" s="458"/>
      <c r="E1136" s="47"/>
      <c r="F1136" s="47"/>
      <c r="G1136" s="47"/>
      <c r="H1136" s="47"/>
      <c r="I1136" s="47"/>
      <c r="J1136" s="47"/>
      <c r="K1136" s="47"/>
      <c r="L1136" s="47"/>
      <c r="M1136" s="47"/>
      <c r="N1136" s="47"/>
      <c r="O1136" s="47"/>
      <c r="P1136" s="47"/>
      <c r="Q1136" s="47"/>
      <c r="R1136" s="47"/>
      <c r="S1136" s="47"/>
      <c r="T1136" s="47"/>
      <c r="U1136" s="47"/>
      <c r="W1136" s="47"/>
      <c r="X1136" s="47"/>
      <c r="Y1136" s="47"/>
      <c r="Z1136" s="47"/>
      <c r="AA1136" s="47"/>
      <c r="AB1136" s="47"/>
      <c r="AC1136" s="47"/>
    </row>
    <row r="1137" spans="4:29" x14ac:dyDescent="0.2">
      <c r="D1137" s="458"/>
      <c r="E1137" s="47"/>
      <c r="F1137" s="47"/>
      <c r="G1137" s="47"/>
      <c r="H1137" s="47"/>
      <c r="I1137" s="47"/>
      <c r="J1137" s="47"/>
      <c r="K1137" s="47"/>
      <c r="L1137" s="47"/>
      <c r="M1137" s="47"/>
      <c r="N1137" s="47"/>
      <c r="O1137" s="47"/>
      <c r="P1137" s="47"/>
      <c r="Q1137" s="47"/>
      <c r="R1137" s="47"/>
      <c r="S1137" s="47"/>
      <c r="T1137" s="47"/>
      <c r="U1137" s="47"/>
      <c r="W1137" s="47"/>
      <c r="X1137" s="47"/>
      <c r="Y1137" s="47"/>
      <c r="Z1137" s="47"/>
      <c r="AA1137" s="47"/>
      <c r="AB1137" s="47"/>
      <c r="AC1137" s="47"/>
    </row>
    <row r="1138" spans="4:29" x14ac:dyDescent="0.2">
      <c r="D1138" s="458"/>
      <c r="E1138" s="47"/>
      <c r="F1138" s="47"/>
      <c r="G1138" s="47"/>
      <c r="H1138" s="47"/>
      <c r="I1138" s="47"/>
      <c r="J1138" s="47"/>
      <c r="K1138" s="47"/>
      <c r="L1138" s="47"/>
      <c r="M1138" s="47"/>
      <c r="N1138" s="47"/>
      <c r="O1138" s="47"/>
      <c r="P1138" s="47"/>
      <c r="Q1138" s="47"/>
      <c r="R1138" s="47"/>
      <c r="S1138" s="47"/>
      <c r="T1138" s="47"/>
      <c r="U1138" s="47"/>
      <c r="W1138" s="47"/>
      <c r="X1138" s="47"/>
      <c r="Y1138" s="47"/>
      <c r="Z1138" s="47"/>
      <c r="AA1138" s="47"/>
      <c r="AB1138" s="47"/>
      <c r="AC1138" s="47"/>
    </row>
    <row r="1139" spans="4:29" x14ac:dyDescent="0.2">
      <c r="D1139" s="458"/>
      <c r="E1139" s="47"/>
      <c r="F1139" s="47"/>
      <c r="G1139" s="47"/>
      <c r="H1139" s="47"/>
      <c r="I1139" s="47"/>
      <c r="J1139" s="47"/>
      <c r="K1139" s="47"/>
      <c r="L1139" s="47"/>
      <c r="M1139" s="47"/>
      <c r="N1139" s="47"/>
      <c r="O1139" s="47"/>
      <c r="P1139" s="47"/>
      <c r="Q1139" s="47"/>
      <c r="R1139" s="47"/>
      <c r="S1139" s="47"/>
      <c r="T1139" s="47"/>
      <c r="U1139" s="47"/>
      <c r="W1139" s="47"/>
      <c r="X1139" s="47"/>
      <c r="Y1139" s="47"/>
      <c r="Z1139" s="47"/>
      <c r="AA1139" s="47"/>
      <c r="AB1139" s="47"/>
      <c r="AC1139" s="47"/>
    </row>
    <row r="1140" spans="4:29" x14ac:dyDescent="0.2">
      <c r="D1140" s="458"/>
      <c r="E1140" s="47"/>
      <c r="F1140" s="47"/>
      <c r="G1140" s="47"/>
      <c r="H1140" s="47"/>
      <c r="I1140" s="47"/>
      <c r="J1140" s="47"/>
      <c r="K1140" s="47"/>
      <c r="L1140" s="47"/>
      <c r="M1140" s="47"/>
      <c r="N1140" s="47"/>
      <c r="O1140" s="47"/>
      <c r="P1140" s="47"/>
      <c r="Q1140" s="47"/>
      <c r="R1140" s="47"/>
      <c r="S1140" s="47"/>
      <c r="T1140" s="47"/>
      <c r="U1140" s="47"/>
      <c r="W1140" s="47"/>
      <c r="X1140" s="47"/>
      <c r="Y1140" s="47"/>
      <c r="Z1140" s="47"/>
      <c r="AA1140" s="47"/>
      <c r="AB1140" s="47"/>
      <c r="AC1140" s="47"/>
    </row>
    <row r="1141" spans="4:29" x14ac:dyDescent="0.2">
      <c r="D1141" s="458"/>
      <c r="E1141" s="47"/>
      <c r="F1141" s="47"/>
      <c r="G1141" s="47"/>
      <c r="H1141" s="47"/>
      <c r="I1141" s="47"/>
      <c r="J1141" s="47"/>
      <c r="K1141" s="47"/>
      <c r="L1141" s="47"/>
      <c r="M1141" s="47"/>
      <c r="N1141" s="47"/>
      <c r="O1141" s="47"/>
      <c r="P1141" s="47"/>
      <c r="Q1141" s="47"/>
      <c r="R1141" s="47"/>
      <c r="S1141" s="47"/>
      <c r="T1141" s="47"/>
      <c r="U1141" s="47"/>
      <c r="W1141" s="47"/>
      <c r="X1141" s="47"/>
      <c r="Y1141" s="47"/>
      <c r="Z1141" s="47"/>
      <c r="AA1141" s="47"/>
      <c r="AB1141" s="47"/>
      <c r="AC1141" s="47"/>
    </row>
    <row r="1142" spans="4:29" x14ac:dyDescent="0.2">
      <c r="D1142" s="458"/>
      <c r="E1142" s="47"/>
      <c r="F1142" s="47"/>
      <c r="G1142" s="47"/>
      <c r="H1142" s="47"/>
      <c r="I1142" s="47"/>
      <c r="J1142" s="47"/>
      <c r="K1142" s="47"/>
      <c r="L1142" s="47"/>
      <c r="M1142" s="47"/>
      <c r="N1142" s="47"/>
      <c r="O1142" s="47"/>
      <c r="P1142" s="47"/>
      <c r="Q1142" s="47"/>
      <c r="R1142" s="47"/>
      <c r="S1142" s="47"/>
      <c r="T1142" s="47"/>
      <c r="U1142" s="47"/>
      <c r="W1142" s="47"/>
      <c r="X1142" s="47"/>
      <c r="Y1142" s="47"/>
      <c r="Z1142" s="47"/>
      <c r="AA1142" s="47"/>
      <c r="AB1142" s="47"/>
      <c r="AC1142" s="47"/>
    </row>
    <row r="1143" spans="4:29" x14ac:dyDescent="0.2">
      <c r="D1143" s="458"/>
      <c r="E1143" s="47"/>
      <c r="F1143" s="47"/>
      <c r="G1143" s="47"/>
      <c r="H1143" s="47"/>
      <c r="I1143" s="47"/>
      <c r="J1143" s="47"/>
      <c r="K1143" s="47"/>
      <c r="L1143" s="47"/>
      <c r="M1143" s="47"/>
      <c r="N1143" s="47"/>
      <c r="O1143" s="47"/>
      <c r="P1143" s="47"/>
      <c r="Q1143" s="47"/>
      <c r="R1143" s="47"/>
      <c r="S1143" s="47"/>
      <c r="T1143" s="47"/>
      <c r="U1143" s="47"/>
      <c r="W1143" s="47"/>
      <c r="X1143" s="47"/>
      <c r="Y1143" s="47"/>
      <c r="Z1143" s="47"/>
      <c r="AA1143" s="47"/>
      <c r="AB1143" s="47"/>
      <c r="AC1143" s="47"/>
    </row>
    <row r="1144" spans="4:29" x14ac:dyDescent="0.2">
      <c r="D1144" s="458"/>
      <c r="E1144" s="47"/>
      <c r="F1144" s="47"/>
      <c r="G1144" s="47"/>
      <c r="H1144" s="47"/>
      <c r="I1144" s="47"/>
      <c r="J1144" s="47"/>
      <c r="K1144" s="47"/>
      <c r="L1144" s="47"/>
      <c r="M1144" s="47"/>
      <c r="N1144" s="47"/>
      <c r="O1144" s="47"/>
      <c r="P1144" s="47"/>
      <c r="Q1144" s="47"/>
      <c r="R1144" s="47"/>
      <c r="S1144" s="47"/>
      <c r="T1144" s="47"/>
      <c r="U1144" s="47"/>
      <c r="W1144" s="47"/>
      <c r="X1144" s="47"/>
      <c r="Y1144" s="47"/>
      <c r="Z1144" s="47"/>
      <c r="AA1144" s="47"/>
      <c r="AB1144" s="47"/>
      <c r="AC1144" s="47"/>
    </row>
    <row r="1145" spans="4:29" x14ac:dyDescent="0.2">
      <c r="D1145" s="458"/>
      <c r="E1145" s="47"/>
      <c r="F1145" s="47"/>
      <c r="G1145" s="47"/>
      <c r="H1145" s="47"/>
      <c r="I1145" s="47"/>
      <c r="J1145" s="47"/>
      <c r="K1145" s="47"/>
      <c r="L1145" s="47"/>
      <c r="M1145" s="47"/>
      <c r="N1145" s="47"/>
      <c r="O1145" s="47"/>
      <c r="P1145" s="47"/>
      <c r="Q1145" s="47"/>
      <c r="R1145" s="47"/>
      <c r="S1145" s="47"/>
      <c r="T1145" s="47"/>
      <c r="U1145" s="47"/>
      <c r="W1145" s="47"/>
      <c r="X1145" s="47"/>
      <c r="Y1145" s="47"/>
      <c r="Z1145" s="47"/>
      <c r="AA1145" s="47"/>
      <c r="AB1145" s="47"/>
      <c r="AC1145" s="47"/>
    </row>
    <row r="1146" spans="4:29" x14ac:dyDescent="0.2">
      <c r="D1146" s="458"/>
      <c r="E1146" s="47"/>
      <c r="F1146" s="47"/>
      <c r="G1146" s="47"/>
      <c r="H1146" s="47"/>
      <c r="I1146" s="47"/>
      <c r="J1146" s="47"/>
      <c r="K1146" s="47"/>
      <c r="L1146" s="47"/>
      <c r="M1146" s="47"/>
      <c r="N1146" s="47"/>
      <c r="O1146" s="47"/>
      <c r="P1146" s="47"/>
      <c r="Q1146" s="47"/>
      <c r="R1146" s="47"/>
      <c r="S1146" s="47"/>
      <c r="T1146" s="47"/>
      <c r="U1146" s="47"/>
      <c r="W1146" s="47"/>
      <c r="X1146" s="47"/>
      <c r="Y1146" s="47"/>
      <c r="Z1146" s="47"/>
      <c r="AA1146" s="47"/>
      <c r="AB1146" s="47"/>
      <c r="AC1146" s="47"/>
    </row>
    <row r="1147" spans="4:29" x14ac:dyDescent="0.2">
      <c r="D1147" s="458"/>
      <c r="E1147" s="47"/>
      <c r="F1147" s="47"/>
      <c r="G1147" s="47"/>
      <c r="H1147" s="47"/>
      <c r="I1147" s="47"/>
      <c r="J1147" s="47"/>
      <c r="K1147" s="47"/>
      <c r="L1147" s="47"/>
      <c r="M1147" s="47"/>
      <c r="N1147" s="47"/>
      <c r="O1147" s="47"/>
      <c r="P1147" s="47"/>
      <c r="Q1147" s="47"/>
      <c r="R1147" s="47"/>
      <c r="S1147" s="47"/>
      <c r="T1147" s="47"/>
      <c r="U1147" s="47"/>
      <c r="W1147" s="47"/>
      <c r="X1147" s="47"/>
      <c r="Y1147" s="47"/>
      <c r="Z1147" s="47"/>
      <c r="AA1147" s="47"/>
      <c r="AB1147" s="47"/>
      <c r="AC1147" s="47"/>
    </row>
    <row r="1148" spans="4:29" x14ac:dyDescent="0.2">
      <c r="D1148" s="458"/>
      <c r="E1148" s="47"/>
      <c r="F1148" s="47"/>
      <c r="G1148" s="47"/>
      <c r="H1148" s="47"/>
      <c r="I1148" s="47"/>
      <c r="J1148" s="47"/>
      <c r="K1148" s="47"/>
      <c r="L1148" s="47"/>
      <c r="M1148" s="47"/>
      <c r="N1148" s="47"/>
      <c r="O1148" s="47"/>
      <c r="P1148" s="47"/>
      <c r="Q1148" s="47"/>
      <c r="R1148" s="47"/>
      <c r="S1148" s="47"/>
      <c r="T1148" s="47"/>
      <c r="U1148" s="47"/>
      <c r="W1148" s="47"/>
      <c r="X1148" s="47"/>
      <c r="Y1148" s="47"/>
      <c r="Z1148" s="47"/>
      <c r="AA1148" s="47"/>
      <c r="AB1148" s="47"/>
      <c r="AC1148" s="47"/>
    </row>
    <row r="1149" spans="4:29" x14ac:dyDescent="0.2">
      <c r="D1149" s="458"/>
      <c r="E1149" s="47"/>
      <c r="F1149" s="47"/>
      <c r="G1149" s="47"/>
      <c r="H1149" s="47"/>
      <c r="I1149" s="47"/>
      <c r="J1149" s="47"/>
      <c r="K1149" s="47"/>
      <c r="L1149" s="47"/>
      <c r="M1149" s="47"/>
      <c r="N1149" s="47"/>
      <c r="O1149" s="47"/>
      <c r="P1149" s="47"/>
      <c r="Q1149" s="47"/>
      <c r="R1149" s="47"/>
      <c r="S1149" s="47"/>
      <c r="T1149" s="47"/>
      <c r="U1149" s="47"/>
      <c r="W1149" s="47"/>
      <c r="X1149" s="47"/>
      <c r="Y1149" s="47"/>
      <c r="Z1149" s="47"/>
      <c r="AA1149" s="47"/>
      <c r="AB1149" s="47"/>
      <c r="AC1149" s="47"/>
    </row>
    <row r="1150" spans="4:29" x14ac:dyDescent="0.2">
      <c r="D1150" s="458"/>
      <c r="E1150" s="47"/>
      <c r="F1150" s="47"/>
      <c r="G1150" s="47"/>
      <c r="H1150" s="47"/>
      <c r="I1150" s="47"/>
      <c r="J1150" s="47"/>
      <c r="K1150" s="47"/>
      <c r="L1150" s="47"/>
      <c r="M1150" s="47"/>
      <c r="N1150" s="47"/>
      <c r="O1150" s="47"/>
      <c r="P1150" s="47"/>
      <c r="Q1150" s="47"/>
      <c r="R1150" s="47"/>
      <c r="S1150" s="47"/>
      <c r="T1150" s="47"/>
      <c r="U1150" s="47"/>
      <c r="W1150" s="47"/>
      <c r="X1150" s="47"/>
      <c r="Y1150" s="47"/>
      <c r="Z1150" s="47"/>
      <c r="AA1150" s="47"/>
      <c r="AB1150" s="47"/>
      <c r="AC1150" s="47"/>
    </row>
    <row r="1151" spans="4:29" x14ac:dyDescent="0.2">
      <c r="D1151" s="458"/>
      <c r="E1151" s="47"/>
      <c r="F1151" s="47"/>
      <c r="G1151" s="47"/>
      <c r="H1151" s="47"/>
      <c r="I1151" s="47"/>
      <c r="J1151" s="47"/>
      <c r="K1151" s="47"/>
      <c r="L1151" s="47"/>
      <c r="M1151" s="47"/>
      <c r="N1151" s="47"/>
      <c r="O1151" s="47"/>
      <c r="P1151" s="47"/>
      <c r="Q1151" s="47"/>
      <c r="R1151" s="47"/>
      <c r="S1151" s="47"/>
      <c r="T1151" s="47"/>
      <c r="U1151" s="47"/>
      <c r="W1151" s="47"/>
      <c r="X1151" s="47"/>
      <c r="Y1151" s="47"/>
      <c r="Z1151" s="47"/>
      <c r="AA1151" s="47"/>
      <c r="AB1151" s="47"/>
      <c r="AC1151" s="47"/>
    </row>
    <row r="1152" spans="4:29" x14ac:dyDescent="0.2">
      <c r="D1152" s="458"/>
      <c r="E1152" s="47"/>
      <c r="F1152" s="47"/>
      <c r="G1152" s="47"/>
      <c r="H1152" s="47"/>
      <c r="I1152" s="47"/>
      <c r="J1152" s="47"/>
      <c r="K1152" s="47"/>
      <c r="L1152" s="47"/>
      <c r="M1152" s="47"/>
      <c r="N1152" s="47"/>
      <c r="O1152" s="47"/>
      <c r="P1152" s="47"/>
      <c r="Q1152" s="47"/>
      <c r="R1152" s="47"/>
      <c r="S1152" s="47"/>
      <c r="T1152" s="47"/>
      <c r="U1152" s="47"/>
      <c r="W1152" s="47"/>
      <c r="X1152" s="47"/>
      <c r="Y1152" s="47"/>
      <c r="Z1152" s="47"/>
      <c r="AA1152" s="47"/>
      <c r="AB1152" s="47"/>
      <c r="AC1152" s="47"/>
    </row>
    <row r="1153" spans="4:29" x14ac:dyDescent="0.2">
      <c r="D1153" s="458"/>
      <c r="E1153" s="47"/>
      <c r="F1153" s="47"/>
      <c r="G1153" s="47"/>
      <c r="H1153" s="47"/>
      <c r="I1153" s="47"/>
      <c r="J1153" s="47"/>
      <c r="K1153" s="47"/>
      <c r="L1153" s="47"/>
      <c r="M1153" s="47"/>
      <c r="N1153" s="47"/>
      <c r="O1153" s="47"/>
      <c r="P1153" s="47"/>
      <c r="Q1153" s="47"/>
      <c r="R1153" s="47"/>
      <c r="S1153" s="47"/>
      <c r="T1153" s="47"/>
      <c r="U1153" s="47"/>
      <c r="W1153" s="47"/>
      <c r="X1153" s="47"/>
      <c r="Y1153" s="47"/>
      <c r="Z1153" s="47"/>
      <c r="AA1153" s="47"/>
      <c r="AB1153" s="47"/>
      <c r="AC1153" s="47"/>
    </row>
    <row r="1154" spans="4:29" x14ac:dyDescent="0.2">
      <c r="D1154" s="458"/>
      <c r="E1154" s="47"/>
      <c r="F1154" s="47"/>
      <c r="G1154" s="47"/>
      <c r="H1154" s="47"/>
      <c r="I1154" s="47"/>
      <c r="J1154" s="47"/>
      <c r="K1154" s="47"/>
      <c r="L1154" s="47"/>
      <c r="M1154" s="47"/>
      <c r="N1154" s="47"/>
      <c r="O1154" s="47"/>
      <c r="P1154" s="47"/>
      <c r="Q1154" s="47"/>
      <c r="R1154" s="47"/>
      <c r="S1154" s="47"/>
      <c r="T1154" s="47"/>
      <c r="U1154" s="47"/>
      <c r="W1154" s="47"/>
      <c r="X1154" s="47"/>
      <c r="Y1154" s="47"/>
      <c r="Z1154" s="47"/>
      <c r="AA1154" s="47"/>
      <c r="AB1154" s="47"/>
      <c r="AC1154" s="47"/>
    </row>
    <row r="1155" spans="4:29" x14ac:dyDescent="0.2">
      <c r="D1155" s="458"/>
      <c r="E1155" s="47"/>
      <c r="F1155" s="47"/>
      <c r="G1155" s="47"/>
      <c r="H1155" s="47"/>
      <c r="I1155" s="47"/>
      <c r="J1155" s="47"/>
      <c r="K1155" s="47"/>
      <c r="L1155" s="47"/>
      <c r="M1155" s="47"/>
      <c r="N1155" s="47"/>
      <c r="O1155" s="47"/>
      <c r="P1155" s="47"/>
      <c r="Q1155" s="47"/>
      <c r="R1155" s="47"/>
      <c r="S1155" s="47"/>
      <c r="T1155" s="47"/>
      <c r="U1155" s="47"/>
      <c r="W1155" s="47"/>
      <c r="X1155" s="47"/>
      <c r="Y1155" s="47"/>
      <c r="Z1155" s="47"/>
      <c r="AA1155" s="47"/>
      <c r="AB1155" s="47"/>
      <c r="AC1155" s="47"/>
    </row>
    <row r="1156" spans="4:29" x14ac:dyDescent="0.2">
      <c r="D1156" s="458"/>
      <c r="E1156" s="47"/>
      <c r="F1156" s="47"/>
      <c r="G1156" s="47"/>
      <c r="H1156" s="47"/>
      <c r="I1156" s="47"/>
      <c r="J1156" s="47"/>
      <c r="K1156" s="47"/>
      <c r="L1156" s="47"/>
      <c r="M1156" s="47"/>
      <c r="N1156" s="47"/>
      <c r="O1156" s="47"/>
      <c r="P1156" s="47"/>
      <c r="Q1156" s="47"/>
      <c r="R1156" s="47"/>
      <c r="S1156" s="47"/>
      <c r="T1156" s="47"/>
      <c r="U1156" s="47"/>
      <c r="W1156" s="47"/>
      <c r="X1156" s="47"/>
      <c r="Y1156" s="47"/>
      <c r="Z1156" s="47"/>
      <c r="AA1156" s="47"/>
      <c r="AB1156" s="47"/>
      <c r="AC1156" s="47"/>
    </row>
    <row r="1157" spans="4:29" x14ac:dyDescent="0.2">
      <c r="D1157" s="458"/>
      <c r="E1157" s="47"/>
      <c r="F1157" s="47"/>
      <c r="G1157" s="47"/>
      <c r="H1157" s="47"/>
      <c r="I1157" s="47"/>
      <c r="J1157" s="47"/>
      <c r="K1157" s="47"/>
      <c r="L1157" s="47"/>
      <c r="M1157" s="47"/>
      <c r="N1157" s="47"/>
      <c r="O1157" s="47"/>
      <c r="P1157" s="47"/>
      <c r="Q1157" s="47"/>
      <c r="R1157" s="47"/>
      <c r="S1157" s="47"/>
      <c r="T1157" s="47"/>
      <c r="U1157" s="47"/>
      <c r="W1157" s="47"/>
      <c r="X1157" s="47"/>
      <c r="Y1157" s="47"/>
      <c r="Z1157" s="47"/>
      <c r="AA1157" s="47"/>
      <c r="AB1157" s="47"/>
      <c r="AC1157" s="47"/>
    </row>
    <row r="1158" spans="4:29" x14ac:dyDescent="0.2">
      <c r="D1158" s="458"/>
      <c r="E1158" s="47"/>
      <c r="F1158" s="47"/>
      <c r="G1158" s="47"/>
      <c r="H1158" s="47"/>
      <c r="I1158" s="47"/>
      <c r="J1158" s="47"/>
      <c r="K1158" s="47"/>
      <c r="L1158" s="47"/>
      <c r="M1158" s="47"/>
      <c r="N1158" s="47"/>
      <c r="O1158" s="47"/>
      <c r="P1158" s="47"/>
      <c r="Q1158" s="47"/>
      <c r="R1158" s="47"/>
      <c r="S1158" s="47"/>
      <c r="T1158" s="47"/>
      <c r="U1158" s="47"/>
      <c r="W1158" s="47"/>
      <c r="X1158" s="47"/>
      <c r="Y1158" s="47"/>
      <c r="Z1158" s="47"/>
      <c r="AA1158" s="47"/>
      <c r="AB1158" s="47"/>
      <c r="AC1158" s="47"/>
    </row>
    <row r="1159" spans="4:29" x14ac:dyDescent="0.2">
      <c r="D1159" s="458"/>
      <c r="E1159" s="47"/>
      <c r="F1159" s="47"/>
      <c r="G1159" s="47"/>
      <c r="H1159" s="47"/>
      <c r="I1159" s="47"/>
      <c r="J1159" s="47"/>
      <c r="K1159" s="47"/>
      <c r="L1159" s="47"/>
      <c r="M1159" s="47"/>
      <c r="N1159" s="47"/>
      <c r="O1159" s="47"/>
      <c r="P1159" s="47"/>
      <c r="Q1159" s="47"/>
      <c r="R1159" s="47"/>
      <c r="S1159" s="47"/>
      <c r="T1159" s="47"/>
      <c r="U1159" s="47"/>
      <c r="W1159" s="47"/>
      <c r="X1159" s="47"/>
      <c r="Y1159" s="47"/>
      <c r="Z1159" s="47"/>
      <c r="AA1159" s="47"/>
      <c r="AB1159" s="47"/>
      <c r="AC1159" s="47"/>
    </row>
    <row r="1160" spans="4:29" x14ac:dyDescent="0.2">
      <c r="D1160" s="458"/>
      <c r="E1160" s="47"/>
      <c r="F1160" s="47"/>
      <c r="G1160" s="47"/>
      <c r="H1160" s="47"/>
      <c r="I1160" s="47"/>
      <c r="J1160" s="47"/>
      <c r="K1160" s="47"/>
      <c r="L1160" s="47"/>
      <c r="M1160" s="47"/>
      <c r="N1160" s="47"/>
      <c r="O1160" s="47"/>
      <c r="P1160" s="47"/>
      <c r="Q1160" s="47"/>
      <c r="R1160" s="47"/>
      <c r="S1160" s="47"/>
      <c r="T1160" s="47"/>
      <c r="U1160" s="47"/>
      <c r="W1160" s="47"/>
      <c r="X1160" s="47"/>
      <c r="Y1160" s="47"/>
      <c r="Z1160" s="47"/>
      <c r="AA1160" s="47"/>
      <c r="AB1160" s="47"/>
      <c r="AC1160" s="47"/>
    </row>
    <row r="1161" spans="4:29" x14ac:dyDescent="0.2">
      <c r="D1161" s="458"/>
      <c r="E1161" s="47"/>
      <c r="F1161" s="47"/>
      <c r="G1161" s="47"/>
      <c r="H1161" s="47"/>
      <c r="I1161" s="47"/>
      <c r="J1161" s="47"/>
      <c r="K1161" s="47"/>
      <c r="L1161" s="47"/>
      <c r="M1161" s="47"/>
      <c r="N1161" s="47"/>
      <c r="O1161" s="47"/>
      <c r="P1161" s="47"/>
      <c r="Q1161" s="47"/>
      <c r="R1161" s="47"/>
      <c r="S1161" s="47"/>
      <c r="T1161" s="47"/>
      <c r="U1161" s="47"/>
      <c r="W1161" s="47"/>
      <c r="X1161" s="47"/>
      <c r="Y1161" s="47"/>
      <c r="Z1161" s="47"/>
      <c r="AA1161" s="47"/>
      <c r="AB1161" s="47"/>
      <c r="AC1161" s="47"/>
    </row>
    <row r="1162" spans="4:29" x14ac:dyDescent="0.2">
      <c r="D1162" s="458"/>
      <c r="E1162" s="47"/>
      <c r="F1162" s="47"/>
      <c r="G1162" s="47"/>
      <c r="H1162" s="47"/>
      <c r="I1162" s="47"/>
      <c r="J1162" s="47"/>
      <c r="K1162" s="47"/>
      <c r="L1162" s="47"/>
      <c r="M1162" s="47"/>
      <c r="N1162" s="47"/>
      <c r="O1162" s="47"/>
      <c r="P1162" s="47"/>
      <c r="Q1162" s="47"/>
      <c r="R1162" s="47"/>
      <c r="S1162" s="47"/>
      <c r="T1162" s="47"/>
      <c r="U1162" s="47"/>
      <c r="W1162" s="47"/>
      <c r="X1162" s="47"/>
      <c r="Y1162" s="47"/>
      <c r="Z1162" s="47"/>
      <c r="AA1162" s="47"/>
      <c r="AB1162" s="47"/>
      <c r="AC1162" s="47"/>
    </row>
    <row r="1163" spans="4:29" x14ac:dyDescent="0.2">
      <c r="D1163" s="458"/>
      <c r="E1163" s="47"/>
      <c r="F1163" s="47"/>
      <c r="G1163" s="47"/>
      <c r="H1163" s="47"/>
      <c r="I1163" s="47"/>
      <c r="J1163" s="47"/>
      <c r="K1163" s="47"/>
      <c r="L1163" s="47"/>
      <c r="M1163" s="47"/>
      <c r="N1163" s="47"/>
      <c r="O1163" s="47"/>
      <c r="P1163" s="47"/>
      <c r="Q1163" s="47"/>
      <c r="R1163" s="47"/>
      <c r="S1163" s="47"/>
      <c r="T1163" s="47"/>
      <c r="U1163" s="47"/>
      <c r="W1163" s="47"/>
      <c r="X1163" s="47"/>
      <c r="Y1163" s="47"/>
      <c r="Z1163" s="47"/>
      <c r="AA1163" s="47"/>
      <c r="AB1163" s="47"/>
      <c r="AC1163" s="47"/>
    </row>
    <row r="1164" spans="4:29" x14ac:dyDescent="0.2">
      <c r="D1164" s="458"/>
      <c r="E1164" s="47"/>
      <c r="F1164" s="47"/>
      <c r="G1164" s="47"/>
      <c r="H1164" s="47"/>
      <c r="I1164" s="47"/>
      <c r="J1164" s="47"/>
      <c r="K1164" s="47"/>
      <c r="L1164" s="47"/>
      <c r="M1164" s="47"/>
      <c r="N1164" s="47"/>
      <c r="O1164" s="47"/>
      <c r="P1164" s="47"/>
      <c r="Q1164" s="47"/>
      <c r="R1164" s="47"/>
      <c r="S1164" s="47"/>
      <c r="T1164" s="47"/>
      <c r="U1164" s="47"/>
      <c r="W1164" s="47"/>
      <c r="X1164" s="47"/>
      <c r="Y1164" s="47"/>
      <c r="Z1164" s="47"/>
      <c r="AA1164" s="47"/>
      <c r="AB1164" s="47"/>
      <c r="AC1164" s="47"/>
    </row>
    <row r="1165" spans="4:29" x14ac:dyDescent="0.2">
      <c r="D1165" s="458"/>
      <c r="E1165" s="47"/>
      <c r="F1165" s="47"/>
      <c r="G1165" s="47"/>
      <c r="H1165" s="47"/>
      <c r="I1165" s="47"/>
      <c r="J1165" s="47"/>
      <c r="K1165" s="47"/>
      <c r="L1165" s="47"/>
      <c r="M1165" s="47"/>
      <c r="N1165" s="47"/>
      <c r="O1165" s="47"/>
      <c r="P1165" s="47"/>
      <c r="Q1165" s="47"/>
      <c r="R1165" s="47"/>
      <c r="S1165" s="47"/>
      <c r="T1165" s="47"/>
      <c r="U1165" s="47"/>
      <c r="W1165" s="47"/>
      <c r="X1165" s="47"/>
      <c r="Y1165" s="47"/>
      <c r="Z1165" s="47"/>
      <c r="AA1165" s="47"/>
      <c r="AB1165" s="47"/>
      <c r="AC1165" s="47"/>
    </row>
    <row r="1166" spans="4:29" x14ac:dyDescent="0.2">
      <c r="D1166" s="458"/>
      <c r="E1166" s="47"/>
      <c r="F1166" s="47"/>
      <c r="G1166" s="47"/>
      <c r="H1166" s="47"/>
      <c r="I1166" s="47"/>
      <c r="J1166" s="47"/>
      <c r="K1166" s="47"/>
      <c r="L1166" s="47"/>
      <c r="M1166" s="47"/>
      <c r="N1166" s="47"/>
      <c r="O1166" s="47"/>
      <c r="P1166" s="47"/>
      <c r="Q1166" s="47"/>
      <c r="R1166" s="47"/>
      <c r="S1166" s="47"/>
      <c r="T1166" s="47"/>
      <c r="U1166" s="47"/>
      <c r="W1166" s="47"/>
      <c r="X1166" s="47"/>
      <c r="Y1166" s="47"/>
      <c r="Z1166" s="47"/>
      <c r="AA1166" s="47"/>
      <c r="AB1166" s="47"/>
      <c r="AC1166" s="47"/>
    </row>
    <row r="1167" spans="4:29" x14ac:dyDescent="0.2">
      <c r="D1167" s="458"/>
      <c r="E1167" s="47"/>
      <c r="F1167" s="47"/>
      <c r="G1167" s="47"/>
      <c r="H1167" s="47"/>
      <c r="I1167" s="47"/>
      <c r="J1167" s="47"/>
      <c r="K1167" s="47"/>
      <c r="L1167" s="47"/>
      <c r="M1167" s="47"/>
      <c r="N1167" s="47"/>
      <c r="O1167" s="47"/>
      <c r="P1167" s="47"/>
      <c r="Q1167" s="47"/>
      <c r="R1167" s="47"/>
      <c r="S1167" s="47"/>
      <c r="T1167" s="47"/>
      <c r="U1167" s="47"/>
      <c r="W1167" s="47"/>
      <c r="X1167" s="47"/>
      <c r="Y1167" s="47"/>
      <c r="Z1167" s="47"/>
      <c r="AA1167" s="47"/>
      <c r="AB1167" s="47"/>
      <c r="AC1167" s="47"/>
    </row>
    <row r="1168" spans="4:29" x14ac:dyDescent="0.2">
      <c r="D1168" s="458"/>
      <c r="E1168" s="47"/>
      <c r="F1168" s="47"/>
      <c r="G1168" s="47"/>
      <c r="H1168" s="47"/>
      <c r="I1168" s="47"/>
      <c r="J1168" s="47"/>
      <c r="K1168" s="47"/>
      <c r="L1168" s="47"/>
      <c r="M1168" s="47"/>
      <c r="N1168" s="47"/>
      <c r="O1168" s="47"/>
      <c r="P1168" s="47"/>
      <c r="Q1168" s="47"/>
      <c r="R1168" s="47"/>
      <c r="S1168" s="47"/>
      <c r="T1168" s="47"/>
      <c r="U1168" s="47"/>
      <c r="W1168" s="47"/>
      <c r="X1168" s="47"/>
      <c r="Y1168" s="47"/>
      <c r="Z1168" s="47"/>
      <c r="AA1168" s="47"/>
      <c r="AB1168" s="47"/>
      <c r="AC1168" s="47"/>
    </row>
    <row r="1169" spans="4:29" x14ac:dyDescent="0.2">
      <c r="D1169" s="458"/>
      <c r="E1169" s="47"/>
      <c r="F1169" s="47"/>
      <c r="G1169" s="47"/>
      <c r="H1169" s="47"/>
      <c r="I1169" s="47"/>
      <c r="J1169" s="47"/>
      <c r="K1169" s="47"/>
      <c r="L1169" s="47"/>
      <c r="M1169" s="47"/>
      <c r="N1169" s="47"/>
      <c r="O1169" s="47"/>
      <c r="P1169" s="47"/>
      <c r="Q1169" s="47"/>
      <c r="R1169" s="47"/>
      <c r="S1169" s="47"/>
      <c r="T1169" s="47"/>
      <c r="U1169" s="47"/>
      <c r="W1169" s="47"/>
      <c r="X1169" s="47"/>
      <c r="Y1169" s="47"/>
      <c r="Z1169" s="47"/>
      <c r="AA1169" s="47"/>
      <c r="AB1169" s="47"/>
      <c r="AC1169" s="47"/>
    </row>
    <row r="1170" spans="4:29" x14ac:dyDescent="0.2">
      <c r="D1170" s="458"/>
      <c r="E1170" s="47"/>
      <c r="F1170" s="47"/>
      <c r="G1170" s="47"/>
      <c r="H1170" s="47"/>
      <c r="I1170" s="47"/>
      <c r="J1170" s="47"/>
      <c r="K1170" s="47"/>
      <c r="L1170" s="47"/>
      <c r="M1170" s="47"/>
      <c r="N1170" s="47"/>
      <c r="O1170" s="47"/>
      <c r="P1170" s="47"/>
      <c r="Q1170" s="47"/>
      <c r="R1170" s="47"/>
      <c r="S1170" s="47"/>
      <c r="T1170" s="47"/>
      <c r="U1170" s="47"/>
      <c r="W1170" s="47"/>
      <c r="X1170" s="47"/>
      <c r="Y1170" s="47"/>
      <c r="Z1170" s="47"/>
      <c r="AA1170" s="47"/>
      <c r="AB1170" s="47"/>
      <c r="AC1170" s="47"/>
    </row>
    <row r="1171" spans="4:29" x14ac:dyDescent="0.2">
      <c r="D1171" s="458"/>
      <c r="E1171" s="47"/>
      <c r="F1171" s="47"/>
      <c r="G1171" s="47"/>
      <c r="H1171" s="47"/>
      <c r="I1171" s="47"/>
      <c r="J1171" s="47"/>
      <c r="K1171" s="47"/>
      <c r="L1171" s="47"/>
      <c r="M1171" s="47"/>
      <c r="N1171" s="47"/>
      <c r="O1171" s="47"/>
      <c r="P1171" s="47"/>
      <c r="Q1171" s="47"/>
      <c r="R1171" s="47"/>
      <c r="S1171" s="47"/>
      <c r="T1171" s="47"/>
      <c r="U1171" s="47"/>
      <c r="W1171" s="47"/>
      <c r="X1171" s="47"/>
      <c r="Y1171" s="47"/>
      <c r="Z1171" s="47"/>
      <c r="AA1171" s="47"/>
      <c r="AB1171" s="47"/>
      <c r="AC1171" s="47"/>
    </row>
    <row r="1172" spans="4:29" x14ac:dyDescent="0.2">
      <c r="D1172" s="458"/>
      <c r="E1172" s="47"/>
      <c r="F1172" s="47"/>
      <c r="G1172" s="47"/>
      <c r="H1172" s="47"/>
      <c r="I1172" s="47"/>
      <c r="J1172" s="47"/>
      <c r="K1172" s="47"/>
      <c r="L1172" s="47"/>
      <c r="M1172" s="47"/>
      <c r="N1172" s="47"/>
      <c r="O1172" s="47"/>
      <c r="P1172" s="47"/>
      <c r="Q1172" s="47"/>
      <c r="R1172" s="47"/>
      <c r="S1172" s="47"/>
      <c r="T1172" s="47"/>
      <c r="U1172" s="47"/>
      <c r="W1172" s="47"/>
      <c r="X1172" s="47"/>
      <c r="Y1172" s="47"/>
      <c r="Z1172" s="47"/>
      <c r="AA1172" s="47"/>
      <c r="AB1172" s="47"/>
      <c r="AC1172" s="47"/>
    </row>
    <row r="1173" spans="4:29" x14ac:dyDescent="0.2">
      <c r="D1173" s="458"/>
      <c r="E1173" s="47"/>
      <c r="F1173" s="47"/>
      <c r="G1173" s="47"/>
      <c r="H1173" s="47"/>
      <c r="I1173" s="47"/>
      <c r="J1173" s="47"/>
      <c r="K1173" s="47"/>
      <c r="L1173" s="47"/>
      <c r="M1173" s="47"/>
      <c r="N1173" s="47"/>
      <c r="O1173" s="47"/>
      <c r="P1173" s="47"/>
      <c r="Q1173" s="47"/>
      <c r="R1173" s="47"/>
      <c r="S1173" s="47"/>
      <c r="T1173" s="47"/>
      <c r="U1173" s="47"/>
      <c r="W1173" s="47"/>
      <c r="X1173" s="47"/>
      <c r="Y1173" s="47"/>
      <c r="Z1173" s="47"/>
      <c r="AA1173" s="47"/>
      <c r="AB1173" s="47"/>
      <c r="AC1173" s="47"/>
    </row>
    <row r="1174" spans="4:29" x14ac:dyDescent="0.2">
      <c r="D1174" s="458"/>
      <c r="E1174" s="47"/>
      <c r="F1174" s="47"/>
      <c r="G1174" s="47"/>
      <c r="H1174" s="47"/>
      <c r="I1174" s="47"/>
      <c r="J1174" s="47"/>
      <c r="K1174" s="47"/>
      <c r="L1174" s="47"/>
      <c r="M1174" s="47"/>
      <c r="N1174" s="47"/>
      <c r="O1174" s="47"/>
      <c r="P1174" s="47"/>
      <c r="Q1174" s="47"/>
      <c r="R1174" s="47"/>
      <c r="S1174" s="47"/>
      <c r="T1174" s="47"/>
      <c r="U1174" s="47"/>
      <c r="W1174" s="47"/>
      <c r="X1174" s="47"/>
      <c r="Y1174" s="47"/>
      <c r="Z1174" s="47"/>
      <c r="AA1174" s="47"/>
      <c r="AB1174" s="47"/>
      <c r="AC1174" s="47"/>
    </row>
    <row r="1175" spans="4:29" x14ac:dyDescent="0.2">
      <c r="D1175" s="458"/>
      <c r="E1175" s="47"/>
      <c r="F1175" s="47"/>
      <c r="G1175" s="47"/>
      <c r="H1175" s="47"/>
      <c r="I1175" s="47"/>
      <c r="J1175" s="47"/>
      <c r="K1175" s="47"/>
      <c r="L1175" s="47"/>
      <c r="M1175" s="47"/>
      <c r="N1175" s="47"/>
      <c r="O1175" s="47"/>
      <c r="P1175" s="47"/>
      <c r="Q1175" s="47"/>
      <c r="R1175" s="47"/>
      <c r="S1175" s="47"/>
      <c r="T1175" s="47"/>
      <c r="U1175" s="47"/>
      <c r="W1175" s="47"/>
      <c r="X1175" s="47"/>
      <c r="Y1175" s="47"/>
      <c r="Z1175" s="47"/>
      <c r="AA1175" s="47"/>
      <c r="AB1175" s="47"/>
      <c r="AC1175" s="47"/>
    </row>
    <row r="1176" spans="4:29" x14ac:dyDescent="0.2">
      <c r="D1176" s="458"/>
      <c r="E1176" s="47"/>
      <c r="F1176" s="47"/>
      <c r="G1176" s="47"/>
      <c r="H1176" s="47"/>
      <c r="I1176" s="47"/>
      <c r="J1176" s="47"/>
      <c r="K1176" s="47"/>
      <c r="L1176" s="47"/>
      <c r="M1176" s="47"/>
      <c r="N1176" s="47"/>
      <c r="O1176" s="47"/>
      <c r="P1176" s="47"/>
      <c r="Q1176" s="47"/>
      <c r="R1176" s="47"/>
      <c r="S1176" s="47"/>
      <c r="T1176" s="47"/>
      <c r="U1176" s="47"/>
      <c r="W1176" s="47"/>
      <c r="X1176" s="47"/>
      <c r="Y1176" s="47"/>
      <c r="Z1176" s="47"/>
      <c r="AA1176" s="47"/>
      <c r="AB1176" s="47"/>
      <c r="AC1176" s="47"/>
    </row>
    <row r="1177" spans="4:29" x14ac:dyDescent="0.2">
      <c r="D1177" s="458"/>
      <c r="E1177" s="47"/>
      <c r="F1177" s="47"/>
      <c r="G1177" s="47"/>
      <c r="H1177" s="47"/>
      <c r="I1177" s="47"/>
      <c r="J1177" s="47"/>
      <c r="K1177" s="47"/>
      <c r="L1177" s="47"/>
      <c r="M1177" s="47"/>
      <c r="N1177" s="47"/>
      <c r="O1177" s="47"/>
      <c r="P1177" s="47"/>
      <c r="Q1177" s="47"/>
      <c r="R1177" s="47"/>
      <c r="S1177" s="47"/>
      <c r="T1177" s="47"/>
      <c r="U1177" s="47"/>
      <c r="W1177" s="47"/>
      <c r="X1177" s="47"/>
      <c r="Y1177" s="47"/>
      <c r="Z1177" s="47"/>
      <c r="AA1177" s="47"/>
      <c r="AB1177" s="47"/>
      <c r="AC1177" s="47"/>
    </row>
    <row r="1178" spans="4:29" x14ac:dyDescent="0.2">
      <c r="D1178" s="458"/>
      <c r="E1178" s="47"/>
      <c r="F1178" s="47"/>
      <c r="G1178" s="47"/>
      <c r="H1178" s="47"/>
      <c r="I1178" s="47"/>
      <c r="J1178" s="47"/>
      <c r="K1178" s="47"/>
      <c r="L1178" s="47"/>
      <c r="M1178" s="47"/>
      <c r="N1178" s="47"/>
      <c r="O1178" s="47"/>
      <c r="P1178" s="47"/>
      <c r="Q1178" s="47"/>
      <c r="R1178" s="47"/>
      <c r="S1178" s="47"/>
      <c r="T1178" s="47"/>
      <c r="U1178" s="47"/>
      <c r="W1178" s="47"/>
      <c r="X1178" s="47"/>
      <c r="Y1178" s="47"/>
      <c r="Z1178" s="47"/>
      <c r="AA1178" s="47"/>
      <c r="AB1178" s="47"/>
      <c r="AC1178" s="47"/>
    </row>
    <row r="1179" spans="4:29" x14ac:dyDescent="0.2">
      <c r="D1179" s="458"/>
      <c r="E1179" s="47"/>
      <c r="F1179" s="47"/>
      <c r="G1179" s="47"/>
      <c r="H1179" s="47"/>
      <c r="I1179" s="47"/>
      <c r="J1179" s="47"/>
      <c r="K1179" s="47"/>
      <c r="L1179" s="47"/>
      <c r="M1179" s="47"/>
      <c r="N1179" s="47"/>
      <c r="O1179" s="47"/>
      <c r="P1179" s="47"/>
      <c r="Q1179" s="47"/>
      <c r="R1179" s="47"/>
      <c r="S1179" s="47"/>
      <c r="T1179" s="47"/>
      <c r="U1179" s="47"/>
      <c r="W1179" s="47"/>
      <c r="X1179" s="47"/>
      <c r="Y1179" s="47"/>
      <c r="Z1179" s="47"/>
      <c r="AA1179" s="47"/>
      <c r="AB1179" s="47"/>
      <c r="AC1179" s="47"/>
    </row>
    <row r="1180" spans="4:29" x14ac:dyDescent="0.2">
      <c r="D1180" s="458"/>
      <c r="E1180" s="47"/>
      <c r="F1180" s="47"/>
      <c r="G1180" s="47"/>
      <c r="H1180" s="47"/>
      <c r="I1180" s="47"/>
      <c r="J1180" s="47"/>
      <c r="K1180" s="47"/>
      <c r="L1180" s="47"/>
      <c r="M1180" s="47"/>
      <c r="N1180" s="47"/>
      <c r="O1180" s="47"/>
      <c r="P1180" s="47"/>
      <c r="Q1180" s="47"/>
      <c r="R1180" s="47"/>
      <c r="S1180" s="47"/>
      <c r="T1180" s="47"/>
      <c r="U1180" s="47"/>
      <c r="W1180" s="47"/>
      <c r="X1180" s="47"/>
      <c r="Y1180" s="47"/>
      <c r="Z1180" s="47"/>
      <c r="AA1180" s="47"/>
      <c r="AB1180" s="47"/>
      <c r="AC1180" s="47"/>
    </row>
    <row r="1181" spans="4:29" x14ac:dyDescent="0.2">
      <c r="D1181" s="458"/>
      <c r="E1181" s="47"/>
      <c r="F1181" s="47"/>
      <c r="G1181" s="47"/>
      <c r="H1181" s="47"/>
      <c r="I1181" s="47"/>
      <c r="J1181" s="47"/>
      <c r="K1181" s="47"/>
      <c r="L1181" s="47"/>
      <c r="M1181" s="47"/>
      <c r="N1181" s="47"/>
      <c r="O1181" s="47"/>
      <c r="P1181" s="47"/>
      <c r="Q1181" s="47"/>
      <c r="R1181" s="47"/>
      <c r="S1181" s="47"/>
      <c r="T1181" s="47"/>
      <c r="U1181" s="47"/>
      <c r="W1181" s="47"/>
      <c r="X1181" s="47"/>
      <c r="Y1181" s="47"/>
      <c r="Z1181" s="47"/>
      <c r="AA1181" s="47"/>
      <c r="AB1181" s="47"/>
      <c r="AC1181" s="47"/>
    </row>
    <row r="1182" spans="4:29" x14ac:dyDescent="0.2">
      <c r="D1182" s="458"/>
      <c r="E1182" s="47"/>
      <c r="F1182" s="47"/>
      <c r="G1182" s="47"/>
      <c r="H1182" s="47"/>
      <c r="I1182" s="47"/>
      <c r="J1182" s="47"/>
      <c r="K1182" s="47"/>
      <c r="L1182" s="47"/>
      <c r="M1182" s="47"/>
      <c r="N1182" s="47"/>
      <c r="O1182" s="47"/>
      <c r="P1182" s="47"/>
      <c r="Q1182" s="47"/>
      <c r="R1182" s="47"/>
      <c r="S1182" s="47"/>
      <c r="T1182" s="47"/>
      <c r="U1182" s="47"/>
      <c r="W1182" s="47"/>
      <c r="X1182" s="47"/>
      <c r="Y1182" s="47"/>
      <c r="Z1182" s="47"/>
      <c r="AA1182" s="47"/>
      <c r="AB1182" s="47"/>
      <c r="AC1182" s="47"/>
    </row>
    <row r="1183" spans="4:29" x14ac:dyDescent="0.2">
      <c r="D1183" s="458"/>
      <c r="E1183" s="47"/>
      <c r="F1183" s="47"/>
      <c r="G1183" s="47"/>
      <c r="H1183" s="47"/>
      <c r="I1183" s="47"/>
      <c r="J1183" s="47"/>
      <c r="K1183" s="47"/>
      <c r="L1183" s="47"/>
      <c r="M1183" s="47"/>
      <c r="N1183" s="47"/>
      <c r="O1183" s="47"/>
      <c r="P1183" s="47"/>
      <c r="Q1183" s="47"/>
      <c r="R1183" s="47"/>
      <c r="S1183" s="47"/>
      <c r="T1183" s="47"/>
      <c r="U1183" s="47"/>
      <c r="W1183" s="47"/>
      <c r="X1183" s="47"/>
      <c r="Y1183" s="47"/>
      <c r="Z1183" s="47"/>
      <c r="AA1183" s="47"/>
      <c r="AB1183" s="47"/>
      <c r="AC1183" s="47"/>
    </row>
    <row r="1184" spans="4:29" x14ac:dyDescent="0.2">
      <c r="D1184" s="458"/>
      <c r="E1184" s="47"/>
      <c r="F1184" s="47"/>
      <c r="G1184" s="47"/>
      <c r="H1184" s="47"/>
      <c r="I1184" s="47"/>
      <c r="J1184" s="47"/>
      <c r="K1184" s="47"/>
      <c r="L1184" s="47"/>
      <c r="M1184" s="47"/>
      <c r="N1184" s="47"/>
      <c r="O1184" s="47"/>
      <c r="P1184" s="47"/>
      <c r="Q1184" s="47"/>
      <c r="R1184" s="47"/>
      <c r="S1184" s="47"/>
      <c r="T1184" s="47"/>
      <c r="U1184" s="47"/>
      <c r="W1184" s="47"/>
      <c r="X1184" s="47"/>
      <c r="Y1184" s="47"/>
      <c r="Z1184" s="47"/>
      <c r="AA1184" s="47"/>
      <c r="AB1184" s="47"/>
      <c r="AC1184" s="47"/>
    </row>
    <row r="1185" spans="4:29" x14ac:dyDescent="0.2">
      <c r="D1185" s="458"/>
      <c r="E1185" s="47"/>
      <c r="F1185" s="47"/>
      <c r="G1185" s="47"/>
      <c r="H1185" s="47"/>
      <c r="I1185" s="47"/>
      <c r="J1185" s="47"/>
      <c r="K1185" s="47"/>
      <c r="L1185" s="47"/>
      <c r="M1185" s="47"/>
      <c r="N1185" s="47"/>
      <c r="O1185" s="47"/>
      <c r="P1185" s="47"/>
      <c r="Q1185" s="47"/>
      <c r="R1185" s="47"/>
      <c r="S1185" s="47"/>
      <c r="T1185" s="47"/>
      <c r="U1185" s="47"/>
      <c r="W1185" s="47"/>
      <c r="X1185" s="47"/>
      <c r="Y1185" s="47"/>
      <c r="Z1185" s="47"/>
      <c r="AA1185" s="47"/>
      <c r="AB1185" s="47"/>
      <c r="AC1185" s="47"/>
    </row>
    <row r="1186" spans="4:29" x14ac:dyDescent="0.2">
      <c r="D1186" s="458"/>
      <c r="E1186" s="47"/>
      <c r="F1186" s="47"/>
      <c r="G1186" s="47"/>
      <c r="H1186" s="47"/>
      <c r="I1186" s="47"/>
      <c r="J1186" s="47"/>
      <c r="K1186" s="47"/>
      <c r="L1186" s="47"/>
      <c r="M1186" s="47"/>
      <c r="N1186" s="47"/>
      <c r="O1186" s="47"/>
      <c r="P1186" s="47"/>
      <c r="Q1186" s="47"/>
      <c r="R1186" s="47"/>
      <c r="S1186" s="47"/>
      <c r="T1186" s="47"/>
      <c r="U1186" s="47"/>
      <c r="W1186" s="47"/>
      <c r="X1186" s="47"/>
      <c r="Y1186" s="47"/>
      <c r="Z1186" s="47"/>
      <c r="AA1186" s="47"/>
      <c r="AB1186" s="47"/>
      <c r="AC1186" s="47"/>
    </row>
    <row r="1187" spans="4:29" x14ac:dyDescent="0.2">
      <c r="D1187" s="458"/>
      <c r="E1187" s="47"/>
      <c r="F1187" s="47"/>
      <c r="G1187" s="47"/>
      <c r="H1187" s="47"/>
      <c r="I1187" s="47"/>
      <c r="J1187" s="47"/>
      <c r="K1187" s="47"/>
      <c r="L1187" s="47"/>
      <c r="M1187" s="47"/>
      <c r="N1187" s="47"/>
      <c r="O1187" s="47"/>
      <c r="P1187" s="47"/>
      <c r="Q1187" s="47"/>
      <c r="R1187" s="47"/>
      <c r="S1187" s="47"/>
      <c r="T1187" s="47"/>
      <c r="U1187" s="47"/>
      <c r="W1187" s="47"/>
      <c r="X1187" s="47"/>
      <c r="Y1187" s="47"/>
      <c r="Z1187" s="47"/>
      <c r="AA1187" s="47"/>
      <c r="AB1187" s="47"/>
      <c r="AC1187" s="47"/>
    </row>
    <row r="1188" spans="4:29" x14ac:dyDescent="0.2">
      <c r="D1188" s="458"/>
      <c r="E1188" s="47"/>
      <c r="F1188" s="47"/>
      <c r="G1188" s="47"/>
      <c r="H1188" s="47"/>
      <c r="I1188" s="47"/>
      <c r="J1188" s="47"/>
      <c r="K1188" s="47"/>
      <c r="L1188" s="47"/>
      <c r="M1188" s="47"/>
      <c r="N1188" s="47"/>
      <c r="O1188" s="47"/>
      <c r="P1188" s="47"/>
      <c r="Q1188" s="47"/>
      <c r="R1188" s="47"/>
      <c r="S1188" s="47"/>
      <c r="T1188" s="47"/>
      <c r="U1188" s="47"/>
      <c r="W1188" s="47"/>
      <c r="X1188" s="47"/>
      <c r="Y1188" s="47"/>
      <c r="Z1188" s="47"/>
      <c r="AA1188" s="47"/>
      <c r="AB1188" s="47"/>
      <c r="AC1188" s="47"/>
    </row>
    <row r="1189" spans="4:29" x14ac:dyDescent="0.2">
      <c r="D1189" s="458"/>
      <c r="E1189" s="47"/>
      <c r="F1189" s="47"/>
      <c r="G1189" s="47"/>
      <c r="H1189" s="47"/>
      <c r="I1189" s="47"/>
      <c r="J1189" s="47"/>
      <c r="K1189" s="47"/>
      <c r="L1189" s="47"/>
      <c r="M1189" s="47"/>
      <c r="N1189" s="47"/>
      <c r="O1189" s="47"/>
      <c r="P1189" s="47"/>
      <c r="Q1189" s="47"/>
      <c r="R1189" s="47"/>
      <c r="S1189" s="47"/>
      <c r="T1189" s="47"/>
      <c r="U1189" s="47"/>
      <c r="W1189" s="47"/>
      <c r="X1189" s="47"/>
      <c r="Y1189" s="47"/>
      <c r="Z1189" s="47"/>
      <c r="AA1189" s="47"/>
      <c r="AB1189" s="47"/>
      <c r="AC1189" s="47"/>
    </row>
    <row r="1190" spans="4:29" x14ac:dyDescent="0.2">
      <c r="D1190" s="458"/>
      <c r="E1190" s="47"/>
      <c r="F1190" s="47"/>
      <c r="G1190" s="47"/>
      <c r="H1190" s="47"/>
      <c r="I1190" s="47"/>
      <c r="J1190" s="47"/>
      <c r="K1190" s="47"/>
      <c r="L1190" s="47"/>
      <c r="M1190" s="47"/>
      <c r="N1190" s="47"/>
      <c r="O1190" s="47"/>
      <c r="P1190" s="47"/>
      <c r="Q1190" s="47"/>
      <c r="R1190" s="47"/>
      <c r="S1190" s="47"/>
      <c r="T1190" s="47"/>
      <c r="U1190" s="47"/>
      <c r="W1190" s="47"/>
      <c r="X1190" s="47"/>
      <c r="Y1190" s="47"/>
      <c r="Z1190" s="47"/>
      <c r="AA1190" s="47"/>
      <c r="AB1190" s="47"/>
      <c r="AC1190" s="47"/>
    </row>
    <row r="1191" spans="4:29" x14ac:dyDescent="0.2">
      <c r="D1191" s="458"/>
      <c r="E1191" s="47"/>
      <c r="F1191" s="47"/>
      <c r="G1191" s="47"/>
      <c r="H1191" s="47"/>
      <c r="I1191" s="47"/>
      <c r="J1191" s="47"/>
      <c r="K1191" s="47"/>
      <c r="L1191" s="47"/>
      <c r="M1191" s="47"/>
      <c r="N1191" s="47"/>
      <c r="O1191" s="47"/>
      <c r="P1191" s="47"/>
      <c r="Q1191" s="47"/>
      <c r="R1191" s="47"/>
      <c r="S1191" s="47"/>
      <c r="T1191" s="47"/>
      <c r="U1191" s="47"/>
      <c r="W1191" s="47"/>
      <c r="X1191" s="47"/>
      <c r="Y1191" s="47"/>
      <c r="Z1191" s="47"/>
      <c r="AA1191" s="47"/>
      <c r="AB1191" s="47"/>
      <c r="AC1191" s="47"/>
    </row>
    <row r="1192" spans="4:29" x14ac:dyDescent="0.2">
      <c r="D1192" s="458"/>
      <c r="E1192" s="47"/>
      <c r="F1192" s="47"/>
      <c r="G1192" s="47"/>
      <c r="H1192" s="47"/>
      <c r="I1192" s="47"/>
      <c r="J1192" s="47"/>
      <c r="K1192" s="47"/>
      <c r="L1192" s="47"/>
      <c r="M1192" s="47"/>
      <c r="N1192" s="47"/>
      <c r="O1192" s="47"/>
      <c r="P1192" s="47"/>
      <c r="Q1192" s="47"/>
      <c r="R1192" s="47"/>
      <c r="S1192" s="47"/>
      <c r="T1192" s="47"/>
      <c r="U1192" s="47"/>
      <c r="W1192" s="47"/>
      <c r="X1192" s="47"/>
      <c r="Y1192" s="47"/>
      <c r="Z1192" s="47"/>
      <c r="AA1192" s="47"/>
      <c r="AB1192" s="47"/>
      <c r="AC1192" s="47"/>
    </row>
    <row r="1193" spans="4:29" x14ac:dyDescent="0.2">
      <c r="D1193" s="458"/>
      <c r="E1193" s="47"/>
      <c r="F1193" s="47"/>
      <c r="G1193" s="47"/>
      <c r="H1193" s="47"/>
      <c r="I1193" s="47"/>
      <c r="J1193" s="47"/>
      <c r="K1193" s="47"/>
      <c r="L1193" s="47"/>
      <c r="M1193" s="47"/>
      <c r="N1193" s="47"/>
      <c r="O1193" s="47"/>
      <c r="P1193" s="47"/>
      <c r="Q1193" s="47"/>
      <c r="R1193" s="47"/>
      <c r="S1193" s="47"/>
      <c r="T1193" s="47"/>
      <c r="U1193" s="47"/>
      <c r="W1193" s="47"/>
      <c r="X1193" s="47"/>
      <c r="Y1193" s="47"/>
      <c r="Z1193" s="47"/>
      <c r="AA1193" s="47"/>
      <c r="AB1193" s="47"/>
      <c r="AC1193" s="47"/>
    </row>
    <row r="1194" spans="4:29" x14ac:dyDescent="0.2">
      <c r="D1194" s="458"/>
      <c r="E1194" s="47"/>
      <c r="F1194" s="47"/>
      <c r="G1194" s="47"/>
      <c r="H1194" s="47"/>
      <c r="I1194" s="47"/>
      <c r="J1194" s="47"/>
      <c r="K1194" s="47"/>
      <c r="L1194" s="47"/>
      <c r="M1194" s="47"/>
      <c r="N1194" s="47"/>
      <c r="O1194" s="47"/>
      <c r="P1194" s="47"/>
      <c r="Q1194" s="47"/>
      <c r="R1194" s="47"/>
      <c r="S1194" s="47"/>
      <c r="T1194" s="47"/>
      <c r="U1194" s="47"/>
      <c r="W1194" s="47"/>
      <c r="X1194" s="47"/>
      <c r="Y1194" s="47"/>
      <c r="Z1194" s="47"/>
      <c r="AA1194" s="47"/>
      <c r="AB1194" s="47"/>
      <c r="AC1194" s="47"/>
    </row>
    <row r="1195" spans="4:29" x14ac:dyDescent="0.2">
      <c r="D1195" s="458"/>
      <c r="E1195" s="47"/>
      <c r="F1195" s="47"/>
      <c r="G1195" s="47"/>
      <c r="H1195" s="47"/>
      <c r="I1195" s="47"/>
      <c r="J1195" s="47"/>
      <c r="K1195" s="47"/>
      <c r="L1195" s="47"/>
      <c r="M1195" s="47"/>
      <c r="N1195" s="47"/>
      <c r="O1195" s="47"/>
      <c r="P1195" s="47"/>
      <c r="Q1195" s="47"/>
      <c r="R1195" s="47"/>
      <c r="S1195" s="47"/>
      <c r="T1195" s="47"/>
      <c r="U1195" s="47"/>
      <c r="W1195" s="47"/>
      <c r="X1195" s="47"/>
      <c r="Y1195" s="47"/>
      <c r="Z1195" s="47"/>
      <c r="AA1195" s="47"/>
      <c r="AB1195" s="47"/>
      <c r="AC1195" s="47"/>
    </row>
    <row r="1196" spans="4:29" x14ac:dyDescent="0.2">
      <c r="D1196" s="458"/>
      <c r="E1196" s="47"/>
      <c r="F1196" s="47"/>
      <c r="G1196" s="47"/>
      <c r="H1196" s="47"/>
      <c r="I1196" s="47"/>
      <c r="J1196" s="47"/>
      <c r="K1196" s="47"/>
      <c r="L1196" s="47"/>
      <c r="M1196" s="47"/>
      <c r="N1196" s="47"/>
      <c r="O1196" s="47"/>
      <c r="P1196" s="47"/>
      <c r="Q1196" s="47"/>
      <c r="R1196" s="47"/>
      <c r="S1196" s="47"/>
      <c r="T1196" s="47"/>
      <c r="U1196" s="47"/>
      <c r="W1196" s="47"/>
      <c r="X1196" s="47"/>
      <c r="Y1196" s="47"/>
      <c r="Z1196" s="47"/>
      <c r="AA1196" s="47"/>
      <c r="AB1196" s="47"/>
      <c r="AC1196" s="47"/>
    </row>
    <row r="1197" spans="4:29" x14ac:dyDescent="0.2">
      <c r="D1197" s="458"/>
      <c r="E1197" s="47"/>
      <c r="F1197" s="47"/>
      <c r="G1197" s="47"/>
      <c r="H1197" s="47"/>
      <c r="I1197" s="47"/>
      <c r="J1197" s="47"/>
      <c r="K1197" s="47"/>
      <c r="L1197" s="47"/>
      <c r="M1197" s="47"/>
      <c r="N1197" s="47"/>
      <c r="O1197" s="47"/>
      <c r="P1197" s="47"/>
      <c r="Q1197" s="47"/>
      <c r="R1197" s="47"/>
      <c r="S1197" s="47"/>
      <c r="T1197" s="47"/>
      <c r="U1197" s="47"/>
      <c r="W1197" s="47"/>
      <c r="X1197" s="47"/>
      <c r="Y1197" s="47"/>
      <c r="Z1197" s="47"/>
      <c r="AA1197" s="47"/>
      <c r="AB1197" s="47"/>
      <c r="AC1197" s="47"/>
    </row>
    <row r="1198" spans="4:29" x14ac:dyDescent="0.2">
      <c r="D1198" s="458"/>
      <c r="E1198" s="47"/>
      <c r="F1198" s="47"/>
      <c r="G1198" s="47"/>
      <c r="H1198" s="47"/>
      <c r="I1198" s="47"/>
      <c r="J1198" s="47"/>
      <c r="K1198" s="47"/>
      <c r="L1198" s="47"/>
      <c r="M1198" s="47"/>
      <c r="N1198" s="47"/>
      <c r="O1198" s="47"/>
      <c r="P1198" s="47"/>
      <c r="Q1198" s="47"/>
      <c r="R1198" s="47"/>
      <c r="S1198" s="47"/>
      <c r="T1198" s="47"/>
      <c r="U1198" s="47"/>
      <c r="W1198" s="47"/>
      <c r="X1198" s="47"/>
      <c r="Y1198" s="47"/>
      <c r="Z1198" s="47"/>
      <c r="AA1198" s="47"/>
      <c r="AB1198" s="47"/>
      <c r="AC1198" s="47"/>
    </row>
    <row r="1199" spans="4:29" x14ac:dyDescent="0.2">
      <c r="D1199" s="458"/>
      <c r="E1199" s="47"/>
      <c r="F1199" s="47"/>
      <c r="G1199" s="47"/>
      <c r="H1199" s="47"/>
      <c r="I1199" s="47"/>
      <c r="J1199" s="47"/>
      <c r="K1199" s="47"/>
      <c r="L1199" s="47"/>
      <c r="M1199" s="47"/>
      <c r="N1199" s="47"/>
      <c r="O1199" s="47"/>
      <c r="P1199" s="47"/>
      <c r="Q1199" s="47"/>
      <c r="R1199" s="47"/>
      <c r="S1199" s="47"/>
      <c r="T1199" s="47"/>
      <c r="U1199" s="47"/>
      <c r="W1199" s="47"/>
      <c r="X1199" s="47"/>
      <c r="Y1199" s="47"/>
      <c r="Z1199" s="47"/>
      <c r="AA1199" s="47"/>
      <c r="AB1199" s="47"/>
      <c r="AC1199" s="47"/>
    </row>
    <row r="1200" spans="4:29" x14ac:dyDescent="0.2">
      <c r="D1200" s="458"/>
      <c r="E1200" s="47"/>
      <c r="F1200" s="47"/>
      <c r="G1200" s="47"/>
      <c r="H1200" s="47"/>
      <c r="I1200" s="47"/>
      <c r="J1200" s="47"/>
      <c r="K1200" s="47"/>
      <c r="L1200" s="47"/>
      <c r="M1200" s="47"/>
      <c r="N1200" s="47"/>
      <c r="O1200" s="47"/>
      <c r="P1200" s="47"/>
      <c r="Q1200" s="47"/>
      <c r="R1200" s="47"/>
      <c r="S1200" s="47"/>
      <c r="T1200" s="47"/>
      <c r="U1200" s="47"/>
      <c r="W1200" s="47"/>
      <c r="X1200" s="47"/>
      <c r="Y1200" s="47"/>
      <c r="Z1200" s="47"/>
      <c r="AA1200" s="47"/>
      <c r="AB1200" s="47"/>
      <c r="AC1200" s="47"/>
    </row>
    <row r="1201" spans="4:29" x14ac:dyDescent="0.2">
      <c r="D1201" s="458"/>
      <c r="E1201" s="47"/>
      <c r="F1201" s="47"/>
      <c r="G1201" s="47"/>
      <c r="H1201" s="47"/>
      <c r="I1201" s="47"/>
      <c r="J1201" s="47"/>
      <c r="K1201" s="47"/>
      <c r="L1201" s="47"/>
      <c r="M1201" s="47"/>
      <c r="N1201" s="47"/>
      <c r="O1201" s="47"/>
      <c r="P1201" s="47"/>
      <c r="Q1201" s="47"/>
      <c r="R1201" s="47"/>
      <c r="S1201" s="47"/>
      <c r="T1201" s="47"/>
      <c r="U1201" s="47"/>
      <c r="W1201" s="47"/>
      <c r="X1201" s="47"/>
      <c r="Y1201" s="47"/>
      <c r="Z1201" s="47"/>
      <c r="AA1201" s="47"/>
      <c r="AB1201" s="47"/>
      <c r="AC1201" s="47"/>
    </row>
    <row r="1202" spans="4:29" x14ac:dyDescent="0.2">
      <c r="D1202" s="458"/>
      <c r="E1202" s="47"/>
      <c r="F1202" s="47"/>
      <c r="G1202" s="47"/>
      <c r="H1202" s="47"/>
      <c r="I1202" s="47"/>
      <c r="J1202" s="47"/>
      <c r="K1202" s="47"/>
      <c r="L1202" s="47"/>
      <c r="M1202" s="47"/>
      <c r="N1202" s="47"/>
      <c r="O1202" s="47"/>
      <c r="P1202" s="47"/>
      <c r="Q1202" s="47"/>
      <c r="R1202" s="47"/>
      <c r="S1202" s="47"/>
      <c r="T1202" s="47"/>
      <c r="U1202" s="47"/>
      <c r="W1202" s="47"/>
      <c r="X1202" s="47"/>
      <c r="Y1202" s="47"/>
      <c r="Z1202" s="47"/>
      <c r="AA1202" s="47"/>
      <c r="AB1202" s="47"/>
      <c r="AC1202" s="47"/>
    </row>
    <row r="1203" spans="4:29" x14ac:dyDescent="0.2">
      <c r="D1203" s="458"/>
      <c r="E1203" s="47"/>
      <c r="F1203" s="47"/>
      <c r="G1203" s="47"/>
      <c r="H1203" s="47"/>
      <c r="I1203" s="47"/>
      <c r="J1203" s="47"/>
      <c r="K1203" s="47"/>
      <c r="L1203" s="47"/>
      <c r="M1203" s="47"/>
      <c r="N1203" s="47"/>
      <c r="O1203" s="47"/>
      <c r="P1203" s="47"/>
      <c r="Q1203" s="47"/>
      <c r="R1203" s="47"/>
      <c r="S1203" s="47"/>
      <c r="T1203" s="47"/>
      <c r="U1203" s="47"/>
      <c r="W1203" s="47"/>
      <c r="X1203" s="47"/>
      <c r="Y1203" s="47"/>
      <c r="Z1203" s="47"/>
      <c r="AA1203" s="47"/>
      <c r="AB1203" s="47"/>
      <c r="AC1203" s="47"/>
    </row>
    <row r="1204" spans="4:29" x14ac:dyDescent="0.2">
      <c r="D1204" s="458"/>
      <c r="E1204" s="47"/>
      <c r="F1204" s="47"/>
      <c r="G1204" s="47"/>
      <c r="H1204" s="47"/>
      <c r="I1204" s="47"/>
      <c r="J1204" s="47"/>
      <c r="K1204" s="47"/>
      <c r="L1204" s="47"/>
      <c r="M1204" s="47"/>
      <c r="N1204" s="47"/>
      <c r="O1204" s="47"/>
      <c r="P1204" s="47"/>
      <c r="Q1204" s="47"/>
      <c r="R1204" s="47"/>
      <c r="S1204" s="47"/>
      <c r="T1204" s="47"/>
      <c r="U1204" s="47"/>
      <c r="W1204" s="47"/>
      <c r="X1204" s="47"/>
      <c r="Y1204" s="47"/>
      <c r="Z1204" s="47"/>
      <c r="AA1204" s="47"/>
      <c r="AB1204" s="47"/>
      <c r="AC1204" s="47"/>
    </row>
    <row r="1205" spans="4:29" x14ac:dyDescent="0.2">
      <c r="D1205" s="458"/>
      <c r="E1205" s="47"/>
      <c r="F1205" s="47"/>
      <c r="G1205" s="47"/>
      <c r="H1205" s="47"/>
      <c r="I1205" s="47"/>
      <c r="J1205" s="47"/>
      <c r="K1205" s="47"/>
      <c r="L1205" s="47"/>
      <c r="M1205" s="47"/>
      <c r="N1205" s="47"/>
      <c r="O1205" s="47"/>
      <c r="P1205" s="47"/>
      <c r="Q1205" s="47"/>
      <c r="R1205" s="47"/>
      <c r="S1205" s="47"/>
      <c r="T1205" s="47"/>
      <c r="U1205" s="47"/>
      <c r="W1205" s="47"/>
      <c r="X1205" s="47"/>
      <c r="Y1205" s="47"/>
      <c r="Z1205" s="47"/>
      <c r="AA1205" s="47"/>
      <c r="AB1205" s="47"/>
      <c r="AC1205" s="47"/>
    </row>
    <row r="1206" spans="4:29" x14ac:dyDescent="0.2">
      <c r="D1206" s="458"/>
      <c r="E1206" s="47"/>
      <c r="F1206" s="47"/>
      <c r="G1206" s="47"/>
      <c r="H1206" s="47"/>
      <c r="I1206" s="47"/>
      <c r="J1206" s="47"/>
      <c r="K1206" s="47"/>
      <c r="L1206" s="47"/>
      <c r="M1206" s="47"/>
      <c r="N1206" s="47"/>
      <c r="O1206" s="47"/>
      <c r="P1206" s="47"/>
      <c r="Q1206" s="47"/>
      <c r="R1206" s="47"/>
      <c r="S1206" s="47"/>
      <c r="T1206" s="47"/>
      <c r="U1206" s="47"/>
      <c r="W1206" s="47"/>
      <c r="X1206" s="47"/>
      <c r="Y1206" s="47"/>
      <c r="Z1206" s="47"/>
      <c r="AA1206" s="47"/>
      <c r="AB1206" s="47"/>
      <c r="AC1206" s="47"/>
    </row>
    <row r="1207" spans="4:29" x14ac:dyDescent="0.2">
      <c r="D1207" s="458"/>
      <c r="E1207" s="47"/>
      <c r="F1207" s="47"/>
      <c r="G1207" s="47"/>
      <c r="H1207" s="47"/>
      <c r="I1207" s="47"/>
      <c r="J1207" s="47"/>
      <c r="K1207" s="47"/>
      <c r="L1207" s="47"/>
      <c r="M1207" s="47"/>
      <c r="N1207" s="47"/>
      <c r="O1207" s="47"/>
      <c r="P1207" s="47"/>
      <c r="Q1207" s="47"/>
      <c r="R1207" s="47"/>
      <c r="S1207" s="47"/>
      <c r="T1207" s="47"/>
      <c r="U1207" s="47"/>
      <c r="W1207" s="47"/>
      <c r="X1207" s="47"/>
      <c r="Y1207" s="47"/>
      <c r="Z1207" s="47"/>
      <c r="AA1207" s="47"/>
      <c r="AB1207" s="47"/>
      <c r="AC1207" s="47"/>
    </row>
    <row r="1208" spans="4:29" x14ac:dyDescent="0.2">
      <c r="D1208" s="458"/>
      <c r="E1208" s="47"/>
      <c r="F1208" s="47"/>
      <c r="G1208" s="47"/>
      <c r="H1208" s="47"/>
      <c r="I1208" s="47"/>
      <c r="J1208" s="47"/>
      <c r="K1208" s="47"/>
      <c r="L1208" s="47"/>
      <c r="M1208" s="47"/>
      <c r="N1208" s="47"/>
      <c r="O1208" s="47"/>
      <c r="P1208" s="47"/>
      <c r="Q1208" s="47"/>
      <c r="R1208" s="47"/>
      <c r="S1208" s="47"/>
      <c r="T1208" s="47"/>
      <c r="U1208" s="47"/>
      <c r="W1208" s="47"/>
      <c r="X1208" s="47"/>
      <c r="Y1208" s="47"/>
      <c r="Z1208" s="47"/>
      <c r="AA1208" s="47"/>
      <c r="AB1208" s="47"/>
      <c r="AC1208" s="47"/>
    </row>
    <row r="1209" spans="4:29" x14ac:dyDescent="0.2">
      <c r="D1209" s="458"/>
      <c r="E1209" s="47"/>
      <c r="F1209" s="47"/>
      <c r="G1209" s="47"/>
      <c r="H1209" s="47"/>
      <c r="I1209" s="47"/>
      <c r="J1209" s="47"/>
      <c r="K1209" s="47"/>
      <c r="L1209" s="47"/>
      <c r="M1209" s="47"/>
      <c r="N1209" s="47"/>
      <c r="O1209" s="47"/>
      <c r="P1209" s="47"/>
      <c r="Q1209" s="47"/>
      <c r="R1209" s="47"/>
      <c r="S1209" s="47"/>
      <c r="T1209" s="47"/>
      <c r="U1209" s="47"/>
      <c r="W1209" s="47"/>
      <c r="X1209" s="47"/>
      <c r="Y1209" s="47"/>
      <c r="Z1209" s="47"/>
      <c r="AA1209" s="47"/>
      <c r="AB1209" s="47"/>
      <c r="AC1209" s="47"/>
    </row>
    <row r="1210" spans="4:29" x14ac:dyDescent="0.2">
      <c r="D1210" s="458"/>
      <c r="E1210" s="47"/>
      <c r="F1210" s="47"/>
      <c r="G1210" s="47"/>
      <c r="H1210" s="47"/>
      <c r="I1210" s="47"/>
      <c r="J1210" s="47"/>
      <c r="K1210" s="47"/>
      <c r="L1210" s="47"/>
      <c r="M1210" s="47"/>
      <c r="N1210" s="47"/>
      <c r="O1210" s="47"/>
      <c r="P1210" s="47"/>
      <c r="Q1210" s="47"/>
      <c r="R1210" s="47"/>
      <c r="S1210" s="47"/>
      <c r="T1210" s="47"/>
      <c r="U1210" s="47"/>
      <c r="W1210" s="47"/>
      <c r="X1210" s="47"/>
      <c r="Y1210" s="47"/>
      <c r="Z1210" s="47"/>
      <c r="AA1210" s="47"/>
      <c r="AB1210" s="47"/>
      <c r="AC1210" s="47"/>
    </row>
    <row r="1211" spans="4:29" x14ac:dyDescent="0.2">
      <c r="D1211" s="458"/>
      <c r="E1211" s="47"/>
      <c r="F1211" s="47"/>
      <c r="G1211" s="47"/>
      <c r="H1211" s="47"/>
      <c r="I1211" s="47"/>
      <c r="J1211" s="47"/>
      <c r="K1211" s="47"/>
      <c r="L1211" s="47"/>
      <c r="M1211" s="47"/>
      <c r="N1211" s="47"/>
      <c r="O1211" s="47"/>
      <c r="P1211" s="47"/>
      <c r="Q1211" s="47"/>
      <c r="R1211" s="47"/>
      <c r="S1211" s="47"/>
      <c r="T1211" s="47"/>
      <c r="U1211" s="47"/>
      <c r="W1211" s="47"/>
      <c r="X1211" s="47"/>
      <c r="Y1211" s="47"/>
      <c r="Z1211" s="47"/>
      <c r="AA1211" s="47"/>
      <c r="AB1211" s="47"/>
      <c r="AC1211" s="47"/>
    </row>
    <row r="1212" spans="4:29" x14ac:dyDescent="0.2">
      <c r="D1212" s="458"/>
      <c r="E1212" s="47"/>
      <c r="F1212" s="47"/>
      <c r="G1212" s="47"/>
      <c r="H1212" s="47"/>
      <c r="I1212" s="47"/>
      <c r="J1212" s="47"/>
      <c r="K1212" s="47"/>
      <c r="L1212" s="47"/>
      <c r="M1212" s="47"/>
      <c r="N1212" s="47"/>
      <c r="O1212" s="47"/>
      <c r="P1212" s="47"/>
      <c r="Q1212" s="47"/>
      <c r="R1212" s="47"/>
      <c r="S1212" s="47"/>
      <c r="T1212" s="47"/>
      <c r="U1212" s="47"/>
      <c r="W1212" s="47"/>
      <c r="X1212" s="47"/>
      <c r="Y1212" s="47"/>
      <c r="Z1212" s="47"/>
      <c r="AA1212" s="47"/>
      <c r="AB1212" s="47"/>
      <c r="AC1212" s="47"/>
    </row>
    <row r="1213" spans="4:29" x14ac:dyDescent="0.2">
      <c r="D1213" s="458"/>
      <c r="E1213" s="47"/>
      <c r="F1213" s="47"/>
      <c r="G1213" s="47"/>
      <c r="H1213" s="47"/>
      <c r="I1213" s="47"/>
      <c r="J1213" s="47"/>
      <c r="K1213" s="47"/>
      <c r="L1213" s="47"/>
      <c r="M1213" s="47"/>
      <c r="N1213" s="47"/>
      <c r="O1213" s="47"/>
      <c r="P1213" s="47"/>
      <c r="Q1213" s="47"/>
      <c r="R1213" s="47"/>
      <c r="S1213" s="47"/>
      <c r="T1213" s="47"/>
      <c r="U1213" s="47"/>
      <c r="W1213" s="47"/>
      <c r="X1213" s="47"/>
      <c r="Y1213" s="47"/>
      <c r="Z1213" s="47"/>
      <c r="AA1213" s="47"/>
      <c r="AB1213" s="47"/>
      <c r="AC1213" s="47"/>
    </row>
    <row r="1214" spans="4:29" x14ac:dyDescent="0.2">
      <c r="D1214" s="458"/>
      <c r="E1214" s="47"/>
      <c r="F1214" s="47"/>
      <c r="G1214" s="47"/>
      <c r="H1214" s="47"/>
      <c r="I1214" s="47"/>
      <c r="J1214" s="47"/>
      <c r="K1214" s="47"/>
      <c r="L1214" s="47"/>
      <c r="M1214" s="47"/>
      <c r="N1214" s="47"/>
      <c r="O1214" s="47"/>
      <c r="P1214" s="47"/>
      <c r="Q1214" s="47"/>
      <c r="R1214" s="47"/>
      <c r="S1214" s="47"/>
      <c r="T1214" s="47"/>
      <c r="U1214" s="47"/>
      <c r="W1214" s="47"/>
      <c r="X1214" s="47"/>
      <c r="Y1214" s="47"/>
      <c r="Z1214" s="47"/>
      <c r="AA1214" s="47"/>
      <c r="AB1214" s="47"/>
      <c r="AC1214" s="47"/>
    </row>
    <row r="1215" spans="4:29" x14ac:dyDescent="0.2">
      <c r="D1215" s="458"/>
      <c r="E1215" s="47"/>
      <c r="F1215" s="47"/>
      <c r="G1215" s="47"/>
      <c r="H1215" s="47"/>
      <c r="I1215" s="47"/>
      <c r="J1215" s="47"/>
      <c r="K1215" s="47"/>
      <c r="L1215" s="47"/>
      <c r="M1215" s="47"/>
      <c r="N1215" s="47"/>
      <c r="O1215" s="47"/>
      <c r="P1215" s="47"/>
      <c r="Q1215" s="47"/>
      <c r="R1215" s="47"/>
      <c r="S1215" s="47"/>
      <c r="T1215" s="47"/>
      <c r="U1215" s="47"/>
      <c r="W1215" s="47"/>
      <c r="X1215" s="47"/>
      <c r="Y1215" s="47"/>
      <c r="Z1215" s="47"/>
      <c r="AA1215" s="47"/>
      <c r="AB1215" s="47"/>
      <c r="AC1215" s="47"/>
    </row>
    <row r="1216" spans="4:29" x14ac:dyDescent="0.2">
      <c r="D1216" s="458"/>
      <c r="E1216" s="47"/>
      <c r="F1216" s="47"/>
      <c r="G1216" s="47"/>
      <c r="H1216" s="47"/>
      <c r="I1216" s="47"/>
      <c r="J1216" s="47"/>
      <c r="K1216" s="47"/>
      <c r="L1216" s="47"/>
      <c r="M1216" s="47"/>
      <c r="N1216" s="47"/>
      <c r="O1216" s="47"/>
      <c r="P1216" s="47"/>
      <c r="Q1216" s="47"/>
      <c r="R1216" s="47"/>
      <c r="S1216" s="47"/>
      <c r="T1216" s="47"/>
      <c r="U1216" s="47"/>
      <c r="W1216" s="47"/>
      <c r="X1216" s="47"/>
      <c r="Y1216" s="47"/>
      <c r="Z1216" s="47"/>
      <c r="AA1216" s="47"/>
      <c r="AB1216" s="47"/>
      <c r="AC1216" s="47"/>
    </row>
    <row r="1217" spans="4:29" x14ac:dyDescent="0.2">
      <c r="D1217" s="458"/>
      <c r="E1217" s="47"/>
      <c r="F1217" s="47"/>
      <c r="G1217" s="47"/>
      <c r="H1217" s="47"/>
      <c r="I1217" s="47"/>
      <c r="J1217" s="47"/>
      <c r="K1217" s="47"/>
      <c r="L1217" s="47"/>
      <c r="M1217" s="47"/>
      <c r="N1217" s="47"/>
      <c r="O1217" s="47"/>
      <c r="P1217" s="47"/>
      <c r="Q1217" s="47"/>
      <c r="R1217" s="47"/>
      <c r="S1217" s="47"/>
      <c r="T1217" s="47"/>
      <c r="U1217" s="47"/>
      <c r="W1217" s="47"/>
      <c r="X1217" s="47"/>
      <c r="Y1217" s="47"/>
      <c r="Z1217" s="47"/>
      <c r="AA1217" s="47"/>
      <c r="AB1217" s="47"/>
      <c r="AC1217" s="47"/>
    </row>
    <row r="1218" spans="4:29" x14ac:dyDescent="0.2">
      <c r="D1218" s="458"/>
      <c r="E1218" s="47"/>
      <c r="F1218" s="47"/>
      <c r="G1218" s="47"/>
      <c r="H1218" s="47"/>
      <c r="I1218" s="47"/>
      <c r="J1218" s="47"/>
      <c r="K1218" s="47"/>
      <c r="L1218" s="47"/>
      <c r="M1218" s="47"/>
      <c r="N1218" s="47"/>
      <c r="O1218" s="47"/>
      <c r="P1218" s="47"/>
      <c r="Q1218" s="47"/>
      <c r="R1218" s="47"/>
      <c r="S1218" s="47"/>
      <c r="T1218" s="47"/>
      <c r="U1218" s="47"/>
      <c r="W1218" s="47"/>
      <c r="X1218" s="47"/>
      <c r="Y1218" s="47"/>
      <c r="Z1218" s="47"/>
      <c r="AA1218" s="47"/>
      <c r="AB1218" s="47"/>
      <c r="AC1218" s="47"/>
    </row>
    <row r="1219" spans="4:29" x14ac:dyDescent="0.2">
      <c r="D1219" s="458"/>
      <c r="E1219" s="47"/>
      <c r="F1219" s="47"/>
      <c r="G1219" s="47"/>
      <c r="H1219" s="47"/>
      <c r="I1219" s="47"/>
      <c r="J1219" s="47"/>
      <c r="K1219" s="47"/>
      <c r="L1219" s="47"/>
      <c r="M1219" s="47"/>
      <c r="N1219" s="47"/>
      <c r="O1219" s="47"/>
      <c r="P1219" s="47"/>
      <c r="Q1219" s="47"/>
      <c r="R1219" s="47"/>
      <c r="S1219" s="47"/>
      <c r="T1219" s="47"/>
      <c r="U1219" s="47"/>
      <c r="W1219" s="47"/>
      <c r="X1219" s="47"/>
      <c r="Y1219" s="47"/>
      <c r="Z1219" s="47"/>
      <c r="AA1219" s="47"/>
      <c r="AB1219" s="47"/>
      <c r="AC1219" s="47"/>
    </row>
    <row r="1220" spans="4:29" x14ac:dyDescent="0.2">
      <c r="D1220" s="458"/>
      <c r="E1220" s="47"/>
      <c r="F1220" s="47"/>
      <c r="G1220" s="47"/>
      <c r="H1220" s="47"/>
      <c r="I1220" s="47"/>
      <c r="J1220" s="47"/>
      <c r="K1220" s="47"/>
      <c r="L1220" s="47"/>
      <c r="M1220" s="47"/>
      <c r="N1220" s="47"/>
      <c r="O1220" s="47"/>
      <c r="P1220" s="47"/>
      <c r="Q1220" s="47"/>
      <c r="R1220" s="47"/>
      <c r="S1220" s="47"/>
      <c r="T1220" s="47"/>
      <c r="U1220" s="47"/>
      <c r="W1220" s="47"/>
      <c r="X1220" s="47"/>
      <c r="Y1220" s="47"/>
      <c r="Z1220" s="47"/>
      <c r="AA1220" s="47"/>
      <c r="AB1220" s="47"/>
      <c r="AC1220" s="47"/>
    </row>
    <row r="1221" spans="4:29" x14ac:dyDescent="0.2">
      <c r="D1221" s="458"/>
      <c r="E1221" s="47"/>
      <c r="F1221" s="47"/>
      <c r="G1221" s="47"/>
      <c r="H1221" s="47"/>
      <c r="I1221" s="47"/>
      <c r="J1221" s="47"/>
      <c r="K1221" s="47"/>
      <c r="L1221" s="47"/>
      <c r="M1221" s="47"/>
      <c r="N1221" s="47"/>
      <c r="O1221" s="47"/>
      <c r="P1221" s="47"/>
      <c r="Q1221" s="47"/>
      <c r="R1221" s="47"/>
      <c r="S1221" s="47"/>
      <c r="T1221" s="47"/>
      <c r="U1221" s="47"/>
      <c r="W1221" s="47"/>
      <c r="X1221" s="47"/>
      <c r="Y1221" s="47"/>
      <c r="Z1221" s="47"/>
      <c r="AA1221" s="47"/>
      <c r="AB1221" s="47"/>
      <c r="AC1221" s="47"/>
    </row>
    <row r="1222" spans="4:29" x14ac:dyDescent="0.2">
      <c r="D1222" s="458"/>
      <c r="E1222" s="47"/>
      <c r="F1222" s="47"/>
      <c r="G1222" s="47"/>
      <c r="H1222" s="47"/>
      <c r="I1222" s="47"/>
      <c r="J1222" s="47"/>
      <c r="K1222" s="47"/>
      <c r="L1222" s="47"/>
      <c r="M1222" s="47"/>
      <c r="N1222" s="47"/>
      <c r="O1222" s="47"/>
      <c r="P1222" s="47"/>
      <c r="Q1222" s="47"/>
      <c r="R1222" s="47"/>
      <c r="S1222" s="47"/>
      <c r="T1222" s="47"/>
      <c r="U1222" s="47"/>
      <c r="W1222" s="47"/>
      <c r="X1222" s="47"/>
      <c r="Y1222" s="47"/>
      <c r="Z1222" s="47"/>
      <c r="AA1222" s="47"/>
      <c r="AB1222" s="47"/>
      <c r="AC1222" s="47"/>
    </row>
    <row r="1223" spans="4:29" x14ac:dyDescent="0.2">
      <c r="D1223" s="458"/>
      <c r="E1223" s="47"/>
      <c r="F1223" s="47"/>
      <c r="G1223" s="47"/>
      <c r="H1223" s="47"/>
      <c r="I1223" s="47"/>
      <c r="J1223" s="47"/>
      <c r="K1223" s="47"/>
      <c r="L1223" s="47"/>
      <c r="M1223" s="47"/>
      <c r="N1223" s="47"/>
      <c r="O1223" s="47"/>
      <c r="P1223" s="47"/>
      <c r="Q1223" s="47"/>
      <c r="R1223" s="47"/>
      <c r="S1223" s="47"/>
      <c r="T1223" s="47"/>
      <c r="U1223" s="47"/>
      <c r="W1223" s="47"/>
      <c r="X1223" s="47"/>
      <c r="Y1223" s="47"/>
      <c r="Z1223" s="47"/>
      <c r="AA1223" s="47"/>
      <c r="AB1223" s="47"/>
      <c r="AC1223" s="47"/>
    </row>
    <row r="1224" spans="4:29" x14ac:dyDescent="0.2">
      <c r="D1224" s="458"/>
      <c r="E1224" s="47"/>
      <c r="F1224" s="47"/>
      <c r="G1224" s="47"/>
      <c r="H1224" s="47"/>
      <c r="I1224" s="47"/>
      <c r="J1224" s="47"/>
      <c r="K1224" s="47"/>
      <c r="L1224" s="47"/>
      <c r="M1224" s="47"/>
      <c r="N1224" s="47"/>
      <c r="O1224" s="47"/>
      <c r="P1224" s="47"/>
      <c r="Q1224" s="47"/>
      <c r="R1224" s="47"/>
      <c r="S1224" s="47"/>
      <c r="T1224" s="47"/>
      <c r="U1224" s="47"/>
      <c r="W1224" s="47"/>
      <c r="X1224" s="47"/>
      <c r="Y1224" s="47"/>
      <c r="Z1224" s="47"/>
      <c r="AA1224" s="47"/>
      <c r="AB1224" s="47"/>
      <c r="AC1224" s="47"/>
    </row>
    <row r="1225" spans="4:29" x14ac:dyDescent="0.2">
      <c r="D1225" s="458"/>
      <c r="E1225" s="47"/>
      <c r="F1225" s="47"/>
      <c r="G1225" s="47"/>
      <c r="H1225" s="47"/>
      <c r="I1225" s="47"/>
      <c r="J1225" s="47"/>
      <c r="K1225" s="47"/>
      <c r="L1225" s="47"/>
      <c r="M1225" s="47"/>
      <c r="N1225" s="47"/>
      <c r="O1225" s="47"/>
      <c r="P1225" s="47"/>
      <c r="Q1225" s="47"/>
      <c r="R1225" s="47"/>
      <c r="S1225" s="47"/>
      <c r="T1225" s="47"/>
      <c r="U1225" s="47"/>
      <c r="W1225" s="47"/>
      <c r="X1225" s="47"/>
      <c r="Y1225" s="47"/>
      <c r="Z1225" s="47"/>
      <c r="AA1225" s="47"/>
      <c r="AB1225" s="47"/>
      <c r="AC1225" s="47"/>
    </row>
    <row r="1226" spans="4:29" x14ac:dyDescent="0.2">
      <c r="D1226" s="458"/>
      <c r="E1226" s="47"/>
      <c r="F1226" s="47"/>
      <c r="G1226" s="47"/>
      <c r="H1226" s="47"/>
      <c r="I1226" s="47"/>
      <c r="J1226" s="47"/>
      <c r="K1226" s="47"/>
      <c r="L1226" s="47"/>
      <c r="M1226" s="47"/>
      <c r="N1226" s="47"/>
      <c r="O1226" s="47"/>
      <c r="P1226" s="47"/>
      <c r="Q1226" s="47"/>
      <c r="R1226" s="47"/>
      <c r="S1226" s="47"/>
      <c r="T1226" s="47"/>
      <c r="U1226" s="47"/>
      <c r="W1226" s="47"/>
      <c r="X1226" s="47"/>
      <c r="Y1226" s="47"/>
      <c r="Z1226" s="47"/>
      <c r="AA1226" s="47"/>
      <c r="AB1226" s="47"/>
      <c r="AC1226" s="47"/>
    </row>
    <row r="1227" spans="4:29" x14ac:dyDescent="0.2">
      <c r="D1227" s="458"/>
      <c r="E1227" s="47"/>
      <c r="F1227" s="47"/>
      <c r="G1227" s="47"/>
      <c r="H1227" s="47"/>
      <c r="I1227" s="47"/>
      <c r="J1227" s="47"/>
      <c r="K1227" s="47"/>
      <c r="L1227" s="47"/>
      <c r="M1227" s="47"/>
      <c r="N1227" s="47"/>
      <c r="O1227" s="47"/>
      <c r="P1227" s="47"/>
      <c r="Q1227" s="47"/>
      <c r="R1227" s="47"/>
      <c r="S1227" s="47"/>
      <c r="T1227" s="47"/>
      <c r="U1227" s="47"/>
      <c r="W1227" s="47"/>
      <c r="X1227" s="47"/>
      <c r="Y1227" s="47"/>
      <c r="Z1227" s="47"/>
      <c r="AA1227" s="47"/>
      <c r="AB1227" s="47"/>
      <c r="AC1227" s="47"/>
    </row>
    <row r="1228" spans="4:29" x14ac:dyDescent="0.2">
      <c r="D1228" s="458"/>
      <c r="E1228" s="47"/>
      <c r="F1228" s="47"/>
      <c r="G1228" s="47"/>
      <c r="H1228" s="47"/>
      <c r="I1228" s="47"/>
      <c r="J1228" s="47"/>
      <c r="K1228" s="47"/>
      <c r="L1228" s="47"/>
      <c r="M1228" s="47"/>
      <c r="N1228" s="47"/>
      <c r="O1228" s="47"/>
      <c r="P1228" s="47"/>
      <c r="Q1228" s="47"/>
      <c r="R1228" s="47"/>
      <c r="S1228" s="47"/>
      <c r="T1228" s="47"/>
      <c r="U1228" s="47"/>
      <c r="W1228" s="47"/>
      <c r="X1228" s="47"/>
      <c r="Y1228" s="47"/>
      <c r="Z1228" s="47"/>
      <c r="AA1228" s="47"/>
      <c r="AB1228" s="47"/>
      <c r="AC1228" s="47"/>
    </row>
    <row r="1229" spans="4:29" x14ac:dyDescent="0.2">
      <c r="D1229" s="458"/>
      <c r="E1229" s="47"/>
      <c r="F1229" s="47"/>
      <c r="G1229" s="47"/>
      <c r="H1229" s="47"/>
      <c r="I1229" s="47"/>
      <c r="J1229" s="47"/>
      <c r="K1229" s="47"/>
      <c r="L1229" s="47"/>
      <c r="M1229" s="47"/>
      <c r="N1229" s="47"/>
      <c r="O1229" s="47"/>
      <c r="P1229" s="47"/>
      <c r="Q1229" s="47"/>
      <c r="R1229" s="47"/>
      <c r="S1229" s="47"/>
      <c r="T1229" s="47"/>
      <c r="U1229" s="47"/>
      <c r="W1229" s="47"/>
      <c r="X1229" s="47"/>
      <c r="Y1229" s="47"/>
      <c r="Z1229" s="47"/>
      <c r="AA1229" s="47"/>
      <c r="AB1229" s="47"/>
      <c r="AC1229" s="47"/>
    </row>
    <row r="1230" spans="4:29" x14ac:dyDescent="0.2">
      <c r="D1230" s="458"/>
      <c r="E1230" s="47"/>
      <c r="F1230" s="47"/>
      <c r="G1230" s="47"/>
      <c r="H1230" s="47"/>
      <c r="I1230" s="47"/>
      <c r="J1230" s="47"/>
      <c r="K1230" s="47"/>
      <c r="L1230" s="47"/>
      <c r="M1230" s="47"/>
      <c r="N1230" s="47"/>
      <c r="O1230" s="47"/>
      <c r="P1230" s="47"/>
      <c r="Q1230" s="47"/>
      <c r="R1230" s="47"/>
      <c r="S1230" s="47"/>
      <c r="T1230" s="47"/>
      <c r="U1230" s="47"/>
      <c r="W1230" s="47"/>
      <c r="X1230" s="47"/>
      <c r="Y1230" s="47"/>
      <c r="Z1230" s="47"/>
      <c r="AA1230" s="47"/>
      <c r="AB1230" s="47"/>
      <c r="AC1230" s="47"/>
    </row>
    <row r="1231" spans="4:29" x14ac:dyDescent="0.2">
      <c r="D1231" s="458"/>
      <c r="E1231" s="47"/>
      <c r="F1231" s="47"/>
      <c r="G1231" s="47"/>
      <c r="H1231" s="47"/>
      <c r="I1231" s="47"/>
      <c r="J1231" s="47"/>
      <c r="K1231" s="47"/>
      <c r="L1231" s="47"/>
      <c r="M1231" s="47"/>
      <c r="N1231" s="47"/>
      <c r="O1231" s="47"/>
      <c r="P1231" s="47"/>
      <c r="Q1231" s="47"/>
      <c r="R1231" s="47"/>
      <c r="S1231" s="47"/>
      <c r="T1231" s="47"/>
      <c r="U1231" s="47"/>
      <c r="W1231" s="47"/>
      <c r="X1231" s="47"/>
      <c r="Y1231" s="47"/>
      <c r="Z1231" s="47"/>
      <c r="AA1231" s="47"/>
      <c r="AB1231" s="47"/>
      <c r="AC1231" s="47"/>
    </row>
    <row r="1232" spans="4:29" x14ac:dyDescent="0.2">
      <c r="D1232" s="458"/>
      <c r="E1232" s="47"/>
      <c r="F1232" s="47"/>
      <c r="G1232" s="47"/>
      <c r="H1232" s="47"/>
      <c r="I1232" s="47"/>
      <c r="J1232" s="47"/>
      <c r="K1232" s="47"/>
      <c r="L1232" s="47"/>
      <c r="M1232" s="47"/>
      <c r="N1232" s="47"/>
      <c r="O1232" s="47"/>
      <c r="P1232" s="47"/>
      <c r="Q1232" s="47"/>
      <c r="R1232" s="47"/>
      <c r="S1232" s="47"/>
      <c r="T1232" s="47"/>
      <c r="U1232" s="47"/>
      <c r="W1232" s="47"/>
      <c r="X1232" s="47"/>
      <c r="Y1232" s="47"/>
      <c r="Z1232" s="47"/>
      <c r="AA1232" s="47"/>
      <c r="AB1232" s="47"/>
      <c r="AC1232" s="47"/>
    </row>
    <row r="1233" spans="4:29" x14ac:dyDescent="0.2">
      <c r="D1233" s="458"/>
      <c r="E1233" s="47"/>
      <c r="F1233" s="47"/>
      <c r="G1233" s="47"/>
      <c r="H1233" s="47"/>
      <c r="I1233" s="47"/>
      <c r="J1233" s="47"/>
      <c r="K1233" s="47"/>
      <c r="L1233" s="47"/>
      <c r="M1233" s="47"/>
      <c r="N1233" s="47"/>
      <c r="O1233" s="47"/>
      <c r="P1233" s="47"/>
      <c r="Q1233" s="47"/>
      <c r="R1233" s="47"/>
      <c r="S1233" s="47"/>
      <c r="T1233" s="47"/>
      <c r="U1233" s="47"/>
      <c r="W1233" s="47"/>
      <c r="X1233" s="47"/>
      <c r="Y1233" s="47"/>
      <c r="Z1233" s="47"/>
      <c r="AA1233" s="47"/>
      <c r="AB1233" s="47"/>
      <c r="AC1233" s="47"/>
    </row>
    <row r="1234" spans="4:29" x14ac:dyDescent="0.2">
      <c r="D1234" s="458"/>
      <c r="E1234" s="47"/>
      <c r="F1234" s="47"/>
      <c r="G1234" s="47"/>
      <c r="H1234" s="47"/>
      <c r="I1234" s="47"/>
      <c r="J1234" s="47"/>
      <c r="K1234" s="47"/>
      <c r="L1234" s="47"/>
      <c r="M1234" s="47"/>
      <c r="N1234" s="47"/>
      <c r="O1234" s="47"/>
      <c r="P1234" s="47"/>
      <c r="Q1234" s="47"/>
      <c r="R1234" s="47"/>
      <c r="S1234" s="47"/>
      <c r="T1234" s="47"/>
      <c r="U1234" s="47"/>
      <c r="W1234" s="47"/>
      <c r="X1234" s="47"/>
      <c r="Y1234" s="47"/>
      <c r="Z1234" s="47"/>
      <c r="AA1234" s="47"/>
      <c r="AB1234" s="47"/>
      <c r="AC1234" s="47"/>
    </row>
    <row r="1235" spans="4:29" x14ac:dyDescent="0.2">
      <c r="D1235" s="458"/>
      <c r="E1235" s="47"/>
      <c r="F1235" s="47"/>
      <c r="G1235" s="47"/>
      <c r="H1235" s="47"/>
      <c r="I1235" s="47"/>
      <c r="J1235" s="47"/>
      <c r="K1235" s="47"/>
      <c r="L1235" s="47"/>
      <c r="M1235" s="47"/>
      <c r="N1235" s="47"/>
      <c r="O1235" s="47"/>
      <c r="P1235" s="47"/>
      <c r="Q1235" s="47"/>
      <c r="R1235" s="47"/>
      <c r="S1235" s="47"/>
      <c r="T1235" s="47"/>
      <c r="U1235" s="47"/>
      <c r="W1235" s="47"/>
      <c r="X1235" s="47"/>
      <c r="Y1235" s="47"/>
      <c r="Z1235" s="47"/>
      <c r="AA1235" s="47"/>
      <c r="AB1235" s="47"/>
      <c r="AC1235" s="47"/>
    </row>
    <row r="1236" spans="4:29" x14ac:dyDescent="0.2">
      <c r="D1236" s="458"/>
      <c r="E1236" s="47"/>
      <c r="F1236" s="47"/>
      <c r="G1236" s="47"/>
      <c r="H1236" s="47"/>
      <c r="I1236" s="47"/>
      <c r="J1236" s="47"/>
      <c r="K1236" s="47"/>
      <c r="L1236" s="47"/>
      <c r="M1236" s="47"/>
      <c r="N1236" s="47"/>
      <c r="O1236" s="47"/>
      <c r="P1236" s="47"/>
      <c r="Q1236" s="47"/>
      <c r="R1236" s="47"/>
      <c r="S1236" s="47"/>
      <c r="T1236" s="47"/>
      <c r="U1236" s="47"/>
      <c r="W1236" s="47"/>
      <c r="X1236" s="47"/>
      <c r="Y1236" s="47"/>
      <c r="Z1236" s="47"/>
      <c r="AA1236" s="47"/>
      <c r="AB1236" s="47"/>
      <c r="AC1236" s="47"/>
    </row>
    <row r="1237" spans="4:29" x14ac:dyDescent="0.2">
      <c r="D1237" s="458"/>
      <c r="E1237" s="47"/>
      <c r="F1237" s="47"/>
      <c r="G1237" s="47"/>
      <c r="H1237" s="47"/>
      <c r="I1237" s="47"/>
      <c r="J1237" s="47"/>
      <c r="K1237" s="47"/>
      <c r="L1237" s="47"/>
      <c r="M1237" s="47"/>
      <c r="N1237" s="47"/>
      <c r="O1237" s="47"/>
      <c r="P1237" s="47"/>
      <c r="Q1237" s="47"/>
      <c r="R1237" s="47"/>
      <c r="S1237" s="47"/>
      <c r="T1237" s="47"/>
      <c r="U1237" s="47"/>
      <c r="W1237" s="47"/>
      <c r="X1237" s="47"/>
      <c r="Y1237" s="47"/>
      <c r="Z1237" s="47"/>
      <c r="AA1237" s="47"/>
      <c r="AB1237" s="47"/>
      <c r="AC1237" s="47"/>
    </row>
    <row r="1238" spans="4:29" x14ac:dyDescent="0.2">
      <c r="D1238" s="458"/>
      <c r="E1238" s="47"/>
      <c r="F1238" s="47"/>
      <c r="G1238" s="47"/>
      <c r="H1238" s="47"/>
      <c r="I1238" s="47"/>
      <c r="J1238" s="47"/>
      <c r="K1238" s="47"/>
      <c r="L1238" s="47"/>
      <c r="M1238" s="47"/>
      <c r="N1238" s="47"/>
      <c r="O1238" s="47"/>
      <c r="P1238" s="47"/>
      <c r="Q1238" s="47"/>
      <c r="R1238" s="47"/>
      <c r="S1238" s="47"/>
      <c r="T1238" s="47"/>
      <c r="U1238" s="47"/>
      <c r="W1238" s="47"/>
      <c r="X1238" s="47"/>
      <c r="Y1238" s="47"/>
      <c r="Z1238" s="47"/>
      <c r="AA1238" s="47"/>
      <c r="AB1238" s="47"/>
      <c r="AC1238" s="47"/>
    </row>
    <row r="1239" spans="4:29" x14ac:dyDescent="0.2">
      <c r="D1239" s="458"/>
      <c r="E1239" s="47"/>
      <c r="F1239" s="47"/>
      <c r="G1239" s="47"/>
      <c r="H1239" s="47"/>
      <c r="I1239" s="47"/>
      <c r="J1239" s="47"/>
      <c r="K1239" s="47"/>
      <c r="L1239" s="47"/>
      <c r="M1239" s="47"/>
      <c r="N1239" s="47"/>
      <c r="O1239" s="47"/>
      <c r="P1239" s="47"/>
      <c r="Q1239" s="47"/>
      <c r="R1239" s="47"/>
      <c r="S1239" s="47"/>
      <c r="T1239" s="47"/>
      <c r="U1239" s="47"/>
      <c r="W1239" s="47"/>
      <c r="X1239" s="47"/>
      <c r="Y1239" s="47"/>
      <c r="Z1239" s="47"/>
      <c r="AA1239" s="47"/>
      <c r="AB1239" s="47"/>
      <c r="AC1239" s="47"/>
    </row>
    <row r="1240" spans="4:29" x14ac:dyDescent="0.2">
      <c r="D1240" s="458"/>
      <c r="E1240" s="47"/>
      <c r="F1240" s="47"/>
      <c r="G1240" s="47"/>
      <c r="H1240" s="47"/>
      <c r="I1240" s="47"/>
      <c r="J1240" s="47"/>
      <c r="K1240" s="47"/>
      <c r="L1240" s="47"/>
      <c r="M1240" s="47"/>
      <c r="N1240" s="47"/>
      <c r="O1240" s="47"/>
      <c r="P1240" s="47"/>
      <c r="Q1240" s="47"/>
      <c r="R1240" s="47"/>
      <c r="S1240" s="47"/>
      <c r="T1240" s="47"/>
      <c r="U1240" s="47"/>
      <c r="W1240" s="47"/>
      <c r="X1240" s="47"/>
      <c r="Y1240" s="47"/>
      <c r="Z1240" s="47"/>
      <c r="AA1240" s="47"/>
      <c r="AB1240" s="47"/>
      <c r="AC1240" s="47"/>
    </row>
    <row r="1241" spans="4:29" x14ac:dyDescent="0.2">
      <c r="D1241" s="458"/>
      <c r="E1241" s="47"/>
      <c r="F1241" s="47"/>
      <c r="G1241" s="47"/>
      <c r="H1241" s="47"/>
      <c r="I1241" s="47"/>
      <c r="J1241" s="47"/>
      <c r="K1241" s="47"/>
      <c r="L1241" s="47"/>
      <c r="M1241" s="47"/>
      <c r="N1241" s="47"/>
      <c r="O1241" s="47"/>
      <c r="P1241" s="47"/>
      <c r="Q1241" s="47"/>
      <c r="R1241" s="47"/>
      <c r="S1241" s="47"/>
      <c r="T1241" s="47"/>
      <c r="U1241" s="47"/>
      <c r="W1241" s="47"/>
      <c r="X1241" s="47"/>
      <c r="Y1241" s="47"/>
      <c r="Z1241" s="47"/>
      <c r="AA1241" s="47"/>
      <c r="AB1241" s="47"/>
      <c r="AC1241" s="47"/>
    </row>
    <row r="1242" spans="4:29" x14ac:dyDescent="0.2">
      <c r="D1242" s="458"/>
      <c r="E1242" s="47"/>
      <c r="F1242" s="47"/>
      <c r="G1242" s="47"/>
      <c r="H1242" s="47"/>
      <c r="I1242" s="47"/>
      <c r="J1242" s="47"/>
      <c r="K1242" s="47"/>
      <c r="L1242" s="47"/>
      <c r="M1242" s="47"/>
      <c r="N1242" s="47"/>
      <c r="O1242" s="47"/>
      <c r="P1242" s="47"/>
      <c r="Q1242" s="47"/>
      <c r="R1242" s="47"/>
      <c r="S1242" s="47"/>
      <c r="T1242" s="47"/>
      <c r="U1242" s="47"/>
      <c r="W1242" s="47"/>
      <c r="X1242" s="47"/>
      <c r="Y1242" s="47"/>
      <c r="Z1242" s="47"/>
      <c r="AA1242" s="47"/>
      <c r="AB1242" s="47"/>
      <c r="AC1242" s="47"/>
    </row>
    <row r="1243" spans="4:29" x14ac:dyDescent="0.2">
      <c r="D1243" s="458"/>
      <c r="E1243" s="47"/>
      <c r="F1243" s="47"/>
      <c r="G1243" s="47"/>
      <c r="H1243" s="47"/>
      <c r="I1243" s="47"/>
      <c r="J1243" s="47"/>
      <c r="K1243" s="47"/>
      <c r="L1243" s="47"/>
      <c r="M1243" s="47"/>
      <c r="N1243" s="47"/>
      <c r="O1243" s="47"/>
      <c r="P1243" s="47"/>
      <c r="Q1243" s="47"/>
      <c r="R1243" s="47"/>
      <c r="S1243" s="47"/>
      <c r="T1243" s="47"/>
      <c r="U1243" s="47"/>
      <c r="W1243" s="47"/>
      <c r="X1243" s="47"/>
      <c r="Y1243" s="47"/>
      <c r="Z1243" s="47"/>
      <c r="AA1243" s="47"/>
      <c r="AB1243" s="47"/>
      <c r="AC1243" s="47"/>
    </row>
    <row r="1244" spans="4:29" x14ac:dyDescent="0.2">
      <c r="D1244" s="458"/>
      <c r="E1244" s="47"/>
      <c r="F1244" s="47"/>
      <c r="G1244" s="47"/>
      <c r="H1244" s="47"/>
      <c r="I1244" s="47"/>
      <c r="J1244" s="47"/>
      <c r="K1244" s="47"/>
      <c r="L1244" s="47"/>
      <c r="M1244" s="47"/>
      <c r="N1244" s="47"/>
      <c r="O1244" s="47"/>
      <c r="P1244" s="47"/>
      <c r="Q1244" s="47"/>
      <c r="R1244" s="47"/>
      <c r="S1244" s="47"/>
      <c r="T1244" s="47"/>
      <c r="U1244" s="47"/>
      <c r="W1244" s="47"/>
      <c r="X1244" s="47"/>
      <c r="Y1244" s="47"/>
      <c r="Z1244" s="47"/>
      <c r="AA1244" s="47"/>
      <c r="AB1244" s="47"/>
      <c r="AC1244" s="47"/>
    </row>
    <row r="1245" spans="4:29" x14ac:dyDescent="0.2">
      <c r="D1245" s="458"/>
      <c r="E1245" s="47"/>
      <c r="F1245" s="47"/>
      <c r="G1245" s="47"/>
      <c r="H1245" s="47"/>
      <c r="I1245" s="47"/>
      <c r="J1245" s="47"/>
      <c r="K1245" s="47"/>
      <c r="L1245" s="47"/>
      <c r="M1245" s="47"/>
      <c r="N1245" s="47"/>
      <c r="O1245" s="47"/>
      <c r="P1245" s="47"/>
      <c r="Q1245" s="47"/>
      <c r="R1245" s="47"/>
      <c r="S1245" s="47"/>
      <c r="T1245" s="47"/>
      <c r="U1245" s="47"/>
      <c r="W1245" s="47"/>
      <c r="X1245" s="47"/>
      <c r="Y1245" s="47"/>
      <c r="Z1245" s="47"/>
      <c r="AA1245" s="47"/>
      <c r="AB1245" s="47"/>
      <c r="AC1245" s="47"/>
    </row>
    <row r="1246" spans="4:29" x14ac:dyDescent="0.2">
      <c r="D1246" s="458"/>
      <c r="E1246" s="47"/>
      <c r="F1246" s="47"/>
      <c r="G1246" s="47"/>
      <c r="H1246" s="47"/>
      <c r="I1246" s="47"/>
      <c r="J1246" s="47"/>
      <c r="K1246" s="47"/>
      <c r="L1246" s="47"/>
      <c r="M1246" s="47"/>
      <c r="N1246" s="47"/>
      <c r="O1246" s="47"/>
      <c r="P1246" s="47"/>
      <c r="Q1246" s="47"/>
      <c r="R1246" s="47"/>
      <c r="S1246" s="47"/>
      <c r="T1246" s="47"/>
      <c r="U1246" s="47"/>
      <c r="W1246" s="47"/>
      <c r="X1246" s="47"/>
      <c r="Y1246" s="47"/>
      <c r="Z1246" s="47"/>
      <c r="AA1246" s="47"/>
      <c r="AB1246" s="47"/>
      <c r="AC1246" s="47"/>
    </row>
    <row r="1247" spans="4:29" x14ac:dyDescent="0.2">
      <c r="D1247" s="458"/>
      <c r="E1247" s="47"/>
      <c r="F1247" s="47"/>
      <c r="G1247" s="47"/>
      <c r="H1247" s="47"/>
      <c r="I1247" s="47"/>
      <c r="J1247" s="47"/>
      <c r="K1247" s="47"/>
      <c r="L1247" s="47"/>
      <c r="M1247" s="47"/>
      <c r="N1247" s="47"/>
      <c r="O1247" s="47"/>
      <c r="P1247" s="47"/>
      <c r="Q1247" s="47"/>
      <c r="R1247" s="47"/>
      <c r="S1247" s="47"/>
      <c r="T1247" s="47"/>
      <c r="U1247" s="47"/>
      <c r="W1247" s="47"/>
      <c r="X1247" s="47"/>
      <c r="Y1247" s="47"/>
      <c r="Z1247" s="47"/>
      <c r="AA1247" s="47"/>
      <c r="AB1247" s="47"/>
      <c r="AC1247" s="47"/>
    </row>
    <row r="1248" spans="4:29" x14ac:dyDescent="0.2">
      <c r="D1248" s="458"/>
      <c r="E1248" s="47"/>
      <c r="F1248" s="47"/>
      <c r="G1248" s="47"/>
      <c r="H1248" s="47"/>
      <c r="I1248" s="47"/>
      <c r="J1248" s="47"/>
      <c r="K1248" s="47"/>
      <c r="L1248" s="47"/>
      <c r="M1248" s="47"/>
      <c r="N1248" s="47"/>
      <c r="O1248" s="47"/>
      <c r="P1248" s="47"/>
      <c r="Q1248" s="47"/>
      <c r="R1248" s="47"/>
      <c r="S1248" s="47"/>
      <c r="T1248" s="47"/>
      <c r="U1248" s="47"/>
      <c r="W1248" s="47"/>
      <c r="X1248" s="47"/>
      <c r="Y1248" s="47"/>
      <c r="Z1248" s="47"/>
      <c r="AA1248" s="47"/>
      <c r="AB1248" s="47"/>
      <c r="AC1248" s="47"/>
    </row>
    <row r="1249" spans="4:29" x14ac:dyDescent="0.2">
      <c r="D1249" s="458"/>
      <c r="E1249" s="47"/>
      <c r="F1249" s="47"/>
      <c r="G1249" s="47"/>
      <c r="H1249" s="47"/>
      <c r="I1249" s="47"/>
      <c r="J1249" s="47"/>
      <c r="K1249" s="47"/>
      <c r="L1249" s="47"/>
      <c r="M1249" s="47"/>
      <c r="N1249" s="47"/>
      <c r="O1249" s="47"/>
      <c r="P1249" s="47"/>
      <c r="Q1249" s="47"/>
      <c r="R1249" s="47"/>
      <c r="S1249" s="47"/>
      <c r="T1249" s="47"/>
      <c r="U1249" s="47"/>
      <c r="W1249" s="47"/>
      <c r="X1249" s="47"/>
      <c r="Y1249" s="47"/>
      <c r="Z1249" s="47"/>
      <c r="AA1249" s="47"/>
      <c r="AB1249" s="47"/>
      <c r="AC1249" s="47"/>
    </row>
    <row r="1250" spans="4:29" x14ac:dyDescent="0.2">
      <c r="D1250" s="458"/>
      <c r="E1250" s="47"/>
      <c r="F1250" s="47"/>
      <c r="G1250" s="47"/>
      <c r="H1250" s="47"/>
      <c r="I1250" s="47"/>
      <c r="J1250" s="47"/>
      <c r="K1250" s="47"/>
      <c r="L1250" s="47"/>
      <c r="M1250" s="47"/>
      <c r="N1250" s="47"/>
      <c r="O1250" s="47"/>
      <c r="P1250" s="47"/>
      <c r="Q1250" s="47"/>
      <c r="R1250" s="47"/>
      <c r="S1250" s="47"/>
      <c r="T1250" s="47"/>
      <c r="U1250" s="47"/>
      <c r="W1250" s="47"/>
      <c r="X1250" s="47"/>
      <c r="Y1250" s="47"/>
      <c r="Z1250" s="47"/>
      <c r="AA1250" s="47"/>
      <c r="AB1250" s="47"/>
      <c r="AC1250" s="47"/>
    </row>
    <row r="1251" spans="4:29" x14ac:dyDescent="0.2">
      <c r="D1251" s="458"/>
      <c r="E1251" s="47"/>
      <c r="F1251" s="47"/>
      <c r="G1251" s="47"/>
      <c r="H1251" s="47"/>
      <c r="I1251" s="47"/>
      <c r="J1251" s="47"/>
      <c r="K1251" s="47"/>
      <c r="L1251" s="47"/>
      <c r="M1251" s="47"/>
      <c r="N1251" s="47"/>
      <c r="O1251" s="47"/>
      <c r="P1251" s="47"/>
      <c r="Q1251" s="47"/>
      <c r="R1251" s="47"/>
      <c r="S1251" s="47"/>
      <c r="T1251" s="47"/>
      <c r="U1251" s="47"/>
      <c r="W1251" s="47"/>
      <c r="X1251" s="47"/>
      <c r="Y1251" s="47"/>
      <c r="Z1251" s="47"/>
      <c r="AA1251" s="47"/>
      <c r="AB1251" s="47"/>
      <c r="AC1251" s="47"/>
    </row>
    <row r="1252" spans="4:29" x14ac:dyDescent="0.2">
      <c r="D1252" s="458"/>
      <c r="E1252" s="47"/>
      <c r="F1252" s="47"/>
      <c r="G1252" s="47"/>
      <c r="H1252" s="47"/>
      <c r="I1252" s="47"/>
      <c r="J1252" s="47"/>
      <c r="K1252" s="47"/>
      <c r="L1252" s="47"/>
      <c r="M1252" s="47"/>
      <c r="N1252" s="47"/>
      <c r="O1252" s="47"/>
      <c r="P1252" s="47"/>
      <c r="Q1252" s="47"/>
      <c r="R1252" s="47"/>
      <c r="S1252" s="47"/>
      <c r="T1252" s="47"/>
      <c r="U1252" s="47"/>
      <c r="W1252" s="47"/>
      <c r="X1252" s="47"/>
      <c r="Y1252" s="47"/>
      <c r="Z1252" s="47"/>
      <c r="AA1252" s="47"/>
      <c r="AB1252" s="47"/>
      <c r="AC1252" s="47"/>
    </row>
    <row r="1253" spans="4:29" x14ac:dyDescent="0.2">
      <c r="D1253" s="458"/>
      <c r="E1253" s="47"/>
      <c r="F1253" s="47"/>
      <c r="G1253" s="47"/>
      <c r="H1253" s="47"/>
      <c r="I1253" s="47"/>
      <c r="J1253" s="47"/>
      <c r="K1253" s="47"/>
      <c r="L1253" s="47"/>
      <c r="M1253" s="47"/>
      <c r="N1253" s="47"/>
      <c r="O1253" s="47"/>
      <c r="P1253" s="47"/>
      <c r="Q1253" s="47"/>
      <c r="R1253" s="47"/>
      <c r="S1253" s="47"/>
      <c r="T1253" s="47"/>
      <c r="U1253" s="47"/>
      <c r="W1253" s="47"/>
      <c r="X1253" s="47"/>
      <c r="Y1253" s="47"/>
      <c r="Z1253" s="47"/>
      <c r="AA1253" s="47"/>
      <c r="AB1253" s="47"/>
      <c r="AC1253" s="47"/>
    </row>
    <row r="1254" spans="4:29" x14ac:dyDescent="0.2">
      <c r="D1254" s="458"/>
      <c r="E1254" s="47"/>
      <c r="F1254" s="47"/>
      <c r="G1254" s="47"/>
      <c r="H1254" s="47"/>
      <c r="I1254" s="47"/>
      <c r="J1254" s="47"/>
      <c r="K1254" s="47"/>
      <c r="L1254" s="47"/>
      <c r="M1254" s="47"/>
      <c r="N1254" s="47"/>
      <c r="O1254" s="47"/>
      <c r="P1254" s="47"/>
      <c r="Q1254" s="47"/>
      <c r="R1254" s="47"/>
      <c r="S1254" s="47"/>
      <c r="T1254" s="47"/>
      <c r="U1254" s="47"/>
      <c r="W1254" s="47"/>
      <c r="X1254" s="47"/>
      <c r="Y1254" s="47"/>
      <c r="Z1254" s="47"/>
      <c r="AA1254" s="47"/>
      <c r="AB1254" s="47"/>
      <c r="AC1254" s="47"/>
    </row>
    <row r="1255" spans="4:29" x14ac:dyDescent="0.2">
      <c r="D1255" s="458"/>
      <c r="E1255" s="47"/>
      <c r="F1255" s="47"/>
      <c r="G1255" s="47"/>
      <c r="H1255" s="47"/>
      <c r="I1255" s="47"/>
      <c r="J1255" s="47"/>
      <c r="K1255" s="47"/>
      <c r="L1255" s="47"/>
      <c r="M1255" s="47"/>
      <c r="N1255" s="47"/>
      <c r="O1255" s="47"/>
      <c r="P1255" s="47"/>
      <c r="Q1255" s="47"/>
      <c r="R1255" s="47"/>
      <c r="S1255" s="47"/>
      <c r="T1255" s="47"/>
      <c r="U1255" s="47"/>
      <c r="W1255" s="47"/>
      <c r="X1255" s="47"/>
      <c r="Y1255" s="47"/>
      <c r="Z1255" s="47"/>
      <c r="AA1255" s="47"/>
      <c r="AB1255" s="47"/>
      <c r="AC1255" s="47"/>
    </row>
    <row r="1256" spans="4:29" x14ac:dyDescent="0.2">
      <c r="D1256" s="458"/>
      <c r="E1256" s="47"/>
      <c r="F1256" s="47"/>
      <c r="G1256" s="47"/>
      <c r="H1256" s="47"/>
      <c r="I1256" s="47"/>
      <c r="J1256" s="47"/>
      <c r="K1256" s="47"/>
      <c r="L1256" s="47"/>
      <c r="M1256" s="47"/>
      <c r="N1256" s="47"/>
      <c r="O1256" s="47"/>
      <c r="P1256" s="47"/>
      <c r="Q1256" s="47"/>
      <c r="R1256" s="47"/>
      <c r="S1256" s="47"/>
      <c r="T1256" s="47"/>
      <c r="U1256" s="47"/>
      <c r="W1256" s="47"/>
      <c r="X1256" s="47"/>
      <c r="Y1256" s="47"/>
      <c r="Z1256" s="47"/>
      <c r="AA1256" s="47"/>
      <c r="AB1256" s="47"/>
      <c r="AC1256" s="47"/>
    </row>
    <row r="1257" spans="4:29" x14ac:dyDescent="0.2">
      <c r="D1257" s="458"/>
      <c r="E1257" s="47"/>
      <c r="F1257" s="47"/>
      <c r="G1257" s="47"/>
      <c r="H1257" s="47"/>
      <c r="I1257" s="47"/>
      <c r="J1257" s="47"/>
      <c r="K1257" s="47"/>
      <c r="L1257" s="47"/>
      <c r="M1257" s="47"/>
      <c r="N1257" s="47"/>
      <c r="O1257" s="47"/>
      <c r="P1257" s="47"/>
      <c r="Q1257" s="47"/>
      <c r="R1257" s="47"/>
      <c r="S1257" s="47"/>
      <c r="T1257" s="47"/>
      <c r="U1257" s="47"/>
      <c r="W1257" s="47"/>
      <c r="X1257" s="47"/>
      <c r="Y1257" s="47"/>
      <c r="Z1257" s="47"/>
      <c r="AA1257" s="47"/>
      <c r="AB1257" s="47"/>
      <c r="AC1257" s="47"/>
    </row>
    <row r="1258" spans="4:29" x14ac:dyDescent="0.2">
      <c r="D1258" s="458"/>
      <c r="E1258" s="47"/>
      <c r="F1258" s="47"/>
      <c r="G1258" s="47"/>
      <c r="H1258" s="47"/>
      <c r="I1258" s="47"/>
      <c r="J1258" s="47"/>
      <c r="K1258" s="47"/>
      <c r="L1258" s="47"/>
      <c r="M1258" s="47"/>
      <c r="N1258" s="47"/>
      <c r="O1258" s="47"/>
      <c r="P1258" s="47"/>
      <c r="Q1258" s="47"/>
      <c r="R1258" s="47"/>
      <c r="S1258" s="47"/>
      <c r="T1258" s="47"/>
      <c r="U1258" s="47"/>
      <c r="W1258" s="47"/>
      <c r="X1258" s="47"/>
      <c r="Y1258" s="47"/>
      <c r="Z1258" s="47"/>
      <c r="AA1258" s="47"/>
      <c r="AB1258" s="47"/>
      <c r="AC1258" s="47"/>
    </row>
    <row r="1259" spans="4:29" x14ac:dyDescent="0.2">
      <c r="D1259" s="458"/>
      <c r="E1259" s="47"/>
      <c r="F1259" s="47"/>
      <c r="G1259" s="47"/>
      <c r="H1259" s="47"/>
      <c r="I1259" s="47"/>
      <c r="J1259" s="47"/>
      <c r="K1259" s="47"/>
      <c r="L1259" s="47"/>
      <c r="M1259" s="47"/>
      <c r="N1259" s="47"/>
      <c r="O1259" s="47"/>
      <c r="P1259" s="47"/>
      <c r="Q1259" s="47"/>
      <c r="R1259" s="47"/>
      <c r="S1259" s="47"/>
      <c r="T1259" s="47"/>
      <c r="U1259" s="47"/>
      <c r="W1259" s="47"/>
      <c r="X1259" s="47"/>
      <c r="Y1259" s="47"/>
      <c r="Z1259" s="47"/>
      <c r="AA1259" s="47"/>
      <c r="AB1259" s="47"/>
      <c r="AC1259" s="47"/>
    </row>
    <row r="1260" spans="4:29" x14ac:dyDescent="0.2">
      <c r="D1260" s="458"/>
      <c r="E1260" s="47"/>
      <c r="F1260" s="47"/>
      <c r="G1260" s="47"/>
      <c r="H1260" s="47"/>
      <c r="I1260" s="47"/>
      <c r="J1260" s="47"/>
      <c r="K1260" s="47"/>
      <c r="L1260" s="47"/>
      <c r="M1260" s="47"/>
      <c r="N1260" s="47"/>
      <c r="O1260" s="47"/>
      <c r="P1260" s="47"/>
      <c r="Q1260" s="47"/>
      <c r="R1260" s="47"/>
      <c r="S1260" s="47"/>
      <c r="T1260" s="47"/>
      <c r="U1260" s="47"/>
      <c r="W1260" s="47"/>
      <c r="X1260" s="47"/>
      <c r="Y1260" s="47"/>
      <c r="Z1260" s="47"/>
      <c r="AA1260" s="47"/>
      <c r="AB1260" s="47"/>
      <c r="AC1260" s="47"/>
    </row>
    <row r="1261" spans="4:29" x14ac:dyDescent="0.2">
      <c r="D1261" s="458"/>
      <c r="E1261" s="47"/>
      <c r="F1261" s="47"/>
      <c r="G1261" s="47"/>
      <c r="H1261" s="47"/>
      <c r="I1261" s="47"/>
      <c r="J1261" s="47"/>
      <c r="K1261" s="47"/>
      <c r="L1261" s="47"/>
      <c r="M1261" s="47"/>
      <c r="N1261" s="47"/>
      <c r="O1261" s="47"/>
      <c r="P1261" s="47"/>
      <c r="Q1261" s="47"/>
      <c r="R1261" s="47"/>
      <c r="S1261" s="47"/>
      <c r="T1261" s="47"/>
      <c r="U1261" s="47"/>
      <c r="W1261" s="47"/>
      <c r="X1261" s="47"/>
      <c r="Y1261" s="47"/>
      <c r="Z1261" s="47"/>
      <c r="AA1261" s="47"/>
      <c r="AB1261" s="47"/>
      <c r="AC1261" s="47"/>
    </row>
    <row r="1262" spans="4:29" x14ac:dyDescent="0.2">
      <c r="D1262" s="458"/>
      <c r="E1262" s="47"/>
      <c r="F1262" s="47"/>
      <c r="G1262" s="47"/>
      <c r="H1262" s="47"/>
      <c r="I1262" s="47"/>
      <c r="J1262" s="47"/>
      <c r="K1262" s="47"/>
      <c r="L1262" s="47"/>
      <c r="M1262" s="47"/>
      <c r="N1262" s="47"/>
      <c r="O1262" s="47"/>
      <c r="P1262" s="47"/>
      <c r="Q1262" s="47"/>
      <c r="R1262" s="47"/>
      <c r="S1262" s="47"/>
      <c r="T1262" s="47"/>
      <c r="U1262" s="47"/>
      <c r="W1262" s="47"/>
      <c r="X1262" s="47"/>
      <c r="Y1262" s="47"/>
      <c r="Z1262" s="47"/>
      <c r="AA1262" s="47"/>
      <c r="AB1262" s="47"/>
      <c r="AC1262" s="47"/>
    </row>
    <row r="1263" spans="4:29" x14ac:dyDescent="0.2">
      <c r="D1263" s="458"/>
      <c r="E1263" s="47"/>
      <c r="F1263" s="47"/>
      <c r="G1263" s="47"/>
      <c r="H1263" s="47"/>
      <c r="I1263" s="47"/>
      <c r="J1263" s="47"/>
      <c r="K1263" s="47"/>
      <c r="L1263" s="47"/>
      <c r="M1263" s="47"/>
      <c r="N1263" s="47"/>
      <c r="O1263" s="47"/>
      <c r="P1263" s="47"/>
      <c r="Q1263" s="47"/>
      <c r="R1263" s="47"/>
      <c r="S1263" s="47"/>
      <c r="T1263" s="47"/>
      <c r="U1263" s="47"/>
      <c r="W1263" s="47"/>
      <c r="X1263" s="47"/>
      <c r="Y1263" s="47"/>
      <c r="Z1263" s="47"/>
      <c r="AA1263" s="47"/>
      <c r="AB1263" s="47"/>
      <c r="AC1263" s="47"/>
    </row>
    <row r="1264" spans="4:29" x14ac:dyDescent="0.2">
      <c r="D1264" s="458"/>
      <c r="E1264" s="47"/>
      <c r="F1264" s="47"/>
      <c r="G1264" s="47"/>
      <c r="H1264" s="47"/>
      <c r="I1264" s="47"/>
      <c r="J1264" s="47"/>
      <c r="K1264" s="47"/>
      <c r="L1264" s="47"/>
      <c r="M1264" s="47"/>
      <c r="N1264" s="47"/>
      <c r="O1264" s="47"/>
      <c r="P1264" s="47"/>
      <c r="Q1264" s="47"/>
      <c r="R1264" s="47"/>
      <c r="S1264" s="47"/>
      <c r="T1264" s="47"/>
      <c r="U1264" s="47"/>
      <c r="W1264" s="47"/>
      <c r="X1264" s="47"/>
      <c r="Y1264" s="47"/>
      <c r="Z1264" s="47"/>
      <c r="AA1264" s="47"/>
      <c r="AB1264" s="47"/>
      <c r="AC1264" s="47"/>
    </row>
    <row r="1265" spans="4:29" x14ac:dyDescent="0.2">
      <c r="D1265" s="458"/>
      <c r="E1265" s="47"/>
      <c r="F1265" s="47"/>
      <c r="G1265" s="47"/>
      <c r="H1265" s="47"/>
      <c r="I1265" s="47"/>
      <c r="J1265" s="47"/>
      <c r="K1265" s="47"/>
      <c r="L1265" s="47"/>
      <c r="M1265" s="47"/>
      <c r="N1265" s="47"/>
      <c r="O1265" s="47"/>
      <c r="P1265" s="47"/>
      <c r="Q1265" s="47"/>
      <c r="R1265" s="47"/>
      <c r="S1265" s="47"/>
      <c r="T1265" s="47"/>
      <c r="U1265" s="47"/>
      <c r="W1265" s="47"/>
      <c r="X1265" s="47"/>
      <c r="Y1265" s="47"/>
      <c r="Z1265" s="47"/>
      <c r="AA1265" s="47"/>
      <c r="AB1265" s="47"/>
      <c r="AC1265" s="47"/>
    </row>
    <row r="1266" spans="4:29" x14ac:dyDescent="0.2">
      <c r="D1266" s="458"/>
      <c r="E1266" s="47"/>
      <c r="F1266" s="47"/>
      <c r="G1266" s="47"/>
      <c r="H1266" s="47"/>
      <c r="I1266" s="47"/>
      <c r="J1266" s="47"/>
      <c r="K1266" s="47"/>
      <c r="L1266" s="47"/>
      <c r="M1266" s="47"/>
      <c r="N1266" s="47"/>
      <c r="O1266" s="47"/>
      <c r="P1266" s="47"/>
      <c r="Q1266" s="47"/>
      <c r="R1266" s="47"/>
      <c r="S1266" s="47"/>
      <c r="T1266" s="47"/>
      <c r="U1266" s="47"/>
      <c r="W1266" s="47"/>
      <c r="X1266" s="47"/>
      <c r="Y1266" s="47"/>
      <c r="Z1266" s="47"/>
      <c r="AA1266" s="47"/>
      <c r="AB1266" s="47"/>
      <c r="AC1266" s="47"/>
    </row>
    <row r="1267" spans="4:29" x14ac:dyDescent="0.2">
      <c r="D1267" s="458"/>
      <c r="E1267" s="47"/>
      <c r="F1267" s="47"/>
      <c r="G1267" s="47"/>
      <c r="H1267" s="47"/>
      <c r="I1267" s="47"/>
      <c r="J1267" s="47"/>
      <c r="K1267" s="47"/>
      <c r="L1267" s="47"/>
      <c r="M1267" s="47"/>
      <c r="N1267" s="47"/>
      <c r="O1267" s="47"/>
      <c r="P1267" s="47"/>
      <c r="Q1267" s="47"/>
      <c r="R1267" s="47"/>
      <c r="S1267" s="47"/>
      <c r="T1267" s="47"/>
      <c r="U1267" s="47"/>
      <c r="W1267" s="47"/>
      <c r="X1267" s="47"/>
      <c r="Y1267" s="47"/>
      <c r="Z1267" s="47"/>
      <c r="AA1267" s="47"/>
      <c r="AB1267" s="47"/>
      <c r="AC1267" s="47"/>
    </row>
    <row r="1268" spans="4:29" x14ac:dyDescent="0.2">
      <c r="D1268" s="458"/>
      <c r="E1268" s="47"/>
      <c r="F1268" s="47"/>
      <c r="G1268" s="47"/>
      <c r="H1268" s="47"/>
      <c r="I1268" s="47"/>
      <c r="J1268" s="47"/>
      <c r="K1268" s="47"/>
      <c r="L1268" s="47"/>
      <c r="M1268" s="47"/>
      <c r="N1268" s="47"/>
      <c r="O1268" s="47"/>
      <c r="P1268" s="47"/>
      <c r="Q1268" s="47"/>
      <c r="R1268" s="47"/>
      <c r="S1268" s="47"/>
      <c r="T1268" s="47"/>
      <c r="U1268" s="47"/>
      <c r="W1268" s="47"/>
      <c r="X1268" s="47"/>
      <c r="Y1268" s="47"/>
      <c r="Z1268" s="47"/>
      <c r="AA1268" s="47"/>
      <c r="AB1268" s="47"/>
      <c r="AC1268" s="47"/>
    </row>
    <row r="1269" spans="4:29" x14ac:dyDescent="0.2">
      <c r="D1269" s="458"/>
      <c r="E1269" s="47"/>
      <c r="F1269" s="47"/>
      <c r="G1269" s="47"/>
      <c r="H1269" s="47"/>
      <c r="I1269" s="47"/>
      <c r="J1269" s="47"/>
      <c r="K1269" s="47"/>
      <c r="L1269" s="47"/>
      <c r="M1269" s="47"/>
      <c r="N1269" s="47"/>
      <c r="O1269" s="47"/>
      <c r="P1269" s="47"/>
      <c r="Q1269" s="47"/>
      <c r="R1269" s="47"/>
      <c r="S1269" s="47"/>
      <c r="T1269" s="47"/>
      <c r="U1269" s="47"/>
      <c r="W1269" s="47"/>
      <c r="X1269" s="47"/>
      <c r="Y1269" s="47"/>
      <c r="Z1269" s="47"/>
      <c r="AA1269" s="47"/>
      <c r="AB1269" s="47"/>
      <c r="AC1269" s="47"/>
    </row>
    <row r="1270" spans="4:29" x14ac:dyDescent="0.2">
      <c r="D1270" s="458"/>
      <c r="E1270" s="47"/>
      <c r="F1270" s="47"/>
      <c r="G1270" s="47"/>
      <c r="H1270" s="47"/>
      <c r="I1270" s="47"/>
      <c r="J1270" s="47"/>
      <c r="K1270" s="47"/>
      <c r="L1270" s="47"/>
      <c r="M1270" s="47"/>
      <c r="N1270" s="47"/>
      <c r="O1270" s="47"/>
      <c r="P1270" s="47"/>
      <c r="Q1270" s="47"/>
      <c r="R1270" s="47"/>
      <c r="S1270" s="47"/>
      <c r="T1270" s="47"/>
      <c r="U1270" s="47"/>
      <c r="W1270" s="47"/>
      <c r="X1270" s="47"/>
      <c r="Y1270" s="47"/>
      <c r="Z1270" s="47"/>
      <c r="AA1270" s="47"/>
      <c r="AB1270" s="47"/>
      <c r="AC1270" s="47"/>
    </row>
    <row r="1271" spans="4:29" x14ac:dyDescent="0.2">
      <c r="D1271" s="458"/>
      <c r="E1271" s="47"/>
      <c r="F1271" s="47"/>
      <c r="G1271" s="47"/>
      <c r="H1271" s="47"/>
      <c r="I1271" s="47"/>
      <c r="J1271" s="47"/>
      <c r="K1271" s="47"/>
      <c r="L1271" s="47"/>
      <c r="M1271" s="47"/>
      <c r="N1271" s="47"/>
      <c r="O1271" s="47"/>
      <c r="P1271" s="47"/>
      <c r="Q1271" s="47"/>
      <c r="R1271" s="47"/>
      <c r="S1271" s="47"/>
      <c r="T1271" s="47"/>
      <c r="U1271" s="47"/>
      <c r="W1271" s="47"/>
      <c r="X1271" s="47"/>
      <c r="Y1271" s="47"/>
      <c r="Z1271" s="47"/>
      <c r="AA1271" s="47"/>
      <c r="AB1271" s="47"/>
      <c r="AC1271" s="47"/>
    </row>
    <row r="1272" spans="4:29" x14ac:dyDescent="0.2">
      <c r="D1272" s="458"/>
      <c r="E1272" s="47"/>
      <c r="F1272" s="47"/>
      <c r="G1272" s="47"/>
      <c r="H1272" s="47"/>
      <c r="I1272" s="47"/>
      <c r="J1272" s="47"/>
      <c r="K1272" s="47"/>
      <c r="L1272" s="47"/>
      <c r="M1272" s="47"/>
      <c r="N1272" s="47"/>
      <c r="O1272" s="47"/>
      <c r="P1272" s="47"/>
      <c r="Q1272" s="47"/>
      <c r="R1272" s="47"/>
      <c r="S1272" s="47"/>
      <c r="T1272" s="47"/>
      <c r="U1272" s="47"/>
      <c r="W1272" s="47"/>
      <c r="X1272" s="47"/>
      <c r="Y1272" s="47"/>
      <c r="Z1272" s="47"/>
      <c r="AA1272" s="47"/>
      <c r="AB1272" s="47"/>
      <c r="AC1272" s="47"/>
    </row>
    <row r="1273" spans="4:29" x14ac:dyDescent="0.2">
      <c r="D1273" s="458"/>
      <c r="E1273" s="47"/>
      <c r="F1273" s="47"/>
      <c r="G1273" s="47"/>
      <c r="H1273" s="47"/>
      <c r="I1273" s="47"/>
      <c r="J1273" s="47"/>
      <c r="K1273" s="47"/>
      <c r="L1273" s="47"/>
      <c r="M1273" s="47"/>
      <c r="N1273" s="47"/>
      <c r="O1273" s="47"/>
      <c r="P1273" s="47"/>
      <c r="Q1273" s="47"/>
      <c r="R1273" s="47"/>
      <c r="S1273" s="47"/>
      <c r="T1273" s="47"/>
      <c r="U1273" s="47"/>
      <c r="W1273" s="47"/>
      <c r="X1273" s="47"/>
      <c r="Y1273" s="47"/>
      <c r="Z1273" s="47"/>
      <c r="AA1273" s="47"/>
      <c r="AB1273" s="47"/>
      <c r="AC1273" s="47"/>
    </row>
    <row r="1274" spans="4:29" x14ac:dyDescent="0.2">
      <c r="D1274" s="458"/>
      <c r="E1274" s="47"/>
      <c r="F1274" s="47"/>
      <c r="G1274" s="47"/>
      <c r="H1274" s="47"/>
      <c r="I1274" s="47"/>
      <c r="J1274" s="47"/>
      <c r="K1274" s="47"/>
      <c r="L1274" s="47"/>
      <c r="M1274" s="47"/>
      <c r="N1274" s="47"/>
      <c r="O1274" s="47"/>
      <c r="P1274" s="47"/>
      <c r="Q1274" s="47"/>
      <c r="R1274" s="47"/>
      <c r="S1274" s="47"/>
      <c r="T1274" s="47"/>
      <c r="U1274" s="47"/>
      <c r="W1274" s="47"/>
      <c r="X1274" s="47"/>
      <c r="Y1274" s="47"/>
      <c r="Z1274" s="47"/>
      <c r="AA1274" s="47"/>
      <c r="AB1274" s="47"/>
      <c r="AC1274" s="47"/>
    </row>
    <row r="1275" spans="4:29" x14ac:dyDescent="0.2">
      <c r="D1275" s="458"/>
      <c r="E1275" s="47"/>
      <c r="F1275" s="47"/>
      <c r="G1275" s="47"/>
      <c r="H1275" s="47"/>
      <c r="I1275" s="47"/>
      <c r="J1275" s="47"/>
      <c r="K1275" s="47"/>
      <c r="L1275" s="47"/>
      <c r="M1275" s="47"/>
      <c r="N1275" s="47"/>
      <c r="O1275" s="47"/>
      <c r="P1275" s="47"/>
      <c r="Q1275" s="47"/>
      <c r="R1275" s="47"/>
      <c r="S1275" s="47"/>
      <c r="T1275" s="47"/>
      <c r="U1275" s="47"/>
      <c r="W1275" s="47"/>
      <c r="X1275" s="47"/>
      <c r="Y1275" s="47"/>
      <c r="Z1275" s="47"/>
      <c r="AA1275" s="47"/>
      <c r="AB1275" s="47"/>
      <c r="AC1275" s="47"/>
    </row>
    <row r="1276" spans="4:29" x14ac:dyDescent="0.2">
      <c r="D1276" s="458"/>
      <c r="E1276" s="47"/>
      <c r="F1276" s="47"/>
      <c r="G1276" s="47"/>
      <c r="H1276" s="47"/>
      <c r="I1276" s="47"/>
      <c r="J1276" s="47"/>
      <c r="K1276" s="47"/>
      <c r="L1276" s="47"/>
      <c r="M1276" s="47"/>
      <c r="N1276" s="47"/>
      <c r="O1276" s="47"/>
      <c r="P1276" s="47"/>
      <c r="Q1276" s="47"/>
      <c r="R1276" s="47"/>
      <c r="S1276" s="47"/>
      <c r="T1276" s="47"/>
      <c r="U1276" s="47"/>
      <c r="W1276" s="47"/>
      <c r="X1276" s="47"/>
      <c r="Y1276" s="47"/>
      <c r="Z1276" s="47"/>
      <c r="AA1276" s="47"/>
      <c r="AB1276" s="47"/>
      <c r="AC1276" s="47"/>
    </row>
    <row r="1277" spans="4:29" x14ac:dyDescent="0.2">
      <c r="D1277" s="458"/>
      <c r="E1277" s="47"/>
      <c r="F1277" s="47"/>
      <c r="G1277" s="47"/>
      <c r="H1277" s="47"/>
      <c r="I1277" s="47"/>
      <c r="J1277" s="47"/>
      <c r="K1277" s="47"/>
      <c r="L1277" s="47"/>
      <c r="M1277" s="47"/>
      <c r="N1277" s="47"/>
      <c r="O1277" s="47"/>
      <c r="P1277" s="47"/>
      <c r="Q1277" s="47"/>
      <c r="R1277" s="47"/>
      <c r="S1277" s="47"/>
      <c r="T1277" s="47"/>
      <c r="U1277" s="47"/>
      <c r="W1277" s="47"/>
      <c r="X1277" s="47"/>
      <c r="Y1277" s="47"/>
      <c r="Z1277" s="47"/>
      <c r="AA1277" s="47"/>
      <c r="AB1277" s="47"/>
      <c r="AC1277" s="47"/>
    </row>
    <row r="1278" spans="4:29" x14ac:dyDescent="0.2">
      <c r="D1278" s="458"/>
      <c r="E1278" s="47"/>
      <c r="F1278" s="47"/>
      <c r="G1278" s="47"/>
      <c r="H1278" s="47"/>
      <c r="I1278" s="47"/>
      <c r="J1278" s="47"/>
      <c r="K1278" s="47"/>
      <c r="L1278" s="47"/>
      <c r="M1278" s="47"/>
      <c r="N1278" s="47"/>
      <c r="O1278" s="47"/>
      <c r="P1278" s="47"/>
      <c r="Q1278" s="47"/>
      <c r="R1278" s="47"/>
      <c r="S1278" s="47"/>
      <c r="T1278" s="47"/>
      <c r="U1278" s="47"/>
      <c r="W1278" s="47"/>
      <c r="X1278" s="47"/>
      <c r="Y1278" s="47"/>
      <c r="Z1278" s="47"/>
      <c r="AA1278" s="47"/>
      <c r="AB1278" s="47"/>
      <c r="AC1278" s="47"/>
    </row>
    <row r="1279" spans="4:29" x14ac:dyDescent="0.2">
      <c r="D1279" s="458"/>
      <c r="E1279" s="47"/>
      <c r="F1279" s="47"/>
      <c r="G1279" s="47"/>
      <c r="H1279" s="47"/>
      <c r="I1279" s="47"/>
      <c r="J1279" s="47"/>
      <c r="K1279" s="47"/>
      <c r="L1279" s="47"/>
      <c r="M1279" s="47"/>
      <c r="N1279" s="47"/>
      <c r="O1279" s="47"/>
      <c r="P1279" s="47"/>
      <c r="Q1279" s="47"/>
      <c r="R1279" s="47"/>
      <c r="S1279" s="47"/>
      <c r="T1279" s="47"/>
      <c r="U1279" s="47"/>
      <c r="W1279" s="47"/>
      <c r="X1279" s="47"/>
      <c r="Y1279" s="47"/>
      <c r="Z1279" s="47"/>
      <c r="AA1279" s="47"/>
      <c r="AB1279" s="47"/>
      <c r="AC1279" s="47"/>
    </row>
    <row r="1280" spans="4:29" x14ac:dyDescent="0.2">
      <c r="D1280" s="458"/>
      <c r="E1280" s="47"/>
      <c r="F1280" s="47"/>
      <c r="G1280" s="47"/>
      <c r="H1280" s="47"/>
      <c r="I1280" s="47"/>
      <c r="J1280" s="47"/>
      <c r="K1280" s="47"/>
      <c r="L1280" s="47"/>
      <c r="M1280" s="47"/>
      <c r="N1280" s="47"/>
      <c r="O1280" s="47"/>
      <c r="P1280" s="47"/>
      <c r="Q1280" s="47"/>
      <c r="R1280" s="47"/>
      <c r="S1280" s="47"/>
      <c r="T1280" s="47"/>
      <c r="U1280" s="47"/>
      <c r="W1280" s="47"/>
      <c r="X1280" s="47"/>
      <c r="Y1280" s="47"/>
      <c r="Z1280" s="47"/>
      <c r="AA1280" s="47"/>
      <c r="AB1280" s="47"/>
      <c r="AC1280" s="47"/>
    </row>
    <row r="1281" spans="4:29" x14ac:dyDescent="0.2">
      <c r="D1281" s="458"/>
      <c r="E1281" s="47"/>
      <c r="F1281" s="47"/>
      <c r="G1281" s="47"/>
      <c r="H1281" s="47"/>
      <c r="I1281" s="47"/>
      <c r="J1281" s="47"/>
      <c r="K1281" s="47"/>
      <c r="L1281" s="47"/>
      <c r="M1281" s="47"/>
      <c r="N1281" s="47"/>
      <c r="O1281" s="47"/>
      <c r="P1281" s="47"/>
      <c r="Q1281" s="47"/>
      <c r="R1281" s="47"/>
      <c r="S1281" s="47"/>
      <c r="T1281" s="47"/>
      <c r="U1281" s="47"/>
      <c r="W1281" s="47"/>
      <c r="X1281" s="47"/>
      <c r="Y1281" s="47"/>
      <c r="Z1281" s="47"/>
      <c r="AA1281" s="47"/>
      <c r="AB1281" s="47"/>
      <c r="AC1281" s="47"/>
    </row>
    <row r="1282" spans="4:29" x14ac:dyDescent="0.2">
      <c r="D1282" s="458"/>
      <c r="E1282" s="47"/>
      <c r="F1282" s="47"/>
      <c r="G1282" s="47"/>
      <c r="H1282" s="47"/>
      <c r="I1282" s="47"/>
      <c r="J1282" s="47"/>
      <c r="K1282" s="47"/>
      <c r="L1282" s="47"/>
      <c r="M1282" s="47"/>
      <c r="N1282" s="47"/>
      <c r="O1282" s="47"/>
      <c r="P1282" s="47"/>
      <c r="Q1282" s="47"/>
      <c r="R1282" s="47"/>
      <c r="S1282" s="47"/>
      <c r="T1282" s="47"/>
      <c r="U1282" s="47"/>
      <c r="W1282" s="47"/>
      <c r="X1282" s="47"/>
      <c r="Y1282" s="47"/>
      <c r="Z1282" s="47"/>
      <c r="AA1282" s="47"/>
      <c r="AB1282" s="47"/>
      <c r="AC1282" s="47"/>
    </row>
    <row r="1283" spans="4:29" x14ac:dyDescent="0.2">
      <c r="D1283" s="458"/>
      <c r="E1283" s="47"/>
      <c r="F1283" s="47"/>
      <c r="G1283" s="47"/>
      <c r="H1283" s="47"/>
      <c r="I1283" s="47"/>
      <c r="J1283" s="47"/>
      <c r="K1283" s="47"/>
      <c r="L1283" s="47"/>
      <c r="M1283" s="47"/>
      <c r="N1283" s="47"/>
      <c r="O1283" s="47"/>
      <c r="P1283" s="47"/>
      <c r="Q1283" s="47"/>
      <c r="R1283" s="47"/>
      <c r="S1283" s="47"/>
      <c r="T1283" s="47"/>
      <c r="U1283" s="47"/>
      <c r="W1283" s="47"/>
      <c r="X1283" s="47"/>
      <c r="Y1283" s="47"/>
      <c r="Z1283" s="47"/>
      <c r="AA1283" s="47"/>
      <c r="AB1283" s="47"/>
      <c r="AC1283" s="47"/>
    </row>
    <row r="1284" spans="4:29" x14ac:dyDescent="0.2">
      <c r="D1284" s="458"/>
      <c r="E1284" s="47"/>
      <c r="F1284" s="47"/>
      <c r="G1284" s="47"/>
      <c r="H1284" s="47"/>
      <c r="I1284" s="47"/>
      <c r="J1284" s="47"/>
      <c r="K1284" s="47"/>
      <c r="L1284" s="47"/>
      <c r="M1284" s="47"/>
      <c r="N1284" s="47"/>
      <c r="O1284" s="47"/>
      <c r="P1284" s="47"/>
      <c r="Q1284" s="47"/>
      <c r="R1284" s="47"/>
      <c r="S1284" s="47"/>
      <c r="T1284" s="47"/>
      <c r="U1284" s="47"/>
      <c r="W1284" s="47"/>
      <c r="X1284" s="47"/>
      <c r="Y1284" s="47"/>
      <c r="Z1284" s="47"/>
      <c r="AA1284" s="47"/>
      <c r="AB1284" s="47"/>
      <c r="AC1284" s="47"/>
    </row>
    <row r="1285" spans="4:29" x14ac:dyDescent="0.2">
      <c r="D1285" s="458"/>
      <c r="E1285" s="47"/>
      <c r="F1285" s="47"/>
      <c r="G1285" s="47"/>
      <c r="H1285" s="47"/>
      <c r="I1285" s="47"/>
      <c r="J1285" s="47"/>
      <c r="K1285" s="47"/>
      <c r="L1285" s="47"/>
      <c r="M1285" s="47"/>
      <c r="N1285" s="47"/>
      <c r="O1285" s="47"/>
      <c r="P1285" s="47"/>
      <c r="Q1285" s="47"/>
      <c r="R1285" s="47"/>
      <c r="S1285" s="47"/>
      <c r="T1285" s="47"/>
      <c r="U1285" s="47"/>
      <c r="W1285" s="47"/>
      <c r="X1285" s="47"/>
      <c r="Y1285" s="47"/>
      <c r="Z1285" s="47"/>
      <c r="AA1285" s="47"/>
      <c r="AB1285" s="47"/>
      <c r="AC1285" s="47"/>
    </row>
    <row r="1286" spans="4:29" x14ac:dyDescent="0.2">
      <c r="D1286" s="458"/>
      <c r="E1286" s="47"/>
      <c r="F1286" s="47"/>
      <c r="G1286" s="47"/>
      <c r="H1286" s="47"/>
      <c r="I1286" s="47"/>
      <c r="J1286" s="47"/>
      <c r="K1286" s="47"/>
      <c r="L1286" s="47"/>
      <c r="M1286" s="47"/>
      <c r="N1286" s="47"/>
      <c r="O1286" s="47"/>
      <c r="P1286" s="47"/>
      <c r="Q1286" s="47"/>
      <c r="R1286" s="47"/>
      <c r="S1286" s="47"/>
      <c r="T1286" s="47"/>
      <c r="U1286" s="47"/>
      <c r="W1286" s="47"/>
      <c r="X1286" s="47"/>
      <c r="Y1286" s="47"/>
      <c r="Z1286" s="47"/>
      <c r="AA1286" s="47"/>
      <c r="AB1286" s="47"/>
      <c r="AC1286" s="47"/>
    </row>
    <row r="1287" spans="4:29" x14ac:dyDescent="0.2">
      <c r="D1287" s="458"/>
      <c r="E1287" s="47"/>
      <c r="F1287" s="47"/>
      <c r="G1287" s="47"/>
      <c r="H1287" s="47"/>
      <c r="I1287" s="47"/>
      <c r="J1287" s="47"/>
      <c r="K1287" s="47"/>
      <c r="L1287" s="47"/>
      <c r="M1287" s="47"/>
      <c r="N1287" s="47"/>
      <c r="O1287" s="47"/>
      <c r="P1287" s="47"/>
      <c r="Q1287" s="47"/>
      <c r="R1287" s="47"/>
      <c r="S1287" s="47"/>
      <c r="T1287" s="47"/>
      <c r="U1287" s="47"/>
      <c r="W1287" s="47"/>
      <c r="X1287" s="47"/>
      <c r="Y1287" s="47"/>
      <c r="Z1287" s="47"/>
      <c r="AA1287" s="47"/>
      <c r="AB1287" s="47"/>
      <c r="AC1287" s="47"/>
    </row>
    <row r="1288" spans="4:29" x14ac:dyDescent="0.2">
      <c r="D1288" s="458"/>
      <c r="E1288" s="47"/>
      <c r="F1288" s="47"/>
      <c r="G1288" s="47"/>
      <c r="H1288" s="47"/>
      <c r="I1288" s="47"/>
      <c r="J1288" s="47"/>
      <c r="K1288" s="47"/>
      <c r="L1288" s="47"/>
      <c r="M1288" s="47"/>
      <c r="N1288" s="47"/>
      <c r="O1288" s="47"/>
      <c r="P1288" s="47"/>
      <c r="Q1288" s="47"/>
      <c r="R1288" s="47"/>
      <c r="S1288" s="47"/>
      <c r="T1288" s="47"/>
      <c r="U1288" s="47"/>
      <c r="W1288" s="47"/>
      <c r="X1288" s="47"/>
      <c r="Y1288" s="47"/>
      <c r="Z1288" s="47"/>
      <c r="AA1288" s="47"/>
      <c r="AB1288" s="47"/>
      <c r="AC1288" s="47"/>
    </row>
    <row r="1289" spans="4:29" x14ac:dyDescent="0.2">
      <c r="D1289" s="458"/>
      <c r="E1289" s="47"/>
      <c r="F1289" s="47"/>
      <c r="G1289" s="47"/>
      <c r="H1289" s="47"/>
      <c r="I1289" s="47"/>
      <c r="J1289" s="47"/>
      <c r="K1289" s="47"/>
      <c r="L1289" s="47"/>
      <c r="M1289" s="47"/>
      <c r="N1289" s="47"/>
      <c r="O1289" s="47"/>
      <c r="P1289" s="47"/>
      <c r="Q1289" s="47"/>
      <c r="R1289" s="47"/>
      <c r="S1289" s="47"/>
      <c r="T1289" s="47"/>
      <c r="U1289" s="47"/>
      <c r="W1289" s="47"/>
      <c r="X1289" s="47"/>
      <c r="Y1289" s="47"/>
      <c r="Z1289" s="47"/>
      <c r="AA1289" s="47"/>
      <c r="AB1289" s="47"/>
      <c r="AC1289" s="47"/>
    </row>
    <row r="1290" spans="4:29" x14ac:dyDescent="0.2">
      <c r="D1290" s="458"/>
      <c r="E1290" s="47"/>
      <c r="F1290" s="47"/>
      <c r="G1290" s="47"/>
      <c r="H1290" s="47"/>
      <c r="I1290" s="47"/>
      <c r="J1290" s="47"/>
      <c r="K1290" s="47"/>
      <c r="L1290" s="47"/>
      <c r="M1290" s="47"/>
      <c r="N1290" s="47"/>
      <c r="O1290" s="47"/>
      <c r="P1290" s="47"/>
      <c r="Q1290" s="47"/>
      <c r="R1290" s="47"/>
      <c r="S1290" s="47"/>
      <c r="T1290" s="47"/>
      <c r="U1290" s="47"/>
      <c r="W1290" s="47"/>
      <c r="X1290" s="47"/>
      <c r="Y1290" s="47"/>
      <c r="Z1290" s="47"/>
      <c r="AA1290" s="47"/>
      <c r="AB1290" s="47"/>
      <c r="AC1290" s="47"/>
    </row>
    <row r="1291" spans="4:29" x14ac:dyDescent="0.2">
      <c r="D1291" s="458"/>
      <c r="E1291" s="47"/>
      <c r="F1291" s="47"/>
      <c r="G1291" s="47"/>
      <c r="H1291" s="47"/>
      <c r="I1291" s="47"/>
      <c r="J1291" s="47"/>
      <c r="K1291" s="47"/>
      <c r="L1291" s="47"/>
      <c r="M1291" s="47"/>
      <c r="N1291" s="47"/>
      <c r="O1291" s="47"/>
      <c r="P1291" s="47"/>
      <c r="Q1291" s="47"/>
      <c r="R1291" s="47"/>
      <c r="S1291" s="47"/>
      <c r="T1291" s="47"/>
      <c r="U1291" s="47"/>
      <c r="W1291" s="47"/>
      <c r="X1291" s="47"/>
      <c r="Y1291" s="47"/>
      <c r="Z1291" s="47"/>
      <c r="AA1291" s="47"/>
      <c r="AB1291" s="47"/>
      <c r="AC1291" s="47"/>
    </row>
    <row r="1292" spans="4:29" x14ac:dyDescent="0.2">
      <c r="D1292" s="458"/>
      <c r="E1292" s="47"/>
      <c r="F1292" s="47"/>
      <c r="G1292" s="47"/>
      <c r="H1292" s="47"/>
      <c r="I1292" s="47"/>
      <c r="J1292" s="47"/>
      <c r="K1292" s="47"/>
      <c r="L1292" s="47"/>
      <c r="M1292" s="47"/>
      <c r="N1292" s="47"/>
      <c r="O1292" s="47"/>
      <c r="P1292" s="47"/>
      <c r="Q1292" s="47"/>
      <c r="R1292" s="47"/>
      <c r="S1292" s="47"/>
      <c r="T1292" s="47"/>
      <c r="U1292" s="47"/>
      <c r="W1292" s="47"/>
      <c r="X1292" s="47"/>
      <c r="Y1292" s="47"/>
      <c r="Z1292" s="47"/>
      <c r="AA1292" s="47"/>
      <c r="AB1292" s="47"/>
      <c r="AC1292" s="47"/>
    </row>
    <row r="1293" spans="4:29" x14ac:dyDescent="0.2">
      <c r="D1293" s="458"/>
      <c r="E1293" s="47"/>
      <c r="F1293" s="47"/>
      <c r="G1293" s="47"/>
      <c r="H1293" s="47"/>
      <c r="I1293" s="47"/>
      <c r="J1293" s="47"/>
      <c r="K1293" s="47"/>
      <c r="L1293" s="47"/>
      <c r="M1293" s="47"/>
      <c r="N1293" s="47"/>
      <c r="O1293" s="47"/>
      <c r="P1293" s="47"/>
      <c r="Q1293" s="47"/>
      <c r="R1293" s="47"/>
      <c r="S1293" s="47"/>
      <c r="T1293" s="47"/>
      <c r="U1293" s="47"/>
      <c r="W1293" s="47"/>
      <c r="X1293" s="47"/>
      <c r="Y1293" s="47"/>
      <c r="Z1293" s="47"/>
      <c r="AA1293" s="47"/>
      <c r="AB1293" s="47"/>
      <c r="AC1293" s="47"/>
    </row>
    <row r="1294" spans="4:29" x14ac:dyDescent="0.2">
      <c r="D1294" s="458"/>
      <c r="E1294" s="47"/>
      <c r="F1294" s="47"/>
      <c r="G1294" s="47"/>
      <c r="H1294" s="47"/>
      <c r="I1294" s="47"/>
      <c r="J1294" s="47"/>
      <c r="K1294" s="47"/>
      <c r="L1294" s="47"/>
      <c r="M1294" s="47"/>
      <c r="N1294" s="47"/>
      <c r="O1294" s="47"/>
      <c r="P1294" s="47"/>
      <c r="Q1294" s="47"/>
      <c r="R1294" s="47"/>
      <c r="S1294" s="47"/>
      <c r="T1294" s="47"/>
      <c r="U1294" s="47"/>
      <c r="W1294" s="47"/>
      <c r="X1294" s="47"/>
      <c r="Y1294" s="47"/>
      <c r="Z1294" s="47"/>
      <c r="AA1294" s="47"/>
      <c r="AB1294" s="47"/>
      <c r="AC1294" s="47"/>
    </row>
    <row r="1295" spans="4:29" x14ac:dyDescent="0.2">
      <c r="D1295" s="458"/>
      <c r="E1295" s="47"/>
      <c r="F1295" s="47"/>
      <c r="G1295" s="47"/>
      <c r="H1295" s="47"/>
      <c r="I1295" s="47"/>
      <c r="J1295" s="47"/>
      <c r="K1295" s="47"/>
      <c r="L1295" s="47"/>
      <c r="M1295" s="47"/>
      <c r="N1295" s="47"/>
      <c r="O1295" s="47"/>
      <c r="P1295" s="47"/>
      <c r="Q1295" s="47"/>
      <c r="R1295" s="47"/>
      <c r="S1295" s="47"/>
      <c r="T1295" s="47"/>
      <c r="U1295" s="47"/>
      <c r="W1295" s="47"/>
      <c r="X1295" s="47"/>
      <c r="Y1295" s="47"/>
      <c r="Z1295" s="47"/>
      <c r="AA1295" s="47"/>
      <c r="AB1295" s="47"/>
      <c r="AC1295" s="47"/>
    </row>
    <row r="1296" spans="4:29" x14ac:dyDescent="0.2">
      <c r="D1296" s="458"/>
      <c r="E1296" s="47"/>
      <c r="F1296" s="47"/>
      <c r="G1296" s="47"/>
      <c r="H1296" s="47"/>
      <c r="I1296" s="47"/>
      <c r="J1296" s="47"/>
      <c r="K1296" s="47"/>
      <c r="L1296" s="47"/>
      <c r="M1296" s="47"/>
      <c r="N1296" s="47"/>
      <c r="O1296" s="47"/>
      <c r="P1296" s="47"/>
      <c r="Q1296" s="47"/>
      <c r="R1296" s="47"/>
      <c r="S1296" s="47"/>
      <c r="T1296" s="47"/>
      <c r="U1296" s="47"/>
      <c r="W1296" s="47"/>
      <c r="X1296" s="47"/>
      <c r="Y1296" s="47"/>
      <c r="Z1296" s="47"/>
      <c r="AA1296" s="47"/>
      <c r="AB1296" s="47"/>
      <c r="AC1296" s="47"/>
    </row>
    <row r="1297" spans="4:29" x14ac:dyDescent="0.2">
      <c r="D1297" s="458"/>
      <c r="E1297" s="47"/>
      <c r="F1297" s="47"/>
      <c r="G1297" s="47"/>
      <c r="H1297" s="47"/>
      <c r="I1297" s="47"/>
      <c r="J1297" s="47"/>
      <c r="K1297" s="47"/>
      <c r="L1297" s="47"/>
      <c r="M1297" s="47"/>
      <c r="N1297" s="47"/>
      <c r="O1297" s="47"/>
      <c r="P1297" s="47"/>
      <c r="Q1297" s="47"/>
      <c r="R1297" s="47"/>
      <c r="S1297" s="47"/>
      <c r="T1297" s="47"/>
      <c r="U1297" s="47"/>
      <c r="W1297" s="47"/>
      <c r="X1297" s="47"/>
      <c r="Y1297" s="47"/>
      <c r="Z1297" s="47"/>
      <c r="AA1297" s="47"/>
      <c r="AB1297" s="47"/>
      <c r="AC1297" s="47"/>
    </row>
    <row r="1298" spans="4:29" x14ac:dyDescent="0.2">
      <c r="D1298" s="458"/>
      <c r="E1298" s="47"/>
      <c r="F1298" s="47"/>
      <c r="G1298" s="47"/>
      <c r="H1298" s="47"/>
      <c r="I1298" s="47"/>
      <c r="J1298" s="47"/>
      <c r="K1298" s="47"/>
      <c r="L1298" s="47"/>
      <c r="M1298" s="47"/>
      <c r="N1298" s="47"/>
      <c r="O1298" s="47"/>
      <c r="P1298" s="47"/>
      <c r="Q1298" s="47"/>
      <c r="R1298" s="47"/>
      <c r="S1298" s="47"/>
      <c r="T1298" s="47"/>
      <c r="U1298" s="47"/>
      <c r="W1298" s="47"/>
      <c r="X1298" s="47"/>
      <c r="Y1298" s="47"/>
      <c r="Z1298" s="47"/>
      <c r="AA1298" s="47"/>
      <c r="AB1298" s="47"/>
      <c r="AC1298" s="47"/>
    </row>
    <row r="1299" spans="4:29" x14ac:dyDescent="0.2">
      <c r="D1299" s="458"/>
      <c r="E1299" s="47"/>
      <c r="F1299" s="47"/>
      <c r="G1299" s="47"/>
      <c r="H1299" s="47"/>
      <c r="I1299" s="47"/>
      <c r="J1299" s="47"/>
      <c r="K1299" s="47"/>
      <c r="L1299" s="47"/>
      <c r="M1299" s="47"/>
      <c r="N1299" s="47"/>
      <c r="O1299" s="47"/>
      <c r="P1299" s="47"/>
      <c r="Q1299" s="47"/>
      <c r="R1299" s="47"/>
      <c r="S1299" s="47"/>
      <c r="T1299" s="47"/>
      <c r="U1299" s="47"/>
      <c r="W1299" s="47"/>
      <c r="X1299" s="47"/>
      <c r="Y1299" s="47"/>
      <c r="Z1299" s="47"/>
      <c r="AA1299" s="47"/>
      <c r="AB1299" s="47"/>
      <c r="AC1299" s="47"/>
    </row>
    <row r="1300" spans="4:29" x14ac:dyDescent="0.2">
      <c r="D1300" s="458"/>
      <c r="E1300" s="47"/>
      <c r="F1300" s="47"/>
      <c r="G1300" s="47"/>
      <c r="H1300" s="47"/>
      <c r="I1300" s="47"/>
      <c r="J1300" s="47"/>
      <c r="K1300" s="47"/>
      <c r="L1300" s="47"/>
      <c r="M1300" s="47"/>
      <c r="N1300" s="47"/>
      <c r="O1300" s="47"/>
      <c r="P1300" s="47"/>
      <c r="Q1300" s="47"/>
      <c r="R1300" s="47"/>
      <c r="S1300" s="47"/>
      <c r="T1300" s="47"/>
      <c r="U1300" s="47"/>
      <c r="W1300" s="47"/>
      <c r="X1300" s="47"/>
      <c r="Y1300" s="47"/>
      <c r="Z1300" s="47"/>
      <c r="AA1300" s="47"/>
      <c r="AB1300" s="47"/>
      <c r="AC1300" s="47"/>
    </row>
    <row r="1301" spans="4:29" x14ac:dyDescent="0.2">
      <c r="D1301" s="458"/>
      <c r="E1301" s="47"/>
      <c r="F1301" s="47"/>
      <c r="G1301" s="47"/>
      <c r="H1301" s="47"/>
      <c r="I1301" s="47"/>
      <c r="J1301" s="47"/>
      <c r="K1301" s="47"/>
      <c r="L1301" s="47"/>
      <c r="M1301" s="47"/>
      <c r="N1301" s="47"/>
      <c r="O1301" s="47"/>
      <c r="P1301" s="47"/>
      <c r="Q1301" s="47"/>
      <c r="R1301" s="47"/>
      <c r="S1301" s="47"/>
      <c r="T1301" s="47"/>
      <c r="U1301" s="47"/>
      <c r="W1301" s="47"/>
      <c r="X1301" s="47"/>
      <c r="Y1301" s="47"/>
      <c r="Z1301" s="47"/>
      <c r="AA1301" s="47"/>
      <c r="AB1301" s="47"/>
      <c r="AC1301" s="47"/>
    </row>
    <row r="1302" spans="4:29" x14ac:dyDescent="0.2">
      <c r="D1302" s="458"/>
      <c r="E1302" s="47"/>
      <c r="F1302" s="47"/>
      <c r="G1302" s="47"/>
      <c r="H1302" s="47"/>
      <c r="I1302" s="47"/>
      <c r="J1302" s="47"/>
      <c r="K1302" s="47"/>
      <c r="L1302" s="47"/>
      <c r="M1302" s="47"/>
      <c r="N1302" s="47"/>
      <c r="O1302" s="47"/>
      <c r="P1302" s="47"/>
      <c r="Q1302" s="47"/>
      <c r="R1302" s="47"/>
      <c r="S1302" s="47"/>
      <c r="T1302" s="47"/>
      <c r="U1302" s="47"/>
      <c r="W1302" s="47"/>
      <c r="X1302" s="47"/>
      <c r="Y1302" s="47"/>
      <c r="Z1302" s="47"/>
      <c r="AA1302" s="47"/>
      <c r="AB1302" s="47"/>
      <c r="AC1302" s="47"/>
    </row>
    <row r="1303" spans="4:29" x14ac:dyDescent="0.2">
      <c r="D1303" s="458"/>
      <c r="E1303" s="47"/>
      <c r="F1303" s="47"/>
      <c r="G1303" s="47"/>
      <c r="H1303" s="47"/>
      <c r="I1303" s="47"/>
      <c r="J1303" s="47"/>
      <c r="K1303" s="47"/>
      <c r="L1303" s="47"/>
      <c r="M1303" s="47"/>
      <c r="N1303" s="47"/>
      <c r="O1303" s="47"/>
      <c r="P1303" s="47"/>
      <c r="Q1303" s="47"/>
      <c r="R1303" s="47"/>
      <c r="S1303" s="47"/>
      <c r="T1303" s="47"/>
      <c r="U1303" s="47"/>
      <c r="W1303" s="47"/>
      <c r="X1303" s="47"/>
      <c r="Y1303" s="47"/>
      <c r="Z1303" s="47"/>
      <c r="AA1303" s="47"/>
      <c r="AB1303" s="47"/>
      <c r="AC1303" s="47"/>
    </row>
    <row r="1304" spans="4:29" x14ac:dyDescent="0.2">
      <c r="D1304" s="458"/>
      <c r="E1304" s="47"/>
      <c r="F1304" s="47"/>
      <c r="G1304" s="47"/>
      <c r="H1304" s="47"/>
      <c r="I1304" s="47"/>
      <c r="J1304" s="47"/>
      <c r="K1304" s="47"/>
      <c r="L1304" s="47"/>
      <c r="M1304" s="47"/>
      <c r="N1304" s="47"/>
      <c r="O1304" s="47"/>
      <c r="P1304" s="47"/>
      <c r="Q1304" s="47"/>
      <c r="R1304" s="47"/>
      <c r="S1304" s="47"/>
      <c r="T1304" s="47"/>
      <c r="U1304" s="47"/>
      <c r="W1304" s="47"/>
      <c r="X1304" s="47"/>
      <c r="Y1304" s="47"/>
      <c r="Z1304" s="47"/>
      <c r="AA1304" s="47"/>
      <c r="AB1304" s="47"/>
      <c r="AC1304" s="47"/>
    </row>
    <row r="1305" spans="4:29" x14ac:dyDescent="0.2">
      <c r="D1305" s="458"/>
      <c r="E1305" s="47"/>
      <c r="F1305" s="47"/>
      <c r="G1305" s="47"/>
      <c r="H1305" s="47"/>
      <c r="I1305" s="47"/>
      <c r="J1305" s="47"/>
      <c r="K1305" s="47"/>
      <c r="L1305" s="47"/>
      <c r="M1305" s="47"/>
      <c r="N1305" s="47"/>
      <c r="O1305" s="47"/>
      <c r="P1305" s="47"/>
      <c r="Q1305" s="47"/>
      <c r="R1305" s="47"/>
      <c r="S1305" s="47"/>
      <c r="T1305" s="47"/>
      <c r="U1305" s="47"/>
      <c r="W1305" s="47"/>
      <c r="X1305" s="47"/>
      <c r="Y1305" s="47"/>
      <c r="Z1305" s="47"/>
      <c r="AA1305" s="47"/>
      <c r="AB1305" s="47"/>
      <c r="AC1305" s="47"/>
    </row>
    <row r="1306" spans="4:29" x14ac:dyDescent="0.2">
      <c r="D1306" s="458"/>
      <c r="E1306" s="47"/>
      <c r="F1306" s="47"/>
      <c r="G1306" s="47"/>
      <c r="H1306" s="47"/>
      <c r="I1306" s="47"/>
      <c r="J1306" s="47"/>
      <c r="K1306" s="47"/>
      <c r="L1306" s="47"/>
      <c r="M1306" s="47"/>
      <c r="N1306" s="47"/>
      <c r="O1306" s="47"/>
      <c r="P1306" s="47"/>
      <c r="Q1306" s="47"/>
      <c r="R1306" s="47"/>
      <c r="S1306" s="47"/>
      <c r="T1306" s="47"/>
      <c r="U1306" s="47"/>
      <c r="W1306" s="47"/>
      <c r="X1306" s="47"/>
      <c r="Y1306" s="47"/>
      <c r="Z1306" s="47"/>
      <c r="AA1306" s="47"/>
      <c r="AB1306" s="47"/>
      <c r="AC1306" s="47"/>
    </row>
    <row r="1307" spans="4:29" x14ac:dyDescent="0.2">
      <c r="D1307" s="458"/>
      <c r="E1307" s="47"/>
      <c r="F1307" s="47"/>
      <c r="G1307" s="47"/>
      <c r="H1307" s="47"/>
      <c r="I1307" s="47"/>
      <c r="J1307" s="47"/>
      <c r="K1307" s="47"/>
      <c r="L1307" s="47"/>
      <c r="M1307" s="47"/>
      <c r="N1307" s="47"/>
      <c r="O1307" s="47"/>
      <c r="P1307" s="47"/>
      <c r="Q1307" s="47"/>
      <c r="R1307" s="47"/>
      <c r="S1307" s="47"/>
      <c r="T1307" s="47"/>
      <c r="U1307" s="47"/>
      <c r="W1307" s="47"/>
      <c r="X1307" s="47"/>
      <c r="Y1307" s="47"/>
      <c r="Z1307" s="47"/>
      <c r="AA1307" s="47"/>
      <c r="AB1307" s="47"/>
      <c r="AC1307" s="47"/>
    </row>
    <row r="1308" spans="4:29" x14ac:dyDescent="0.2">
      <c r="D1308" s="458"/>
      <c r="E1308" s="47"/>
      <c r="F1308" s="47"/>
      <c r="G1308" s="47"/>
      <c r="H1308" s="47"/>
      <c r="I1308" s="47"/>
      <c r="J1308" s="47"/>
      <c r="K1308" s="47"/>
      <c r="L1308" s="47"/>
      <c r="M1308" s="47"/>
      <c r="N1308" s="47"/>
      <c r="O1308" s="47"/>
      <c r="P1308" s="47"/>
      <c r="Q1308" s="47"/>
      <c r="R1308" s="47"/>
      <c r="S1308" s="47"/>
      <c r="T1308" s="47"/>
      <c r="U1308" s="47"/>
      <c r="W1308" s="47"/>
      <c r="X1308" s="47"/>
      <c r="Y1308" s="47"/>
      <c r="Z1308" s="47"/>
      <c r="AA1308" s="47"/>
      <c r="AB1308" s="47"/>
      <c r="AC1308" s="47"/>
    </row>
    <row r="1309" spans="4:29" x14ac:dyDescent="0.2">
      <c r="D1309" s="458"/>
      <c r="E1309" s="47"/>
      <c r="F1309" s="47"/>
      <c r="G1309" s="47"/>
      <c r="H1309" s="47"/>
      <c r="I1309" s="47"/>
      <c r="J1309" s="47"/>
      <c r="K1309" s="47"/>
      <c r="L1309" s="47"/>
      <c r="M1309" s="47"/>
      <c r="N1309" s="47"/>
      <c r="O1309" s="47"/>
      <c r="P1309" s="47"/>
      <c r="Q1309" s="47"/>
      <c r="R1309" s="47"/>
      <c r="S1309" s="47"/>
      <c r="T1309" s="47"/>
      <c r="U1309" s="47"/>
      <c r="W1309" s="47"/>
      <c r="X1309" s="47"/>
      <c r="Y1309" s="47"/>
      <c r="Z1309" s="47"/>
      <c r="AA1309" s="47"/>
      <c r="AB1309" s="47"/>
      <c r="AC1309" s="47"/>
    </row>
    <row r="1310" spans="4:29" x14ac:dyDescent="0.2">
      <c r="D1310" s="458"/>
      <c r="E1310" s="47"/>
      <c r="F1310" s="47"/>
      <c r="G1310" s="47"/>
      <c r="H1310" s="47"/>
      <c r="I1310" s="47"/>
      <c r="J1310" s="47"/>
      <c r="K1310" s="47"/>
      <c r="L1310" s="47"/>
      <c r="M1310" s="47"/>
      <c r="N1310" s="47"/>
      <c r="O1310" s="47"/>
      <c r="P1310" s="47"/>
      <c r="Q1310" s="47"/>
      <c r="R1310" s="47"/>
      <c r="S1310" s="47"/>
      <c r="T1310" s="47"/>
      <c r="U1310" s="47"/>
      <c r="W1310" s="47"/>
      <c r="X1310" s="47"/>
      <c r="Y1310" s="47"/>
      <c r="Z1310" s="47"/>
      <c r="AA1310" s="47"/>
      <c r="AB1310" s="47"/>
      <c r="AC1310" s="47"/>
    </row>
    <row r="1311" spans="4:29" x14ac:dyDescent="0.2">
      <c r="D1311" s="458"/>
      <c r="E1311" s="47"/>
      <c r="F1311" s="47"/>
      <c r="G1311" s="47"/>
      <c r="H1311" s="47"/>
      <c r="I1311" s="47"/>
      <c r="J1311" s="47"/>
      <c r="K1311" s="47"/>
      <c r="L1311" s="47"/>
      <c r="M1311" s="47"/>
      <c r="N1311" s="47"/>
      <c r="O1311" s="47"/>
      <c r="P1311" s="47"/>
      <c r="Q1311" s="47"/>
      <c r="R1311" s="47"/>
      <c r="S1311" s="47"/>
      <c r="T1311" s="47"/>
      <c r="U1311" s="47"/>
      <c r="W1311" s="47"/>
      <c r="X1311" s="47"/>
      <c r="Y1311" s="47"/>
      <c r="Z1311" s="47"/>
      <c r="AA1311" s="47"/>
      <c r="AB1311" s="47"/>
      <c r="AC1311" s="47"/>
    </row>
    <row r="1312" spans="4:29" x14ac:dyDescent="0.2">
      <c r="D1312" s="458"/>
      <c r="E1312" s="47"/>
      <c r="F1312" s="47"/>
      <c r="G1312" s="47"/>
      <c r="H1312" s="47"/>
      <c r="I1312" s="47"/>
      <c r="J1312" s="47"/>
      <c r="K1312" s="47"/>
      <c r="L1312" s="47"/>
      <c r="M1312" s="47"/>
      <c r="N1312" s="47"/>
      <c r="O1312" s="47"/>
      <c r="P1312" s="47"/>
      <c r="Q1312" s="47"/>
      <c r="R1312" s="47"/>
      <c r="S1312" s="47"/>
      <c r="T1312" s="47"/>
      <c r="U1312" s="47"/>
      <c r="W1312" s="47"/>
      <c r="X1312" s="47"/>
      <c r="Y1312" s="47"/>
      <c r="Z1312" s="47"/>
      <c r="AA1312" s="47"/>
      <c r="AB1312" s="47"/>
      <c r="AC1312" s="47"/>
    </row>
    <row r="1313" spans="4:29" x14ac:dyDescent="0.2">
      <c r="D1313" s="458"/>
      <c r="E1313" s="47"/>
      <c r="F1313" s="47"/>
      <c r="G1313" s="47"/>
      <c r="H1313" s="47"/>
      <c r="I1313" s="47"/>
      <c r="J1313" s="47"/>
      <c r="K1313" s="47"/>
      <c r="L1313" s="47"/>
      <c r="M1313" s="47"/>
      <c r="N1313" s="47"/>
      <c r="O1313" s="47"/>
      <c r="P1313" s="47"/>
      <c r="Q1313" s="47"/>
      <c r="R1313" s="47"/>
      <c r="S1313" s="47"/>
      <c r="T1313" s="47"/>
      <c r="U1313" s="47"/>
      <c r="W1313" s="47"/>
      <c r="X1313" s="47"/>
      <c r="Y1313" s="47"/>
      <c r="Z1313" s="47"/>
      <c r="AA1313" s="47"/>
      <c r="AB1313" s="47"/>
      <c r="AC1313" s="47"/>
    </row>
    <row r="1314" spans="4:29" x14ac:dyDescent="0.2">
      <c r="D1314" s="458"/>
      <c r="E1314" s="47"/>
      <c r="F1314" s="47"/>
      <c r="G1314" s="47"/>
      <c r="H1314" s="47"/>
      <c r="I1314" s="47"/>
      <c r="J1314" s="47"/>
      <c r="K1314" s="47"/>
      <c r="L1314" s="47"/>
      <c r="M1314" s="47"/>
      <c r="N1314" s="47"/>
      <c r="O1314" s="47"/>
      <c r="P1314" s="47"/>
      <c r="Q1314" s="47"/>
      <c r="R1314" s="47"/>
      <c r="S1314" s="47"/>
      <c r="T1314" s="47"/>
      <c r="U1314" s="47"/>
      <c r="W1314" s="47"/>
      <c r="X1314" s="47"/>
      <c r="Y1314" s="47"/>
      <c r="Z1314" s="47"/>
      <c r="AA1314" s="47"/>
      <c r="AB1314" s="47"/>
      <c r="AC1314" s="47"/>
    </row>
    <row r="1315" spans="4:29" x14ac:dyDescent="0.2">
      <c r="D1315" s="458"/>
      <c r="E1315" s="47"/>
      <c r="F1315" s="47"/>
      <c r="G1315" s="47"/>
      <c r="H1315" s="47"/>
      <c r="I1315" s="47"/>
      <c r="J1315" s="47"/>
      <c r="K1315" s="47"/>
      <c r="L1315" s="47"/>
      <c r="M1315" s="47"/>
      <c r="N1315" s="47"/>
      <c r="O1315" s="47"/>
      <c r="P1315" s="47"/>
      <c r="Q1315" s="47"/>
      <c r="R1315" s="47"/>
      <c r="S1315" s="47"/>
      <c r="T1315" s="47"/>
      <c r="U1315" s="47"/>
      <c r="W1315" s="47"/>
      <c r="X1315" s="47"/>
      <c r="Y1315" s="47"/>
      <c r="Z1315" s="47"/>
      <c r="AA1315" s="47"/>
      <c r="AB1315" s="47"/>
      <c r="AC1315" s="47"/>
    </row>
    <row r="1316" spans="4:29" x14ac:dyDescent="0.2">
      <c r="D1316" s="458"/>
      <c r="E1316" s="47"/>
      <c r="F1316" s="47"/>
      <c r="G1316" s="47"/>
      <c r="H1316" s="47"/>
      <c r="I1316" s="47"/>
      <c r="J1316" s="47"/>
      <c r="K1316" s="47"/>
      <c r="L1316" s="47"/>
      <c r="M1316" s="47"/>
      <c r="N1316" s="47"/>
      <c r="O1316" s="47"/>
      <c r="P1316" s="47"/>
      <c r="Q1316" s="47"/>
      <c r="R1316" s="47"/>
      <c r="S1316" s="47"/>
      <c r="T1316" s="47"/>
      <c r="U1316" s="47"/>
      <c r="W1316" s="47"/>
      <c r="X1316" s="47"/>
      <c r="Y1316" s="47"/>
      <c r="Z1316" s="47"/>
      <c r="AA1316" s="47"/>
      <c r="AB1316" s="47"/>
      <c r="AC1316" s="47"/>
    </row>
    <row r="1317" spans="4:29" x14ac:dyDescent="0.2">
      <c r="D1317" s="458"/>
      <c r="E1317" s="47"/>
      <c r="F1317" s="47"/>
      <c r="G1317" s="47"/>
      <c r="H1317" s="47"/>
      <c r="I1317" s="47"/>
      <c r="J1317" s="47"/>
      <c r="K1317" s="47"/>
      <c r="L1317" s="47"/>
      <c r="M1317" s="47"/>
      <c r="N1317" s="47"/>
      <c r="O1317" s="47"/>
      <c r="P1317" s="47"/>
      <c r="Q1317" s="47"/>
      <c r="R1317" s="47"/>
      <c r="S1317" s="47"/>
      <c r="T1317" s="47"/>
      <c r="U1317" s="47"/>
      <c r="W1317" s="47"/>
      <c r="X1317" s="47"/>
      <c r="Y1317" s="47"/>
      <c r="Z1317" s="47"/>
      <c r="AA1317" s="47"/>
      <c r="AB1317" s="47"/>
      <c r="AC1317" s="47"/>
    </row>
    <row r="1318" spans="4:29" x14ac:dyDescent="0.2">
      <c r="D1318" s="458"/>
      <c r="E1318" s="47"/>
      <c r="F1318" s="47"/>
      <c r="G1318" s="47"/>
      <c r="H1318" s="47"/>
      <c r="I1318" s="47"/>
      <c r="J1318" s="47"/>
      <c r="K1318" s="47"/>
      <c r="L1318" s="47"/>
      <c r="M1318" s="47"/>
      <c r="N1318" s="47"/>
      <c r="O1318" s="47"/>
      <c r="P1318" s="47"/>
      <c r="Q1318" s="47"/>
      <c r="R1318" s="47"/>
      <c r="S1318" s="47"/>
      <c r="T1318" s="47"/>
      <c r="U1318" s="47"/>
      <c r="W1318" s="47"/>
      <c r="X1318" s="47"/>
      <c r="Y1318" s="47"/>
      <c r="Z1318" s="47"/>
      <c r="AA1318" s="47"/>
      <c r="AB1318" s="47"/>
      <c r="AC1318" s="47"/>
    </row>
    <row r="1319" spans="4:29" x14ac:dyDescent="0.2">
      <c r="D1319" s="458"/>
      <c r="E1319" s="47"/>
      <c r="F1319" s="47"/>
      <c r="G1319" s="47"/>
      <c r="H1319" s="47"/>
      <c r="I1319" s="47"/>
      <c r="J1319" s="47"/>
      <c r="K1319" s="47"/>
      <c r="L1319" s="47"/>
      <c r="M1319" s="47"/>
      <c r="N1319" s="47"/>
      <c r="O1319" s="47"/>
      <c r="P1319" s="47"/>
      <c r="Q1319" s="47"/>
      <c r="R1319" s="47"/>
      <c r="S1319" s="47"/>
      <c r="T1319" s="47"/>
      <c r="U1319" s="47"/>
      <c r="W1319" s="47"/>
      <c r="X1319" s="47"/>
      <c r="Y1319" s="47"/>
      <c r="Z1319" s="47"/>
      <c r="AA1319" s="47"/>
      <c r="AB1319" s="47"/>
      <c r="AC1319" s="47"/>
    </row>
    <row r="1320" spans="4:29" x14ac:dyDescent="0.2">
      <c r="D1320" s="458"/>
      <c r="E1320" s="47"/>
      <c r="F1320" s="47"/>
      <c r="G1320" s="47"/>
      <c r="H1320" s="47"/>
      <c r="I1320" s="47"/>
      <c r="J1320" s="47"/>
      <c r="K1320" s="47"/>
      <c r="L1320" s="47"/>
      <c r="M1320" s="47"/>
      <c r="N1320" s="47"/>
      <c r="O1320" s="47"/>
      <c r="P1320" s="47"/>
      <c r="Q1320" s="47"/>
      <c r="R1320" s="47"/>
      <c r="S1320" s="47"/>
      <c r="T1320" s="47"/>
      <c r="U1320" s="47"/>
      <c r="W1320" s="47"/>
      <c r="X1320" s="47"/>
      <c r="Y1320" s="47"/>
      <c r="Z1320" s="47"/>
      <c r="AA1320" s="47"/>
      <c r="AB1320" s="47"/>
      <c r="AC1320" s="47"/>
    </row>
    <row r="1321" spans="4:29" x14ac:dyDescent="0.2">
      <c r="D1321" s="458"/>
      <c r="E1321" s="47"/>
      <c r="F1321" s="47"/>
      <c r="G1321" s="47"/>
      <c r="H1321" s="47"/>
      <c r="I1321" s="47"/>
      <c r="J1321" s="47"/>
      <c r="K1321" s="47"/>
      <c r="L1321" s="47"/>
      <c r="M1321" s="47"/>
      <c r="N1321" s="47"/>
      <c r="O1321" s="47"/>
      <c r="P1321" s="47"/>
      <c r="Q1321" s="47"/>
      <c r="R1321" s="47"/>
      <c r="S1321" s="47"/>
      <c r="T1321" s="47"/>
      <c r="U1321" s="47"/>
      <c r="W1321" s="47"/>
      <c r="X1321" s="47"/>
      <c r="Y1321" s="47"/>
      <c r="Z1321" s="47"/>
      <c r="AA1321" s="47"/>
      <c r="AB1321" s="47"/>
      <c r="AC1321" s="47"/>
    </row>
    <row r="1322" spans="4:29" x14ac:dyDescent="0.2">
      <c r="D1322" s="458"/>
      <c r="E1322" s="47"/>
      <c r="F1322" s="47"/>
      <c r="G1322" s="47"/>
      <c r="H1322" s="47"/>
      <c r="I1322" s="47"/>
      <c r="J1322" s="47"/>
      <c r="K1322" s="47"/>
      <c r="L1322" s="47"/>
      <c r="M1322" s="47"/>
      <c r="N1322" s="47"/>
      <c r="O1322" s="47"/>
      <c r="P1322" s="47"/>
      <c r="Q1322" s="47"/>
      <c r="R1322" s="47"/>
      <c r="S1322" s="47"/>
      <c r="T1322" s="47"/>
      <c r="U1322" s="47"/>
      <c r="W1322" s="47"/>
      <c r="X1322" s="47"/>
      <c r="Y1322" s="47"/>
      <c r="Z1322" s="47"/>
      <c r="AA1322" s="47"/>
      <c r="AB1322" s="47"/>
      <c r="AC1322" s="47"/>
    </row>
    <row r="1323" spans="4:29" x14ac:dyDescent="0.2">
      <c r="D1323" s="458"/>
      <c r="E1323" s="47"/>
      <c r="F1323" s="47"/>
      <c r="G1323" s="47"/>
      <c r="H1323" s="47"/>
      <c r="I1323" s="47"/>
      <c r="J1323" s="47"/>
      <c r="K1323" s="47"/>
      <c r="L1323" s="47"/>
      <c r="M1323" s="47"/>
      <c r="N1323" s="47"/>
      <c r="O1323" s="47"/>
      <c r="P1323" s="47"/>
      <c r="Q1323" s="47"/>
      <c r="R1323" s="47"/>
      <c r="S1323" s="47"/>
      <c r="T1323" s="47"/>
      <c r="U1323" s="47"/>
      <c r="W1323" s="47"/>
      <c r="X1323" s="47"/>
      <c r="Y1323" s="47"/>
      <c r="Z1323" s="47"/>
      <c r="AA1323" s="47"/>
      <c r="AB1323" s="47"/>
      <c r="AC1323" s="47"/>
    </row>
    <row r="1324" spans="4:29" x14ac:dyDescent="0.2">
      <c r="D1324" s="458"/>
      <c r="E1324" s="47"/>
      <c r="F1324" s="47"/>
      <c r="G1324" s="47"/>
      <c r="H1324" s="47"/>
      <c r="I1324" s="47"/>
      <c r="J1324" s="47"/>
      <c r="K1324" s="47"/>
      <c r="L1324" s="47"/>
      <c r="M1324" s="47"/>
      <c r="N1324" s="47"/>
      <c r="O1324" s="47"/>
      <c r="P1324" s="47"/>
      <c r="Q1324" s="47"/>
      <c r="R1324" s="47"/>
      <c r="S1324" s="47"/>
      <c r="T1324" s="47"/>
      <c r="U1324" s="47"/>
      <c r="W1324" s="47"/>
      <c r="X1324" s="47"/>
      <c r="Y1324" s="47"/>
      <c r="Z1324" s="47"/>
      <c r="AA1324" s="47"/>
      <c r="AB1324" s="47"/>
      <c r="AC1324" s="47"/>
    </row>
    <row r="1325" spans="4:29" x14ac:dyDescent="0.2">
      <c r="D1325" s="458"/>
      <c r="E1325" s="47"/>
      <c r="F1325" s="47"/>
      <c r="G1325" s="47"/>
      <c r="H1325" s="47"/>
      <c r="I1325" s="47"/>
      <c r="J1325" s="47"/>
      <c r="K1325" s="47"/>
      <c r="L1325" s="47"/>
      <c r="M1325" s="47"/>
      <c r="N1325" s="47"/>
      <c r="O1325" s="47"/>
      <c r="P1325" s="47"/>
      <c r="Q1325" s="47"/>
      <c r="R1325" s="47"/>
      <c r="S1325" s="47"/>
      <c r="T1325" s="47"/>
      <c r="U1325" s="47"/>
      <c r="W1325" s="47"/>
      <c r="X1325" s="47"/>
      <c r="Y1325" s="47"/>
      <c r="Z1325" s="47"/>
      <c r="AA1325" s="47"/>
      <c r="AB1325" s="47"/>
      <c r="AC1325" s="47"/>
    </row>
    <row r="1326" spans="4:29" x14ac:dyDescent="0.2">
      <c r="D1326" s="458"/>
      <c r="E1326" s="47"/>
      <c r="F1326" s="47"/>
      <c r="G1326" s="47"/>
      <c r="H1326" s="47"/>
      <c r="I1326" s="47"/>
      <c r="J1326" s="47"/>
      <c r="K1326" s="47"/>
      <c r="L1326" s="47"/>
      <c r="M1326" s="47"/>
      <c r="N1326" s="47"/>
      <c r="O1326" s="47"/>
      <c r="P1326" s="47"/>
      <c r="Q1326" s="47"/>
      <c r="R1326" s="47"/>
      <c r="S1326" s="47"/>
      <c r="T1326" s="47"/>
      <c r="U1326" s="47"/>
      <c r="W1326" s="47"/>
      <c r="X1326" s="47"/>
      <c r="Y1326" s="47"/>
      <c r="Z1326" s="47"/>
      <c r="AA1326" s="47"/>
      <c r="AB1326" s="47"/>
      <c r="AC1326" s="47"/>
    </row>
    <row r="1327" spans="4:29" x14ac:dyDescent="0.2">
      <c r="D1327" s="458"/>
      <c r="E1327" s="47"/>
      <c r="F1327" s="47"/>
      <c r="G1327" s="47"/>
      <c r="H1327" s="47"/>
      <c r="I1327" s="47"/>
      <c r="J1327" s="47"/>
      <c r="K1327" s="47"/>
      <c r="L1327" s="47"/>
      <c r="M1327" s="47"/>
      <c r="N1327" s="47"/>
      <c r="O1327" s="47"/>
      <c r="P1327" s="47"/>
      <c r="Q1327" s="47"/>
      <c r="R1327" s="47"/>
      <c r="S1327" s="47"/>
      <c r="T1327" s="47"/>
      <c r="U1327" s="47"/>
      <c r="W1327" s="47"/>
      <c r="X1327" s="47"/>
      <c r="Y1327" s="47"/>
      <c r="Z1327" s="47"/>
      <c r="AA1327" s="47"/>
      <c r="AB1327" s="47"/>
      <c r="AC1327" s="47"/>
    </row>
    <row r="1328" spans="4:29" x14ac:dyDescent="0.2">
      <c r="D1328" s="458"/>
      <c r="E1328" s="47"/>
      <c r="F1328" s="47"/>
      <c r="G1328" s="47"/>
      <c r="H1328" s="47"/>
      <c r="I1328" s="47"/>
      <c r="J1328" s="47"/>
      <c r="K1328" s="47"/>
      <c r="L1328" s="47"/>
      <c r="M1328" s="47"/>
      <c r="N1328" s="47"/>
      <c r="O1328" s="47"/>
      <c r="P1328" s="47"/>
      <c r="Q1328" s="47"/>
      <c r="R1328" s="47"/>
      <c r="S1328" s="47"/>
      <c r="T1328" s="47"/>
      <c r="U1328" s="47"/>
      <c r="W1328" s="47"/>
      <c r="X1328" s="47"/>
      <c r="Y1328" s="47"/>
      <c r="Z1328" s="47"/>
      <c r="AA1328" s="47"/>
      <c r="AB1328" s="47"/>
      <c r="AC1328" s="47"/>
    </row>
    <row r="1329" spans="4:29" x14ac:dyDescent="0.2">
      <c r="D1329" s="458"/>
      <c r="E1329" s="47"/>
      <c r="F1329" s="47"/>
      <c r="G1329" s="47"/>
      <c r="H1329" s="47"/>
      <c r="I1329" s="47"/>
      <c r="J1329" s="47"/>
      <c r="K1329" s="47"/>
      <c r="L1329" s="47"/>
      <c r="M1329" s="47"/>
      <c r="N1329" s="47"/>
      <c r="O1329" s="47"/>
      <c r="P1329" s="47"/>
      <c r="Q1329" s="47"/>
      <c r="R1329" s="47"/>
      <c r="S1329" s="47"/>
      <c r="T1329" s="47"/>
      <c r="U1329" s="47"/>
      <c r="W1329" s="47"/>
      <c r="X1329" s="47"/>
      <c r="Y1329" s="47"/>
      <c r="Z1329" s="47"/>
      <c r="AA1329" s="47"/>
      <c r="AB1329" s="47"/>
      <c r="AC1329" s="47"/>
    </row>
    <row r="1330" spans="4:29" x14ac:dyDescent="0.2">
      <c r="D1330" s="458"/>
      <c r="E1330" s="47"/>
      <c r="F1330" s="47"/>
      <c r="G1330" s="47"/>
      <c r="H1330" s="47"/>
      <c r="I1330" s="47"/>
      <c r="J1330" s="47"/>
      <c r="K1330" s="47"/>
      <c r="L1330" s="47"/>
      <c r="M1330" s="47"/>
      <c r="N1330" s="47"/>
      <c r="O1330" s="47"/>
      <c r="P1330" s="47"/>
      <c r="Q1330" s="47"/>
      <c r="R1330" s="47"/>
      <c r="S1330" s="47"/>
      <c r="T1330" s="47"/>
      <c r="U1330" s="47"/>
      <c r="W1330" s="47"/>
      <c r="X1330" s="47"/>
      <c r="Y1330" s="47"/>
      <c r="Z1330" s="47"/>
      <c r="AA1330" s="47"/>
      <c r="AB1330" s="47"/>
      <c r="AC1330" s="47"/>
    </row>
    <row r="1331" spans="4:29" x14ac:dyDescent="0.2">
      <c r="D1331" s="458"/>
      <c r="E1331" s="47"/>
      <c r="F1331" s="47"/>
      <c r="G1331" s="47"/>
      <c r="H1331" s="47"/>
      <c r="I1331" s="47"/>
      <c r="J1331" s="47"/>
      <c r="K1331" s="47"/>
      <c r="L1331" s="47"/>
      <c r="M1331" s="47"/>
      <c r="N1331" s="47"/>
      <c r="O1331" s="47"/>
      <c r="P1331" s="47"/>
      <c r="Q1331" s="47"/>
      <c r="R1331" s="47"/>
      <c r="S1331" s="47"/>
      <c r="T1331" s="47"/>
      <c r="U1331" s="47"/>
      <c r="W1331" s="47"/>
      <c r="X1331" s="47"/>
      <c r="Y1331" s="47"/>
      <c r="Z1331" s="47"/>
      <c r="AA1331" s="47"/>
      <c r="AB1331" s="47"/>
      <c r="AC1331" s="47"/>
    </row>
    <row r="1332" spans="4:29" x14ac:dyDescent="0.2">
      <c r="D1332" s="458"/>
      <c r="E1332" s="47"/>
      <c r="F1332" s="47"/>
      <c r="G1332" s="47"/>
      <c r="H1332" s="47"/>
      <c r="I1332" s="47"/>
      <c r="J1332" s="47"/>
      <c r="K1332" s="47"/>
      <c r="L1332" s="47"/>
      <c r="M1332" s="47"/>
      <c r="N1332" s="47"/>
      <c r="O1332" s="47"/>
      <c r="P1332" s="47"/>
      <c r="Q1332" s="47"/>
      <c r="R1332" s="47"/>
      <c r="S1332" s="47"/>
      <c r="T1332" s="47"/>
      <c r="U1332" s="47"/>
      <c r="W1332" s="47"/>
      <c r="X1332" s="47"/>
      <c r="Y1332" s="47"/>
      <c r="Z1332" s="47"/>
      <c r="AA1332" s="47"/>
      <c r="AB1332" s="47"/>
      <c r="AC1332" s="47"/>
    </row>
    <row r="1333" spans="4:29" x14ac:dyDescent="0.2">
      <c r="D1333" s="458"/>
      <c r="E1333" s="47"/>
      <c r="F1333" s="47"/>
      <c r="G1333" s="47"/>
      <c r="H1333" s="47"/>
      <c r="I1333" s="47"/>
      <c r="J1333" s="47"/>
      <c r="K1333" s="47"/>
      <c r="L1333" s="47"/>
      <c r="M1333" s="47"/>
      <c r="N1333" s="47"/>
      <c r="O1333" s="47"/>
      <c r="P1333" s="47"/>
      <c r="Q1333" s="47"/>
      <c r="R1333" s="47"/>
      <c r="S1333" s="47"/>
      <c r="T1333" s="47"/>
      <c r="U1333" s="47"/>
      <c r="W1333" s="47"/>
      <c r="X1333" s="47"/>
      <c r="Y1333" s="47"/>
      <c r="Z1333" s="47"/>
      <c r="AA1333" s="47"/>
      <c r="AB1333" s="47"/>
      <c r="AC1333" s="47"/>
    </row>
    <row r="1334" spans="4:29" x14ac:dyDescent="0.2">
      <c r="D1334" s="458"/>
      <c r="E1334" s="47"/>
      <c r="F1334" s="47"/>
      <c r="G1334" s="47"/>
      <c r="H1334" s="47"/>
      <c r="I1334" s="47"/>
      <c r="J1334" s="47"/>
      <c r="K1334" s="47"/>
      <c r="L1334" s="47"/>
      <c r="M1334" s="47"/>
      <c r="N1334" s="47"/>
      <c r="O1334" s="47"/>
      <c r="P1334" s="47"/>
      <c r="Q1334" s="47"/>
      <c r="R1334" s="47"/>
      <c r="S1334" s="47"/>
      <c r="T1334" s="47"/>
      <c r="U1334" s="47"/>
      <c r="W1334" s="47"/>
      <c r="X1334" s="47"/>
      <c r="Y1334" s="47"/>
      <c r="Z1334" s="47"/>
      <c r="AA1334" s="47"/>
      <c r="AB1334" s="47"/>
      <c r="AC1334" s="47"/>
    </row>
    <row r="1335" spans="4:29" x14ac:dyDescent="0.2">
      <c r="D1335" s="458"/>
      <c r="E1335" s="47"/>
      <c r="F1335" s="47"/>
      <c r="G1335" s="47"/>
      <c r="H1335" s="47"/>
      <c r="I1335" s="47"/>
      <c r="J1335" s="47"/>
      <c r="K1335" s="47"/>
      <c r="L1335" s="47"/>
      <c r="M1335" s="47"/>
      <c r="N1335" s="47"/>
      <c r="O1335" s="47"/>
      <c r="P1335" s="47"/>
      <c r="Q1335" s="47"/>
      <c r="R1335" s="47"/>
      <c r="S1335" s="47"/>
      <c r="T1335" s="47"/>
      <c r="U1335" s="47"/>
      <c r="W1335" s="47"/>
      <c r="X1335" s="47"/>
      <c r="Y1335" s="47"/>
      <c r="Z1335" s="47"/>
      <c r="AA1335" s="47"/>
      <c r="AB1335" s="47"/>
      <c r="AC1335" s="47"/>
    </row>
    <row r="1336" spans="4:29" x14ac:dyDescent="0.2">
      <c r="D1336" s="458"/>
      <c r="E1336" s="47"/>
      <c r="F1336" s="47"/>
      <c r="G1336" s="47"/>
      <c r="H1336" s="47"/>
      <c r="I1336" s="47"/>
      <c r="J1336" s="47"/>
      <c r="K1336" s="47"/>
      <c r="L1336" s="47"/>
      <c r="M1336" s="47"/>
      <c r="N1336" s="47"/>
      <c r="O1336" s="47"/>
      <c r="P1336" s="47"/>
      <c r="Q1336" s="47"/>
      <c r="R1336" s="47"/>
      <c r="S1336" s="47"/>
      <c r="T1336" s="47"/>
      <c r="U1336" s="47"/>
      <c r="W1336" s="47"/>
      <c r="X1336" s="47"/>
      <c r="Y1336" s="47"/>
      <c r="Z1336" s="47"/>
      <c r="AA1336" s="47"/>
      <c r="AB1336" s="47"/>
      <c r="AC1336" s="47"/>
    </row>
    <row r="1337" spans="4:29" x14ac:dyDescent="0.2">
      <c r="D1337" s="458"/>
      <c r="E1337" s="47"/>
      <c r="F1337" s="47"/>
      <c r="G1337" s="47"/>
      <c r="H1337" s="47"/>
      <c r="I1337" s="47"/>
      <c r="J1337" s="47"/>
      <c r="K1337" s="47"/>
      <c r="L1337" s="47"/>
      <c r="M1337" s="47"/>
      <c r="N1337" s="47"/>
      <c r="O1337" s="47"/>
      <c r="P1337" s="47"/>
      <c r="Q1337" s="47"/>
      <c r="R1337" s="47"/>
      <c r="S1337" s="47"/>
      <c r="T1337" s="47"/>
      <c r="U1337" s="47"/>
      <c r="W1337" s="47"/>
      <c r="X1337" s="47"/>
      <c r="Y1337" s="47"/>
      <c r="Z1337" s="47"/>
      <c r="AA1337" s="47"/>
      <c r="AB1337" s="47"/>
      <c r="AC1337" s="47"/>
    </row>
    <row r="1338" spans="4:29" x14ac:dyDescent="0.2">
      <c r="D1338" s="458"/>
      <c r="E1338" s="47"/>
      <c r="F1338" s="47"/>
      <c r="G1338" s="47"/>
      <c r="H1338" s="47"/>
      <c r="I1338" s="47"/>
      <c r="J1338" s="47"/>
      <c r="K1338" s="47"/>
      <c r="L1338" s="47"/>
      <c r="M1338" s="47"/>
      <c r="N1338" s="47"/>
      <c r="O1338" s="47"/>
      <c r="P1338" s="47"/>
      <c r="Q1338" s="47"/>
      <c r="R1338" s="47"/>
      <c r="S1338" s="47"/>
      <c r="T1338" s="47"/>
      <c r="U1338" s="47"/>
      <c r="W1338" s="47"/>
      <c r="X1338" s="47"/>
      <c r="Y1338" s="47"/>
      <c r="Z1338" s="47"/>
      <c r="AA1338" s="47"/>
      <c r="AB1338" s="47"/>
      <c r="AC1338" s="47"/>
    </row>
    <row r="1339" spans="4:29" x14ac:dyDescent="0.2">
      <c r="D1339" s="458"/>
      <c r="E1339" s="47"/>
      <c r="F1339" s="47"/>
      <c r="G1339" s="47"/>
      <c r="H1339" s="47"/>
      <c r="I1339" s="47"/>
      <c r="J1339" s="47"/>
      <c r="K1339" s="47"/>
      <c r="L1339" s="47"/>
      <c r="M1339" s="47"/>
      <c r="N1339" s="47"/>
      <c r="O1339" s="47"/>
      <c r="P1339" s="47"/>
      <c r="Q1339" s="47"/>
      <c r="R1339" s="47"/>
      <c r="S1339" s="47"/>
      <c r="T1339" s="47"/>
      <c r="U1339" s="47"/>
      <c r="W1339" s="47"/>
      <c r="X1339" s="47"/>
      <c r="Y1339" s="47"/>
      <c r="Z1339" s="47"/>
      <c r="AA1339" s="47"/>
      <c r="AB1339" s="47"/>
      <c r="AC1339" s="47"/>
    </row>
    <row r="1340" spans="4:29" x14ac:dyDescent="0.2">
      <c r="D1340" s="458"/>
      <c r="E1340" s="47"/>
      <c r="F1340" s="47"/>
      <c r="G1340" s="47"/>
      <c r="H1340" s="47"/>
      <c r="I1340" s="47"/>
      <c r="J1340" s="47"/>
      <c r="K1340" s="47"/>
      <c r="L1340" s="47"/>
      <c r="M1340" s="47"/>
      <c r="N1340" s="47"/>
      <c r="O1340" s="47"/>
      <c r="P1340" s="47"/>
      <c r="Q1340" s="47"/>
      <c r="R1340" s="47"/>
      <c r="S1340" s="47"/>
      <c r="T1340" s="47"/>
      <c r="U1340" s="47"/>
      <c r="W1340" s="47"/>
      <c r="X1340" s="47"/>
      <c r="Y1340" s="47"/>
      <c r="Z1340" s="47"/>
      <c r="AA1340" s="47"/>
      <c r="AB1340" s="47"/>
      <c r="AC1340" s="47"/>
    </row>
    <row r="1341" spans="4:29" x14ac:dyDescent="0.2">
      <c r="D1341" s="458"/>
      <c r="E1341" s="47"/>
      <c r="F1341" s="47"/>
      <c r="G1341" s="47"/>
      <c r="H1341" s="47"/>
      <c r="I1341" s="47"/>
      <c r="J1341" s="47"/>
      <c r="K1341" s="47"/>
      <c r="L1341" s="47"/>
      <c r="M1341" s="47"/>
      <c r="N1341" s="47"/>
      <c r="O1341" s="47"/>
      <c r="P1341" s="47"/>
      <c r="Q1341" s="47"/>
      <c r="R1341" s="47"/>
      <c r="S1341" s="47"/>
      <c r="T1341" s="47"/>
      <c r="U1341" s="47"/>
      <c r="W1341" s="47"/>
      <c r="X1341" s="47"/>
      <c r="Y1341" s="47"/>
      <c r="Z1341" s="47"/>
      <c r="AA1341" s="47"/>
      <c r="AB1341" s="47"/>
      <c r="AC1341" s="47"/>
    </row>
    <row r="1342" spans="4:29" x14ac:dyDescent="0.2">
      <c r="D1342" s="458"/>
      <c r="E1342" s="47"/>
      <c r="F1342" s="47"/>
      <c r="G1342" s="47"/>
      <c r="H1342" s="47"/>
      <c r="I1342" s="47"/>
      <c r="J1342" s="47"/>
      <c r="K1342" s="47"/>
      <c r="L1342" s="47"/>
      <c r="M1342" s="47"/>
      <c r="N1342" s="47"/>
      <c r="O1342" s="47"/>
      <c r="P1342" s="47"/>
      <c r="Q1342" s="47"/>
      <c r="R1342" s="47"/>
      <c r="S1342" s="47"/>
      <c r="T1342" s="47"/>
      <c r="U1342" s="47"/>
      <c r="W1342" s="47"/>
      <c r="X1342" s="47"/>
      <c r="Y1342" s="47"/>
      <c r="Z1342" s="47"/>
      <c r="AA1342" s="47"/>
      <c r="AB1342" s="47"/>
      <c r="AC1342" s="47"/>
    </row>
    <row r="1343" spans="4:29" x14ac:dyDescent="0.2">
      <c r="D1343" s="458"/>
      <c r="E1343" s="47"/>
      <c r="F1343" s="47"/>
      <c r="G1343" s="47"/>
      <c r="H1343" s="47"/>
      <c r="I1343" s="47"/>
      <c r="J1343" s="47"/>
      <c r="K1343" s="47"/>
      <c r="L1343" s="47"/>
      <c r="M1343" s="47"/>
      <c r="N1343" s="47"/>
      <c r="O1343" s="47"/>
      <c r="P1343" s="47"/>
      <c r="Q1343" s="47"/>
      <c r="R1343" s="47"/>
      <c r="S1343" s="47"/>
      <c r="T1343" s="47"/>
      <c r="U1343" s="47"/>
      <c r="W1343" s="47"/>
      <c r="X1343" s="47"/>
      <c r="Y1343" s="47"/>
      <c r="Z1343" s="47"/>
      <c r="AA1343" s="47"/>
      <c r="AB1343" s="47"/>
      <c r="AC1343" s="47"/>
    </row>
    <row r="1344" spans="4:29" x14ac:dyDescent="0.2">
      <c r="D1344" s="458"/>
      <c r="E1344" s="47"/>
      <c r="F1344" s="47"/>
      <c r="G1344" s="47"/>
      <c r="H1344" s="47"/>
      <c r="I1344" s="47"/>
      <c r="J1344" s="47"/>
      <c r="K1344" s="47"/>
      <c r="L1344" s="47"/>
      <c r="M1344" s="47"/>
      <c r="N1344" s="47"/>
      <c r="O1344" s="47"/>
      <c r="P1344" s="47"/>
      <c r="Q1344" s="47"/>
      <c r="R1344" s="47"/>
      <c r="S1344" s="47"/>
      <c r="T1344" s="47"/>
      <c r="U1344" s="47"/>
      <c r="W1344" s="47"/>
      <c r="X1344" s="47"/>
      <c r="Y1344" s="47"/>
      <c r="Z1344" s="47"/>
      <c r="AA1344" s="47"/>
      <c r="AB1344" s="47"/>
      <c r="AC1344" s="47"/>
    </row>
    <row r="1345" spans="4:29" x14ac:dyDescent="0.2">
      <c r="D1345" s="458"/>
      <c r="E1345" s="47"/>
      <c r="F1345" s="47"/>
      <c r="G1345" s="47"/>
      <c r="H1345" s="47"/>
      <c r="I1345" s="47"/>
      <c r="J1345" s="47"/>
      <c r="K1345" s="47"/>
      <c r="L1345" s="47"/>
      <c r="M1345" s="47"/>
      <c r="N1345" s="47"/>
      <c r="O1345" s="47"/>
      <c r="P1345" s="47"/>
      <c r="Q1345" s="47"/>
      <c r="R1345" s="47"/>
      <c r="S1345" s="47"/>
      <c r="T1345" s="47"/>
      <c r="U1345" s="47"/>
      <c r="W1345" s="47"/>
      <c r="X1345" s="47"/>
      <c r="Y1345" s="47"/>
      <c r="Z1345" s="47"/>
      <c r="AA1345" s="47"/>
      <c r="AB1345" s="47"/>
      <c r="AC1345" s="47"/>
    </row>
    <row r="1346" spans="4:29" x14ac:dyDescent="0.2">
      <c r="D1346" s="458"/>
      <c r="E1346" s="47"/>
      <c r="F1346" s="47"/>
      <c r="G1346" s="47"/>
      <c r="H1346" s="47"/>
      <c r="I1346" s="47"/>
      <c r="J1346" s="47"/>
      <c r="K1346" s="47"/>
      <c r="L1346" s="47"/>
      <c r="M1346" s="47"/>
      <c r="N1346" s="47"/>
      <c r="O1346" s="47"/>
      <c r="P1346" s="47"/>
      <c r="Q1346" s="47"/>
      <c r="R1346" s="47"/>
      <c r="S1346" s="47"/>
      <c r="T1346" s="47"/>
      <c r="U1346" s="47"/>
      <c r="W1346" s="47"/>
      <c r="X1346" s="47"/>
      <c r="Y1346" s="47"/>
      <c r="Z1346" s="47"/>
      <c r="AA1346" s="47"/>
      <c r="AB1346" s="47"/>
      <c r="AC1346" s="47"/>
    </row>
    <row r="1347" spans="4:29" x14ac:dyDescent="0.2">
      <c r="D1347" s="458"/>
      <c r="E1347" s="47"/>
      <c r="F1347" s="47"/>
      <c r="G1347" s="47"/>
      <c r="H1347" s="47"/>
      <c r="I1347" s="47"/>
      <c r="J1347" s="47"/>
      <c r="K1347" s="47"/>
      <c r="L1347" s="47"/>
      <c r="M1347" s="47"/>
      <c r="N1347" s="47"/>
      <c r="O1347" s="47"/>
      <c r="P1347" s="47"/>
      <c r="Q1347" s="47"/>
      <c r="R1347" s="47"/>
      <c r="S1347" s="47"/>
      <c r="T1347" s="47"/>
      <c r="U1347" s="47"/>
      <c r="W1347" s="47"/>
      <c r="X1347" s="47"/>
      <c r="Y1347" s="47"/>
      <c r="Z1347" s="47"/>
      <c r="AA1347" s="47"/>
      <c r="AB1347" s="47"/>
      <c r="AC1347" s="47"/>
    </row>
    <row r="1348" spans="4:29" x14ac:dyDescent="0.2">
      <c r="D1348" s="458"/>
      <c r="E1348" s="47"/>
      <c r="F1348" s="47"/>
      <c r="G1348" s="47"/>
      <c r="H1348" s="47"/>
      <c r="I1348" s="47"/>
      <c r="J1348" s="47"/>
      <c r="K1348" s="47"/>
      <c r="L1348" s="47"/>
      <c r="M1348" s="47"/>
      <c r="N1348" s="47"/>
      <c r="O1348" s="47"/>
      <c r="P1348" s="47"/>
      <c r="Q1348" s="47"/>
      <c r="R1348" s="47"/>
      <c r="S1348" s="47"/>
      <c r="T1348" s="47"/>
      <c r="U1348" s="47"/>
      <c r="W1348" s="47"/>
      <c r="X1348" s="47"/>
      <c r="Y1348" s="47"/>
      <c r="Z1348" s="47"/>
      <c r="AA1348" s="47"/>
      <c r="AB1348" s="47"/>
      <c r="AC1348" s="47"/>
    </row>
    <row r="1349" spans="4:29" x14ac:dyDescent="0.2">
      <c r="D1349" s="458"/>
      <c r="E1349" s="47"/>
      <c r="F1349" s="47"/>
      <c r="G1349" s="47"/>
      <c r="H1349" s="47"/>
      <c r="I1349" s="47"/>
      <c r="J1349" s="47"/>
      <c r="K1349" s="47"/>
      <c r="L1349" s="47"/>
      <c r="M1349" s="47"/>
      <c r="N1349" s="47"/>
      <c r="O1349" s="47"/>
      <c r="P1349" s="47"/>
      <c r="Q1349" s="47"/>
      <c r="R1349" s="47"/>
      <c r="S1349" s="47"/>
      <c r="T1349" s="47"/>
      <c r="U1349" s="47"/>
      <c r="W1349" s="47"/>
      <c r="X1349" s="47"/>
      <c r="Y1349" s="47"/>
      <c r="Z1349" s="47"/>
      <c r="AA1349" s="47"/>
      <c r="AB1349" s="47"/>
      <c r="AC1349" s="47"/>
    </row>
    <row r="1350" spans="4:29" x14ac:dyDescent="0.2">
      <c r="D1350" s="458"/>
      <c r="E1350" s="47"/>
      <c r="F1350" s="47"/>
      <c r="G1350" s="47"/>
      <c r="H1350" s="47"/>
      <c r="I1350" s="47"/>
      <c r="J1350" s="47"/>
      <c r="K1350" s="47"/>
      <c r="L1350" s="47"/>
      <c r="M1350" s="47"/>
      <c r="N1350" s="47"/>
      <c r="O1350" s="47"/>
      <c r="P1350" s="47"/>
      <c r="Q1350" s="47"/>
      <c r="R1350" s="47"/>
      <c r="S1350" s="47"/>
      <c r="T1350" s="47"/>
      <c r="U1350" s="47"/>
      <c r="W1350" s="47"/>
      <c r="X1350" s="47"/>
      <c r="Y1350" s="47"/>
      <c r="Z1350" s="47"/>
      <c r="AA1350" s="47"/>
      <c r="AB1350" s="47"/>
      <c r="AC1350" s="47"/>
    </row>
    <row r="1351" spans="4:29" x14ac:dyDescent="0.2">
      <c r="D1351" s="458"/>
      <c r="E1351" s="47"/>
      <c r="F1351" s="47"/>
      <c r="G1351" s="47"/>
      <c r="H1351" s="47"/>
      <c r="I1351" s="47"/>
      <c r="J1351" s="47"/>
      <c r="K1351" s="47"/>
      <c r="L1351" s="47"/>
      <c r="M1351" s="47"/>
      <c r="N1351" s="47"/>
      <c r="O1351" s="47"/>
      <c r="P1351" s="47"/>
      <c r="Q1351" s="47"/>
      <c r="R1351" s="47"/>
      <c r="S1351" s="47"/>
      <c r="T1351" s="47"/>
      <c r="U1351" s="47"/>
      <c r="W1351" s="47"/>
      <c r="X1351" s="47"/>
      <c r="Y1351" s="47"/>
      <c r="Z1351" s="47"/>
      <c r="AA1351" s="47"/>
      <c r="AB1351" s="47"/>
      <c r="AC1351" s="47"/>
    </row>
    <row r="1352" spans="4:29" x14ac:dyDescent="0.2">
      <c r="D1352" s="458"/>
      <c r="E1352" s="47"/>
      <c r="F1352" s="47"/>
      <c r="G1352" s="47"/>
      <c r="H1352" s="47"/>
      <c r="I1352" s="47"/>
      <c r="J1352" s="47"/>
      <c r="K1352" s="47"/>
      <c r="L1352" s="47"/>
      <c r="M1352" s="47"/>
      <c r="N1352" s="47"/>
      <c r="O1352" s="47"/>
      <c r="P1352" s="47"/>
      <c r="Q1352" s="47"/>
      <c r="R1352" s="47"/>
      <c r="S1352" s="47"/>
      <c r="T1352" s="47"/>
      <c r="U1352" s="47"/>
      <c r="W1352" s="47"/>
      <c r="X1352" s="47"/>
      <c r="Y1352" s="47"/>
      <c r="Z1352" s="47"/>
      <c r="AA1352" s="47"/>
      <c r="AB1352" s="47"/>
      <c r="AC1352" s="47"/>
    </row>
    <row r="1353" spans="4:29" x14ac:dyDescent="0.2">
      <c r="D1353" s="458"/>
      <c r="E1353" s="47"/>
      <c r="F1353" s="47"/>
      <c r="G1353" s="47"/>
      <c r="H1353" s="47"/>
      <c r="I1353" s="47"/>
      <c r="J1353" s="47"/>
      <c r="K1353" s="47"/>
      <c r="L1353" s="47"/>
      <c r="M1353" s="47"/>
      <c r="N1353" s="47"/>
      <c r="O1353" s="47"/>
      <c r="P1353" s="47"/>
      <c r="Q1353" s="47"/>
      <c r="R1353" s="47"/>
      <c r="S1353" s="47"/>
      <c r="T1353" s="47"/>
      <c r="U1353" s="47"/>
      <c r="W1353" s="47"/>
      <c r="X1353" s="47"/>
      <c r="Y1353" s="47"/>
      <c r="Z1353" s="47"/>
      <c r="AA1353" s="47"/>
      <c r="AB1353" s="47"/>
      <c r="AC1353" s="47"/>
    </row>
    <row r="1354" spans="4:29" x14ac:dyDescent="0.2">
      <c r="D1354" s="458"/>
      <c r="E1354" s="47"/>
      <c r="F1354" s="47"/>
      <c r="G1354" s="47"/>
      <c r="H1354" s="47"/>
      <c r="I1354" s="47"/>
      <c r="J1354" s="47"/>
      <c r="K1354" s="47"/>
      <c r="L1354" s="47"/>
      <c r="M1354" s="47"/>
      <c r="N1354" s="47"/>
      <c r="O1354" s="47"/>
      <c r="P1354" s="47"/>
      <c r="Q1354" s="47"/>
      <c r="R1354" s="47"/>
      <c r="S1354" s="47"/>
      <c r="T1354" s="47"/>
      <c r="U1354" s="47"/>
      <c r="W1354" s="47"/>
      <c r="X1354" s="47"/>
      <c r="Y1354" s="47"/>
      <c r="Z1354" s="47"/>
      <c r="AA1354" s="47"/>
      <c r="AB1354" s="47"/>
      <c r="AC1354" s="47"/>
    </row>
    <row r="1355" spans="4:29" x14ac:dyDescent="0.2">
      <c r="D1355" s="458"/>
      <c r="E1355" s="47"/>
      <c r="F1355" s="47"/>
      <c r="G1355" s="47"/>
      <c r="H1355" s="47"/>
      <c r="I1355" s="47"/>
      <c r="J1355" s="47"/>
      <c r="K1355" s="47"/>
      <c r="L1355" s="47"/>
      <c r="M1355" s="47"/>
      <c r="N1355" s="47"/>
      <c r="O1355" s="47"/>
      <c r="P1355" s="47"/>
      <c r="Q1355" s="47"/>
      <c r="R1355" s="47"/>
      <c r="S1355" s="47"/>
      <c r="T1355" s="47"/>
      <c r="U1355" s="47"/>
      <c r="W1355" s="47"/>
      <c r="X1355" s="47"/>
      <c r="Y1355" s="47"/>
      <c r="Z1355" s="47"/>
      <c r="AA1355" s="47"/>
      <c r="AB1355" s="47"/>
      <c r="AC1355" s="47"/>
    </row>
    <row r="1356" spans="4:29" x14ac:dyDescent="0.2">
      <c r="D1356" s="458"/>
      <c r="E1356" s="47"/>
      <c r="F1356" s="47"/>
      <c r="G1356" s="47"/>
      <c r="H1356" s="47"/>
      <c r="I1356" s="47"/>
      <c r="J1356" s="47"/>
      <c r="K1356" s="47"/>
      <c r="L1356" s="47"/>
      <c r="M1356" s="47"/>
      <c r="N1356" s="47"/>
      <c r="O1356" s="47"/>
      <c r="P1356" s="47"/>
      <c r="Q1356" s="47"/>
      <c r="R1356" s="47"/>
      <c r="S1356" s="47"/>
      <c r="T1356" s="47"/>
      <c r="U1356" s="47"/>
      <c r="W1356" s="47"/>
      <c r="X1356" s="47"/>
      <c r="Y1356" s="47"/>
      <c r="Z1356" s="47"/>
      <c r="AA1356" s="47"/>
      <c r="AB1356" s="47"/>
      <c r="AC1356" s="47"/>
    </row>
    <row r="1357" spans="4:29" x14ac:dyDescent="0.2">
      <c r="D1357" s="458"/>
      <c r="E1357" s="47"/>
      <c r="F1357" s="47"/>
      <c r="G1357" s="47"/>
      <c r="H1357" s="47"/>
      <c r="I1357" s="47"/>
      <c r="J1357" s="47"/>
      <c r="K1357" s="47"/>
      <c r="L1357" s="47"/>
      <c r="M1357" s="47"/>
      <c r="N1357" s="47"/>
      <c r="O1357" s="47"/>
      <c r="P1357" s="47"/>
      <c r="Q1357" s="47"/>
      <c r="R1357" s="47"/>
      <c r="S1357" s="47"/>
      <c r="T1357" s="47"/>
      <c r="U1357" s="47"/>
      <c r="W1357" s="47"/>
      <c r="X1357" s="47"/>
      <c r="Y1357" s="47"/>
      <c r="Z1357" s="47"/>
      <c r="AA1357" s="47"/>
      <c r="AB1357" s="47"/>
      <c r="AC1357" s="47"/>
    </row>
    <row r="1358" spans="4:29" x14ac:dyDescent="0.2">
      <c r="D1358" s="458"/>
      <c r="E1358" s="47"/>
      <c r="F1358" s="47"/>
      <c r="G1358" s="47"/>
      <c r="H1358" s="47"/>
      <c r="I1358" s="47"/>
      <c r="J1358" s="47"/>
      <c r="K1358" s="47"/>
      <c r="L1358" s="47"/>
      <c r="M1358" s="47"/>
      <c r="N1358" s="47"/>
      <c r="O1358" s="47"/>
      <c r="P1358" s="47"/>
      <c r="Q1358" s="47"/>
      <c r="R1358" s="47"/>
      <c r="S1358" s="47"/>
      <c r="T1358" s="47"/>
      <c r="U1358" s="47"/>
      <c r="W1358" s="47"/>
      <c r="X1358" s="47"/>
      <c r="Y1358" s="47"/>
      <c r="Z1358" s="47"/>
      <c r="AA1358" s="47"/>
      <c r="AB1358" s="47"/>
      <c r="AC1358" s="47"/>
    </row>
    <row r="1359" spans="4:29" x14ac:dyDescent="0.2">
      <c r="D1359" s="458"/>
      <c r="E1359" s="47"/>
      <c r="F1359" s="47"/>
      <c r="G1359" s="47"/>
      <c r="H1359" s="47"/>
      <c r="I1359" s="47"/>
      <c r="J1359" s="47"/>
      <c r="K1359" s="47"/>
      <c r="L1359" s="47"/>
      <c r="M1359" s="47"/>
      <c r="N1359" s="47"/>
      <c r="O1359" s="47"/>
      <c r="P1359" s="47"/>
      <c r="Q1359" s="47"/>
      <c r="R1359" s="47"/>
      <c r="S1359" s="47"/>
      <c r="T1359" s="47"/>
      <c r="U1359" s="47"/>
      <c r="W1359" s="47"/>
      <c r="X1359" s="47"/>
      <c r="Y1359" s="47"/>
      <c r="Z1359" s="47"/>
      <c r="AA1359" s="47"/>
      <c r="AB1359" s="47"/>
      <c r="AC1359" s="47"/>
    </row>
    <row r="1360" spans="4:29" x14ac:dyDescent="0.2">
      <c r="D1360" s="458"/>
      <c r="E1360" s="47"/>
      <c r="F1360" s="47"/>
      <c r="G1360" s="47"/>
      <c r="H1360" s="47"/>
      <c r="I1360" s="47"/>
      <c r="J1360" s="47"/>
      <c r="K1360" s="47"/>
      <c r="L1360" s="47"/>
      <c r="M1360" s="47"/>
      <c r="N1360" s="47"/>
      <c r="O1360" s="47"/>
      <c r="P1360" s="47"/>
      <c r="Q1360" s="47"/>
      <c r="R1360" s="47"/>
      <c r="S1360" s="47"/>
      <c r="T1360" s="47"/>
      <c r="U1360" s="47"/>
      <c r="W1360" s="47"/>
      <c r="X1360" s="47"/>
      <c r="Y1360" s="47"/>
      <c r="Z1360" s="47"/>
      <c r="AA1360" s="47"/>
      <c r="AB1360" s="47"/>
      <c r="AC1360" s="47"/>
    </row>
    <row r="1361" spans="4:29" x14ac:dyDescent="0.2">
      <c r="D1361" s="458"/>
      <c r="E1361" s="47"/>
      <c r="F1361" s="47"/>
      <c r="G1361" s="47"/>
      <c r="H1361" s="47"/>
      <c r="I1361" s="47"/>
      <c r="J1361" s="47"/>
      <c r="K1361" s="47"/>
      <c r="L1361" s="47"/>
      <c r="M1361" s="47"/>
      <c r="N1361" s="47"/>
      <c r="O1361" s="47"/>
      <c r="P1361" s="47"/>
      <c r="Q1361" s="47"/>
      <c r="R1361" s="47"/>
      <c r="S1361" s="47"/>
      <c r="T1361" s="47"/>
      <c r="U1361" s="47"/>
      <c r="W1361" s="47"/>
      <c r="X1361" s="47"/>
      <c r="Y1361" s="47"/>
      <c r="Z1361" s="47"/>
      <c r="AA1361" s="47"/>
      <c r="AB1361" s="47"/>
      <c r="AC1361" s="47"/>
    </row>
    <row r="1362" spans="4:29" x14ac:dyDescent="0.2">
      <c r="D1362" s="458"/>
      <c r="E1362" s="47"/>
      <c r="F1362" s="47"/>
      <c r="G1362" s="47"/>
      <c r="H1362" s="47"/>
      <c r="I1362" s="47"/>
      <c r="J1362" s="47"/>
      <c r="K1362" s="47"/>
      <c r="L1362" s="47"/>
      <c r="M1362" s="47"/>
      <c r="N1362" s="47"/>
      <c r="O1362" s="47"/>
      <c r="P1362" s="47"/>
      <c r="Q1362" s="47"/>
      <c r="R1362" s="47"/>
      <c r="S1362" s="47"/>
      <c r="T1362" s="47"/>
      <c r="U1362" s="47"/>
      <c r="W1362" s="47"/>
      <c r="X1362" s="47"/>
      <c r="Y1362" s="47"/>
      <c r="Z1362" s="47"/>
      <c r="AA1362" s="47"/>
      <c r="AB1362" s="47"/>
      <c r="AC1362" s="47"/>
    </row>
    <row r="1363" spans="4:29" x14ac:dyDescent="0.2">
      <c r="D1363" s="458"/>
      <c r="E1363" s="47"/>
      <c r="F1363" s="47"/>
      <c r="G1363" s="47"/>
      <c r="H1363" s="47"/>
      <c r="I1363" s="47"/>
      <c r="J1363" s="47"/>
      <c r="K1363" s="47"/>
      <c r="L1363" s="47"/>
      <c r="M1363" s="47"/>
      <c r="N1363" s="47"/>
      <c r="O1363" s="47"/>
      <c r="P1363" s="47"/>
      <c r="Q1363" s="47"/>
      <c r="R1363" s="47"/>
      <c r="S1363" s="47"/>
      <c r="T1363" s="47"/>
      <c r="U1363" s="47"/>
      <c r="W1363" s="47"/>
      <c r="X1363" s="47"/>
      <c r="Y1363" s="47"/>
      <c r="Z1363" s="47"/>
      <c r="AA1363" s="47"/>
      <c r="AB1363" s="47"/>
      <c r="AC1363" s="47"/>
    </row>
    <row r="1364" spans="4:29" x14ac:dyDescent="0.2">
      <c r="D1364" s="458"/>
      <c r="E1364" s="47"/>
      <c r="F1364" s="47"/>
      <c r="G1364" s="47"/>
      <c r="H1364" s="47"/>
      <c r="I1364" s="47"/>
      <c r="J1364" s="47"/>
      <c r="K1364" s="47"/>
      <c r="L1364" s="47"/>
      <c r="M1364" s="47"/>
      <c r="N1364" s="47"/>
      <c r="O1364" s="47"/>
      <c r="P1364" s="47"/>
      <c r="Q1364" s="47"/>
      <c r="R1364" s="47"/>
      <c r="S1364" s="47"/>
      <c r="T1364" s="47"/>
      <c r="U1364" s="47"/>
      <c r="W1364" s="47"/>
      <c r="X1364" s="47"/>
      <c r="Y1364" s="47"/>
      <c r="Z1364" s="47"/>
      <c r="AA1364" s="47"/>
      <c r="AB1364" s="47"/>
      <c r="AC1364" s="47"/>
    </row>
    <row r="1365" spans="4:29" x14ac:dyDescent="0.2">
      <c r="D1365" s="458"/>
      <c r="E1365" s="47"/>
      <c r="F1365" s="47"/>
      <c r="G1365" s="47"/>
      <c r="H1365" s="47"/>
      <c r="I1365" s="47"/>
      <c r="J1365" s="47"/>
      <c r="K1365" s="47"/>
      <c r="L1365" s="47"/>
      <c r="M1365" s="47"/>
      <c r="N1365" s="47"/>
      <c r="O1365" s="47"/>
      <c r="P1365" s="47"/>
      <c r="Q1365" s="47"/>
      <c r="R1365" s="47"/>
      <c r="S1365" s="47"/>
      <c r="T1365" s="47"/>
      <c r="U1365" s="47"/>
      <c r="W1365" s="47"/>
      <c r="X1365" s="47"/>
      <c r="Y1365" s="47"/>
      <c r="Z1365" s="47"/>
      <c r="AA1365" s="47"/>
      <c r="AB1365" s="47"/>
      <c r="AC1365" s="47"/>
    </row>
    <row r="1366" spans="4:29" x14ac:dyDescent="0.2">
      <c r="D1366" s="458"/>
      <c r="E1366" s="47"/>
      <c r="F1366" s="47"/>
      <c r="G1366" s="47"/>
      <c r="H1366" s="47"/>
      <c r="I1366" s="47"/>
      <c r="J1366" s="47"/>
      <c r="K1366" s="47"/>
      <c r="L1366" s="47"/>
      <c r="M1366" s="47"/>
      <c r="N1366" s="47"/>
      <c r="O1366" s="47"/>
      <c r="P1366" s="47"/>
      <c r="Q1366" s="47"/>
      <c r="R1366" s="47"/>
      <c r="S1366" s="47"/>
      <c r="T1366" s="47"/>
      <c r="U1366" s="47"/>
      <c r="W1366" s="47"/>
      <c r="X1366" s="47"/>
      <c r="Y1366" s="47"/>
      <c r="Z1366" s="47"/>
      <c r="AA1366" s="47"/>
      <c r="AB1366" s="47"/>
      <c r="AC1366" s="47"/>
    </row>
    <row r="1367" spans="4:29" x14ac:dyDescent="0.2">
      <c r="D1367" s="458"/>
      <c r="E1367" s="47"/>
      <c r="F1367" s="47"/>
      <c r="G1367" s="47"/>
      <c r="H1367" s="47"/>
      <c r="I1367" s="47"/>
      <c r="J1367" s="47"/>
      <c r="K1367" s="47"/>
      <c r="L1367" s="47"/>
      <c r="M1367" s="47"/>
      <c r="N1367" s="47"/>
      <c r="O1367" s="47"/>
      <c r="P1367" s="47"/>
      <c r="Q1367" s="47"/>
      <c r="R1367" s="47"/>
      <c r="S1367" s="47"/>
      <c r="T1367" s="47"/>
      <c r="U1367" s="47"/>
      <c r="W1367" s="47"/>
      <c r="X1367" s="47"/>
      <c r="Y1367" s="47"/>
      <c r="Z1367" s="47"/>
      <c r="AA1367" s="47"/>
      <c r="AB1367" s="47"/>
      <c r="AC1367" s="47"/>
    </row>
    <row r="1368" spans="4:29" x14ac:dyDescent="0.2">
      <c r="D1368" s="458"/>
      <c r="E1368" s="47"/>
      <c r="F1368" s="47"/>
      <c r="G1368" s="47"/>
      <c r="H1368" s="47"/>
      <c r="I1368" s="47"/>
      <c r="J1368" s="47"/>
      <c r="K1368" s="47"/>
      <c r="L1368" s="47"/>
      <c r="M1368" s="47"/>
      <c r="N1368" s="47"/>
      <c r="O1368" s="47"/>
      <c r="P1368" s="47"/>
      <c r="Q1368" s="47"/>
      <c r="R1368" s="47"/>
      <c r="S1368" s="47"/>
      <c r="T1368" s="47"/>
      <c r="U1368" s="47"/>
      <c r="W1368" s="47"/>
      <c r="X1368" s="47"/>
      <c r="Y1368" s="47"/>
      <c r="Z1368" s="47"/>
      <c r="AA1368" s="47"/>
      <c r="AB1368" s="47"/>
      <c r="AC1368" s="47"/>
    </row>
    <row r="1369" spans="4:29" x14ac:dyDescent="0.2">
      <c r="D1369" s="458"/>
      <c r="E1369" s="47"/>
      <c r="F1369" s="47"/>
      <c r="G1369" s="47"/>
      <c r="H1369" s="47"/>
      <c r="I1369" s="47"/>
      <c r="J1369" s="47"/>
      <c r="K1369" s="47"/>
      <c r="L1369" s="47"/>
      <c r="M1369" s="47"/>
      <c r="N1369" s="47"/>
      <c r="O1369" s="47"/>
      <c r="P1369" s="47"/>
      <c r="Q1369" s="47"/>
      <c r="R1369" s="47"/>
      <c r="S1369" s="47"/>
      <c r="T1369" s="47"/>
      <c r="U1369" s="47"/>
      <c r="W1369" s="47"/>
      <c r="X1369" s="47"/>
      <c r="Y1369" s="47"/>
      <c r="Z1369" s="47"/>
      <c r="AA1369" s="47"/>
      <c r="AB1369" s="47"/>
      <c r="AC1369" s="47"/>
    </row>
    <row r="1370" spans="4:29" x14ac:dyDescent="0.2">
      <c r="D1370" s="458"/>
      <c r="E1370" s="47"/>
      <c r="F1370" s="47"/>
      <c r="G1370" s="47"/>
      <c r="H1370" s="47"/>
      <c r="I1370" s="47"/>
      <c r="J1370" s="47"/>
      <c r="K1370" s="47"/>
      <c r="L1370" s="47"/>
      <c r="M1370" s="47"/>
      <c r="N1370" s="47"/>
      <c r="O1370" s="47"/>
      <c r="P1370" s="47"/>
      <c r="Q1370" s="47"/>
      <c r="R1370" s="47"/>
      <c r="S1370" s="47"/>
      <c r="T1370" s="47"/>
      <c r="U1370" s="47"/>
      <c r="W1370" s="47"/>
      <c r="X1370" s="47"/>
      <c r="Y1370" s="47"/>
      <c r="Z1370" s="47"/>
      <c r="AA1370" s="47"/>
      <c r="AB1370" s="47"/>
      <c r="AC1370" s="47"/>
    </row>
    <row r="1371" spans="4:29" x14ac:dyDescent="0.2">
      <c r="D1371" s="458"/>
      <c r="E1371" s="47"/>
      <c r="F1371" s="47"/>
      <c r="G1371" s="47"/>
      <c r="H1371" s="47"/>
      <c r="I1371" s="47"/>
      <c r="J1371" s="47"/>
      <c r="K1371" s="47"/>
      <c r="L1371" s="47"/>
      <c r="M1371" s="47"/>
      <c r="N1371" s="47"/>
      <c r="O1371" s="47"/>
      <c r="P1371" s="47"/>
      <c r="Q1371" s="47"/>
      <c r="R1371" s="47"/>
      <c r="S1371" s="47"/>
      <c r="T1371" s="47"/>
      <c r="U1371" s="47"/>
      <c r="W1371" s="47"/>
      <c r="X1371" s="47"/>
      <c r="Y1371" s="47"/>
      <c r="Z1371" s="47"/>
      <c r="AA1371" s="47"/>
      <c r="AB1371" s="47"/>
      <c r="AC1371" s="47"/>
    </row>
    <row r="1372" spans="4:29" x14ac:dyDescent="0.2">
      <c r="D1372" s="458"/>
      <c r="E1372" s="47"/>
      <c r="F1372" s="47"/>
      <c r="G1372" s="47"/>
      <c r="H1372" s="47"/>
      <c r="I1372" s="47"/>
      <c r="J1372" s="47"/>
      <c r="K1372" s="47"/>
      <c r="L1372" s="47"/>
      <c r="M1372" s="47"/>
      <c r="N1372" s="47"/>
      <c r="O1372" s="47"/>
      <c r="P1372" s="47"/>
      <c r="Q1372" s="47"/>
      <c r="R1372" s="47"/>
      <c r="S1372" s="47"/>
      <c r="T1372" s="47"/>
      <c r="U1372" s="47"/>
      <c r="W1372" s="47"/>
      <c r="X1372" s="47"/>
      <c r="Y1372" s="47"/>
      <c r="Z1372" s="47"/>
      <c r="AA1372" s="47"/>
      <c r="AB1372" s="47"/>
      <c r="AC1372" s="47"/>
    </row>
    <row r="1373" spans="4:29" x14ac:dyDescent="0.2">
      <c r="D1373" s="458"/>
      <c r="E1373" s="47"/>
      <c r="F1373" s="47"/>
      <c r="G1373" s="47"/>
      <c r="H1373" s="47"/>
      <c r="I1373" s="47"/>
      <c r="J1373" s="47"/>
      <c r="K1373" s="47"/>
      <c r="L1373" s="47"/>
      <c r="M1373" s="47"/>
      <c r="N1373" s="47"/>
      <c r="O1373" s="47"/>
      <c r="P1373" s="47"/>
      <c r="Q1373" s="47"/>
      <c r="R1373" s="47"/>
      <c r="S1373" s="47"/>
      <c r="T1373" s="47"/>
      <c r="U1373" s="47"/>
      <c r="W1373" s="47"/>
      <c r="X1373" s="47"/>
      <c r="Y1373" s="47"/>
      <c r="Z1373" s="47"/>
      <c r="AA1373" s="47"/>
      <c r="AB1373" s="47"/>
      <c r="AC1373" s="47"/>
    </row>
    <row r="1374" spans="4:29" x14ac:dyDescent="0.2">
      <c r="D1374" s="458"/>
      <c r="E1374" s="47"/>
      <c r="F1374" s="47"/>
      <c r="G1374" s="47"/>
      <c r="H1374" s="47"/>
      <c r="I1374" s="47"/>
      <c r="J1374" s="47"/>
      <c r="K1374" s="47"/>
      <c r="L1374" s="47"/>
      <c r="M1374" s="47"/>
      <c r="N1374" s="47"/>
      <c r="O1374" s="47"/>
      <c r="P1374" s="47"/>
      <c r="Q1374" s="47"/>
      <c r="R1374" s="47"/>
      <c r="S1374" s="47"/>
      <c r="T1374" s="47"/>
      <c r="U1374" s="47"/>
      <c r="W1374" s="47"/>
      <c r="X1374" s="47"/>
      <c r="Y1374" s="47"/>
      <c r="Z1374" s="47"/>
      <c r="AA1374" s="47"/>
      <c r="AB1374" s="47"/>
      <c r="AC1374" s="47"/>
    </row>
    <row r="1375" spans="4:29" x14ac:dyDescent="0.2">
      <c r="D1375" s="458"/>
      <c r="E1375" s="47"/>
      <c r="F1375" s="47"/>
      <c r="G1375" s="47"/>
      <c r="H1375" s="47"/>
      <c r="I1375" s="47"/>
      <c r="J1375" s="47"/>
      <c r="K1375" s="47"/>
      <c r="L1375" s="47"/>
      <c r="M1375" s="47"/>
      <c r="N1375" s="47"/>
      <c r="O1375" s="47"/>
      <c r="P1375" s="47"/>
      <c r="Q1375" s="47"/>
      <c r="R1375" s="47"/>
      <c r="S1375" s="47"/>
      <c r="T1375" s="47"/>
      <c r="U1375" s="47"/>
      <c r="W1375" s="47"/>
      <c r="X1375" s="47"/>
      <c r="Y1375" s="47"/>
      <c r="Z1375" s="47"/>
      <c r="AA1375" s="47"/>
      <c r="AB1375" s="47"/>
      <c r="AC1375" s="47"/>
    </row>
    <row r="1376" spans="4:29" x14ac:dyDescent="0.2">
      <c r="D1376" s="458"/>
      <c r="E1376" s="47"/>
      <c r="F1376" s="47"/>
      <c r="G1376" s="47"/>
      <c r="H1376" s="47"/>
      <c r="I1376" s="47"/>
      <c r="J1376" s="47"/>
      <c r="K1376" s="47"/>
      <c r="L1376" s="47"/>
      <c r="M1376" s="47"/>
      <c r="N1376" s="47"/>
      <c r="O1376" s="47"/>
      <c r="P1376" s="47"/>
      <c r="Q1376" s="47"/>
      <c r="R1376" s="47"/>
      <c r="S1376" s="47"/>
      <c r="T1376" s="47"/>
      <c r="U1376" s="47"/>
      <c r="W1376" s="47"/>
      <c r="X1376" s="47"/>
      <c r="Y1376" s="47"/>
      <c r="Z1376" s="47"/>
      <c r="AA1376" s="47"/>
      <c r="AB1376" s="47"/>
      <c r="AC1376" s="47"/>
    </row>
    <row r="1377" spans="4:29" x14ac:dyDescent="0.2">
      <c r="D1377" s="458"/>
      <c r="E1377" s="47"/>
      <c r="F1377" s="47"/>
      <c r="G1377" s="47"/>
      <c r="H1377" s="47"/>
      <c r="I1377" s="47"/>
      <c r="J1377" s="47"/>
      <c r="K1377" s="47"/>
      <c r="L1377" s="47"/>
      <c r="M1377" s="47"/>
      <c r="N1377" s="47"/>
      <c r="O1377" s="47"/>
      <c r="P1377" s="47"/>
      <c r="Q1377" s="47"/>
      <c r="R1377" s="47"/>
      <c r="S1377" s="47"/>
      <c r="T1377" s="47"/>
      <c r="U1377" s="47"/>
      <c r="W1377" s="47"/>
      <c r="X1377" s="47"/>
      <c r="Y1377" s="47"/>
      <c r="Z1377" s="47"/>
      <c r="AA1377" s="47"/>
      <c r="AB1377" s="47"/>
      <c r="AC1377" s="47"/>
    </row>
    <row r="1378" spans="4:29" x14ac:dyDescent="0.2">
      <c r="D1378" s="458"/>
      <c r="E1378" s="47"/>
      <c r="F1378" s="47"/>
      <c r="G1378" s="47"/>
      <c r="H1378" s="47"/>
      <c r="I1378" s="47"/>
      <c r="J1378" s="47"/>
      <c r="K1378" s="47"/>
      <c r="L1378" s="47"/>
      <c r="M1378" s="47"/>
      <c r="N1378" s="47"/>
      <c r="O1378" s="47"/>
      <c r="P1378" s="47"/>
      <c r="Q1378" s="47"/>
      <c r="R1378" s="47"/>
      <c r="S1378" s="47"/>
      <c r="T1378" s="47"/>
      <c r="U1378" s="47"/>
      <c r="W1378" s="47"/>
      <c r="X1378" s="47"/>
      <c r="Y1378" s="47"/>
      <c r="Z1378" s="47"/>
      <c r="AA1378" s="47"/>
      <c r="AB1378" s="47"/>
      <c r="AC1378" s="47"/>
    </row>
    <row r="1379" spans="4:29" x14ac:dyDescent="0.2">
      <c r="D1379" s="458"/>
      <c r="E1379" s="47"/>
      <c r="F1379" s="47"/>
      <c r="G1379" s="47"/>
      <c r="H1379" s="47"/>
      <c r="I1379" s="47"/>
      <c r="J1379" s="47"/>
      <c r="K1379" s="47"/>
      <c r="L1379" s="47"/>
      <c r="M1379" s="47"/>
      <c r="N1379" s="47"/>
      <c r="O1379" s="47"/>
      <c r="P1379" s="47"/>
      <c r="Q1379" s="47"/>
      <c r="R1379" s="47"/>
      <c r="S1379" s="47"/>
      <c r="T1379" s="47"/>
      <c r="U1379" s="47"/>
      <c r="W1379" s="47"/>
      <c r="X1379" s="47"/>
      <c r="Y1379" s="47"/>
      <c r="Z1379" s="47"/>
      <c r="AA1379" s="47"/>
      <c r="AB1379" s="47"/>
      <c r="AC1379" s="47"/>
    </row>
    <row r="1380" spans="4:29" x14ac:dyDescent="0.2">
      <c r="D1380" s="458"/>
      <c r="E1380" s="47"/>
      <c r="F1380" s="47"/>
      <c r="G1380" s="47"/>
      <c r="H1380" s="47"/>
      <c r="I1380" s="47"/>
      <c r="J1380" s="47"/>
      <c r="K1380" s="47"/>
      <c r="L1380" s="47"/>
      <c r="M1380" s="47"/>
      <c r="N1380" s="47"/>
      <c r="O1380" s="47"/>
      <c r="P1380" s="47"/>
      <c r="Q1380" s="47"/>
      <c r="R1380" s="47"/>
      <c r="S1380" s="47"/>
      <c r="T1380" s="47"/>
      <c r="U1380" s="47"/>
      <c r="W1380" s="47"/>
      <c r="X1380" s="47"/>
      <c r="Y1380" s="47"/>
      <c r="Z1380" s="47"/>
      <c r="AA1380" s="47"/>
      <c r="AB1380" s="47"/>
      <c r="AC1380" s="47"/>
    </row>
    <row r="1381" spans="4:29" x14ac:dyDescent="0.2">
      <c r="D1381" s="458"/>
      <c r="E1381" s="47"/>
      <c r="F1381" s="47"/>
      <c r="G1381" s="47"/>
      <c r="H1381" s="47"/>
      <c r="I1381" s="47"/>
      <c r="J1381" s="47"/>
      <c r="K1381" s="47"/>
      <c r="L1381" s="47"/>
      <c r="M1381" s="47"/>
      <c r="N1381" s="47"/>
      <c r="O1381" s="47"/>
      <c r="P1381" s="47"/>
      <c r="Q1381" s="47"/>
      <c r="R1381" s="47"/>
      <c r="S1381" s="47"/>
      <c r="T1381" s="47"/>
      <c r="U1381" s="47"/>
      <c r="W1381" s="47"/>
      <c r="X1381" s="47"/>
      <c r="Y1381" s="47"/>
      <c r="Z1381" s="47"/>
      <c r="AA1381" s="47"/>
      <c r="AB1381" s="47"/>
      <c r="AC1381" s="47"/>
    </row>
    <row r="1382" spans="4:29" x14ac:dyDescent="0.2">
      <c r="D1382" s="458"/>
      <c r="E1382" s="47"/>
      <c r="F1382" s="47"/>
      <c r="G1382" s="47"/>
      <c r="H1382" s="47"/>
      <c r="I1382" s="47"/>
      <c r="J1382" s="47"/>
      <c r="K1382" s="47"/>
      <c r="L1382" s="47"/>
      <c r="M1382" s="47"/>
      <c r="N1382" s="47"/>
      <c r="O1382" s="47"/>
      <c r="P1382" s="47"/>
      <c r="Q1382" s="47"/>
      <c r="R1382" s="47"/>
      <c r="S1382" s="47"/>
      <c r="T1382" s="47"/>
      <c r="U1382" s="47"/>
      <c r="W1382" s="47"/>
      <c r="X1382" s="47"/>
      <c r="Y1382" s="47"/>
      <c r="Z1382" s="47"/>
      <c r="AA1382" s="47"/>
      <c r="AB1382" s="47"/>
      <c r="AC1382" s="47"/>
    </row>
    <row r="1383" spans="4:29" x14ac:dyDescent="0.2">
      <c r="D1383" s="458"/>
      <c r="E1383" s="47"/>
      <c r="F1383" s="47"/>
      <c r="G1383" s="47"/>
      <c r="H1383" s="47"/>
      <c r="I1383" s="47"/>
      <c r="J1383" s="47"/>
      <c r="K1383" s="47"/>
      <c r="L1383" s="47"/>
      <c r="M1383" s="47"/>
      <c r="N1383" s="47"/>
      <c r="O1383" s="47"/>
      <c r="P1383" s="47"/>
      <c r="Q1383" s="47"/>
      <c r="R1383" s="47"/>
      <c r="S1383" s="47"/>
      <c r="T1383" s="47"/>
      <c r="U1383" s="47"/>
      <c r="W1383" s="47"/>
      <c r="X1383" s="47"/>
      <c r="Y1383" s="47"/>
      <c r="Z1383" s="47"/>
      <c r="AA1383" s="47"/>
      <c r="AB1383" s="47"/>
      <c r="AC1383" s="47"/>
    </row>
    <row r="1384" spans="4:29" x14ac:dyDescent="0.2">
      <c r="D1384" s="458"/>
      <c r="E1384" s="47"/>
      <c r="F1384" s="47"/>
      <c r="G1384" s="47"/>
      <c r="H1384" s="47"/>
      <c r="I1384" s="47"/>
      <c r="J1384" s="47"/>
      <c r="K1384" s="47"/>
      <c r="L1384" s="47"/>
      <c r="M1384" s="47"/>
      <c r="N1384" s="47"/>
      <c r="O1384" s="47"/>
      <c r="P1384" s="47"/>
      <c r="Q1384" s="47"/>
      <c r="R1384" s="47"/>
      <c r="S1384" s="47"/>
      <c r="T1384" s="47"/>
      <c r="U1384" s="47"/>
      <c r="W1384" s="47"/>
      <c r="X1384" s="47"/>
      <c r="Y1384" s="47"/>
      <c r="Z1384" s="47"/>
      <c r="AA1384" s="47"/>
      <c r="AB1384" s="47"/>
      <c r="AC1384" s="47"/>
    </row>
    <row r="1385" spans="4:29" x14ac:dyDescent="0.2">
      <c r="D1385" s="458"/>
      <c r="E1385" s="47"/>
      <c r="F1385" s="47"/>
      <c r="G1385" s="47"/>
      <c r="H1385" s="47"/>
      <c r="I1385" s="47"/>
      <c r="J1385" s="47"/>
      <c r="K1385" s="47"/>
      <c r="L1385" s="47"/>
      <c r="M1385" s="47"/>
      <c r="N1385" s="47"/>
      <c r="O1385" s="47"/>
      <c r="P1385" s="47"/>
      <c r="Q1385" s="47"/>
      <c r="R1385" s="47"/>
      <c r="S1385" s="47"/>
      <c r="T1385" s="47"/>
      <c r="U1385" s="47"/>
      <c r="W1385" s="47"/>
      <c r="X1385" s="47"/>
      <c r="Y1385" s="47"/>
      <c r="Z1385" s="47"/>
      <c r="AA1385" s="47"/>
      <c r="AB1385" s="47"/>
      <c r="AC1385" s="47"/>
    </row>
    <row r="1386" spans="4:29" x14ac:dyDescent="0.2">
      <c r="D1386" s="458"/>
      <c r="E1386" s="47"/>
      <c r="F1386" s="47"/>
      <c r="G1386" s="47"/>
      <c r="H1386" s="47"/>
      <c r="I1386" s="47"/>
      <c r="J1386" s="47"/>
      <c r="K1386" s="47"/>
      <c r="L1386" s="47"/>
      <c r="M1386" s="47"/>
      <c r="N1386" s="47"/>
      <c r="O1386" s="47"/>
      <c r="P1386" s="47"/>
      <c r="Q1386" s="47"/>
      <c r="R1386" s="47"/>
      <c r="S1386" s="47"/>
      <c r="T1386" s="47"/>
      <c r="U1386" s="47"/>
      <c r="W1386" s="47"/>
      <c r="X1386" s="47"/>
      <c r="Y1386" s="47"/>
      <c r="Z1386" s="47"/>
      <c r="AA1386" s="47"/>
      <c r="AB1386" s="47"/>
      <c r="AC1386" s="47"/>
    </row>
    <row r="1387" spans="4:29" x14ac:dyDescent="0.2">
      <c r="D1387" s="458"/>
      <c r="E1387" s="47"/>
      <c r="F1387" s="47"/>
      <c r="G1387" s="47"/>
      <c r="H1387" s="47"/>
      <c r="I1387" s="47"/>
      <c r="J1387" s="47"/>
      <c r="K1387" s="47"/>
      <c r="L1387" s="47"/>
      <c r="M1387" s="47"/>
      <c r="N1387" s="47"/>
      <c r="O1387" s="47"/>
      <c r="P1387" s="47"/>
      <c r="Q1387" s="47"/>
      <c r="R1387" s="47"/>
      <c r="S1387" s="47"/>
      <c r="T1387" s="47"/>
      <c r="U1387" s="47"/>
      <c r="W1387" s="47"/>
      <c r="X1387" s="47"/>
      <c r="Y1387" s="47"/>
      <c r="Z1387" s="47"/>
      <c r="AA1387" s="47"/>
      <c r="AB1387" s="47"/>
      <c r="AC1387" s="47"/>
    </row>
    <row r="1388" spans="4:29" x14ac:dyDescent="0.2">
      <c r="D1388" s="458"/>
      <c r="E1388" s="47"/>
      <c r="F1388" s="47"/>
      <c r="G1388" s="47"/>
      <c r="H1388" s="47"/>
      <c r="I1388" s="47"/>
      <c r="J1388" s="47"/>
      <c r="K1388" s="47"/>
      <c r="L1388" s="47"/>
      <c r="M1388" s="47"/>
      <c r="N1388" s="47"/>
      <c r="O1388" s="47"/>
      <c r="P1388" s="47"/>
      <c r="Q1388" s="47"/>
      <c r="R1388" s="47"/>
      <c r="S1388" s="47"/>
      <c r="T1388" s="47"/>
      <c r="U1388" s="47"/>
      <c r="W1388" s="47"/>
      <c r="X1388" s="47"/>
      <c r="Y1388" s="47"/>
      <c r="Z1388" s="47"/>
      <c r="AA1388" s="47"/>
      <c r="AB1388" s="47"/>
      <c r="AC1388" s="47"/>
    </row>
    <row r="1389" spans="4:29" x14ac:dyDescent="0.2">
      <c r="D1389" s="458"/>
      <c r="E1389" s="47"/>
      <c r="F1389" s="47"/>
      <c r="G1389" s="47"/>
      <c r="H1389" s="47"/>
      <c r="I1389" s="47"/>
      <c r="J1389" s="47"/>
      <c r="K1389" s="47"/>
      <c r="L1389" s="47"/>
      <c r="M1389" s="47"/>
      <c r="N1389" s="47"/>
      <c r="O1389" s="47"/>
      <c r="P1389" s="47"/>
      <c r="Q1389" s="47"/>
      <c r="R1389" s="47"/>
      <c r="S1389" s="47"/>
      <c r="T1389" s="47"/>
      <c r="U1389" s="47"/>
      <c r="W1389" s="47"/>
      <c r="X1389" s="47"/>
      <c r="Y1389" s="47"/>
      <c r="Z1389" s="47"/>
      <c r="AA1389" s="47"/>
      <c r="AB1389" s="47"/>
      <c r="AC1389" s="47"/>
    </row>
    <row r="1390" spans="4:29" x14ac:dyDescent="0.2">
      <c r="D1390" s="458"/>
      <c r="E1390" s="47"/>
      <c r="F1390" s="47"/>
      <c r="G1390" s="47"/>
      <c r="H1390" s="47"/>
      <c r="I1390" s="47"/>
      <c r="J1390" s="47"/>
      <c r="K1390" s="47"/>
      <c r="L1390" s="47"/>
      <c r="M1390" s="47"/>
      <c r="N1390" s="47"/>
      <c r="O1390" s="47"/>
      <c r="P1390" s="47"/>
      <c r="Q1390" s="47"/>
      <c r="R1390" s="47"/>
      <c r="S1390" s="47"/>
      <c r="T1390" s="47"/>
      <c r="U1390" s="47"/>
      <c r="W1390" s="47"/>
      <c r="X1390" s="47"/>
      <c r="Y1390" s="47"/>
      <c r="Z1390" s="47"/>
      <c r="AA1390" s="47"/>
      <c r="AB1390" s="47"/>
      <c r="AC1390" s="47"/>
    </row>
    <row r="1391" spans="4:29" x14ac:dyDescent="0.2">
      <c r="D1391" s="458"/>
      <c r="E1391" s="47"/>
      <c r="F1391" s="47"/>
      <c r="G1391" s="47"/>
      <c r="H1391" s="47"/>
      <c r="I1391" s="47"/>
      <c r="J1391" s="47"/>
      <c r="K1391" s="47"/>
      <c r="L1391" s="47"/>
      <c r="M1391" s="47"/>
      <c r="N1391" s="47"/>
      <c r="O1391" s="47"/>
      <c r="P1391" s="47"/>
      <c r="Q1391" s="47"/>
      <c r="R1391" s="47"/>
      <c r="S1391" s="47"/>
      <c r="T1391" s="47"/>
      <c r="U1391" s="47"/>
      <c r="W1391" s="47"/>
      <c r="X1391" s="47"/>
      <c r="Y1391" s="47"/>
      <c r="Z1391" s="47"/>
      <c r="AA1391" s="47"/>
      <c r="AB1391" s="47"/>
      <c r="AC1391" s="47"/>
    </row>
    <row r="1392" spans="4:29" x14ac:dyDescent="0.2">
      <c r="D1392" s="458"/>
      <c r="E1392" s="47"/>
      <c r="F1392" s="47"/>
      <c r="G1392" s="47"/>
      <c r="H1392" s="47"/>
      <c r="I1392" s="47"/>
      <c r="J1392" s="47"/>
      <c r="K1392" s="47"/>
      <c r="L1392" s="47"/>
      <c r="M1392" s="47"/>
      <c r="N1392" s="47"/>
      <c r="O1392" s="47"/>
      <c r="P1392" s="47"/>
      <c r="Q1392" s="47"/>
      <c r="R1392" s="47"/>
      <c r="S1392" s="47"/>
      <c r="T1392" s="47"/>
      <c r="U1392" s="47"/>
      <c r="W1392" s="47"/>
      <c r="X1392" s="47"/>
      <c r="Y1392" s="47"/>
      <c r="Z1392" s="47"/>
      <c r="AA1392" s="47"/>
      <c r="AB1392" s="47"/>
      <c r="AC1392" s="47"/>
    </row>
    <row r="1393" spans="4:29" x14ac:dyDescent="0.2">
      <c r="D1393" s="458"/>
      <c r="E1393" s="47"/>
      <c r="F1393" s="47"/>
      <c r="G1393" s="47"/>
      <c r="H1393" s="47"/>
      <c r="I1393" s="47"/>
      <c r="J1393" s="47"/>
      <c r="K1393" s="47"/>
      <c r="L1393" s="47"/>
      <c r="M1393" s="47"/>
      <c r="N1393" s="47"/>
      <c r="O1393" s="47"/>
      <c r="P1393" s="47"/>
      <c r="Q1393" s="47"/>
      <c r="R1393" s="47"/>
      <c r="S1393" s="47"/>
      <c r="T1393" s="47"/>
      <c r="U1393" s="47"/>
      <c r="W1393" s="47"/>
      <c r="X1393" s="47"/>
      <c r="Y1393" s="47"/>
      <c r="Z1393" s="47"/>
      <c r="AA1393" s="47"/>
      <c r="AB1393" s="47"/>
      <c r="AC1393" s="47"/>
    </row>
    <row r="1394" spans="4:29" x14ac:dyDescent="0.2">
      <c r="D1394" s="458"/>
      <c r="E1394" s="47"/>
      <c r="F1394" s="47"/>
      <c r="G1394" s="47"/>
      <c r="H1394" s="47"/>
      <c r="I1394" s="47"/>
      <c r="J1394" s="47"/>
      <c r="K1394" s="47"/>
      <c r="L1394" s="47"/>
      <c r="M1394" s="47"/>
      <c r="N1394" s="47"/>
      <c r="O1394" s="47"/>
      <c r="P1394" s="47"/>
      <c r="Q1394" s="47"/>
      <c r="R1394" s="47"/>
      <c r="S1394" s="47"/>
      <c r="T1394" s="47"/>
      <c r="U1394" s="47"/>
      <c r="W1394" s="47"/>
      <c r="X1394" s="47"/>
      <c r="Y1394" s="47"/>
      <c r="Z1394" s="47"/>
      <c r="AA1394" s="47"/>
      <c r="AB1394" s="47"/>
      <c r="AC1394" s="47"/>
    </row>
    <row r="1395" spans="4:29" x14ac:dyDescent="0.2">
      <c r="D1395" s="458"/>
      <c r="E1395" s="47"/>
      <c r="F1395" s="47"/>
      <c r="G1395" s="47"/>
      <c r="H1395" s="47"/>
      <c r="I1395" s="47"/>
      <c r="J1395" s="47"/>
      <c r="K1395" s="47"/>
      <c r="L1395" s="47"/>
      <c r="M1395" s="47"/>
      <c r="N1395" s="47"/>
      <c r="O1395" s="47"/>
      <c r="P1395" s="47"/>
      <c r="Q1395" s="47"/>
      <c r="R1395" s="47"/>
      <c r="S1395" s="47"/>
      <c r="T1395" s="47"/>
      <c r="U1395" s="47"/>
      <c r="W1395" s="47"/>
      <c r="X1395" s="47"/>
      <c r="Y1395" s="47"/>
      <c r="Z1395" s="47"/>
      <c r="AA1395" s="47"/>
      <c r="AB1395" s="47"/>
      <c r="AC1395" s="47"/>
    </row>
    <row r="1396" spans="4:29" x14ac:dyDescent="0.2">
      <c r="D1396" s="458"/>
      <c r="E1396" s="47"/>
      <c r="F1396" s="47"/>
      <c r="G1396" s="47"/>
      <c r="H1396" s="47"/>
      <c r="I1396" s="47"/>
      <c r="J1396" s="47"/>
      <c r="K1396" s="47"/>
      <c r="L1396" s="47"/>
      <c r="M1396" s="47"/>
      <c r="N1396" s="47"/>
      <c r="O1396" s="47"/>
      <c r="P1396" s="47"/>
      <c r="Q1396" s="47"/>
      <c r="R1396" s="47"/>
      <c r="S1396" s="47"/>
      <c r="T1396" s="47"/>
      <c r="U1396" s="47"/>
      <c r="W1396" s="47"/>
      <c r="X1396" s="47"/>
      <c r="Y1396" s="47"/>
      <c r="Z1396" s="47"/>
      <c r="AA1396" s="47"/>
      <c r="AB1396" s="47"/>
      <c r="AC1396" s="47"/>
    </row>
    <row r="1397" spans="4:29" x14ac:dyDescent="0.2">
      <c r="D1397" s="458"/>
      <c r="E1397" s="47"/>
      <c r="F1397" s="47"/>
      <c r="G1397" s="47"/>
      <c r="H1397" s="47"/>
      <c r="I1397" s="47"/>
      <c r="J1397" s="47"/>
      <c r="K1397" s="47"/>
      <c r="L1397" s="47"/>
      <c r="M1397" s="47"/>
      <c r="N1397" s="47"/>
      <c r="O1397" s="47"/>
      <c r="P1397" s="47"/>
      <c r="Q1397" s="47"/>
      <c r="R1397" s="47"/>
      <c r="S1397" s="47"/>
      <c r="T1397" s="47"/>
      <c r="U1397" s="47"/>
      <c r="W1397" s="47"/>
      <c r="X1397" s="47"/>
      <c r="Y1397" s="47"/>
      <c r="Z1397" s="47"/>
      <c r="AA1397" s="47"/>
      <c r="AB1397" s="47"/>
      <c r="AC1397" s="47"/>
    </row>
    <row r="1398" spans="4:29" x14ac:dyDescent="0.2">
      <c r="D1398" s="458"/>
      <c r="E1398" s="47"/>
      <c r="F1398" s="47"/>
      <c r="G1398" s="47"/>
      <c r="H1398" s="47"/>
      <c r="I1398" s="47"/>
      <c r="J1398" s="47"/>
      <c r="K1398" s="47"/>
      <c r="L1398" s="47"/>
      <c r="M1398" s="47"/>
      <c r="N1398" s="47"/>
      <c r="O1398" s="47"/>
      <c r="P1398" s="47"/>
      <c r="Q1398" s="47"/>
      <c r="R1398" s="47"/>
      <c r="S1398" s="47"/>
      <c r="T1398" s="47"/>
      <c r="U1398" s="47"/>
      <c r="W1398" s="47"/>
      <c r="X1398" s="47"/>
      <c r="Y1398" s="47"/>
      <c r="Z1398" s="47"/>
      <c r="AA1398" s="47"/>
      <c r="AB1398" s="47"/>
      <c r="AC1398" s="47"/>
    </row>
    <row r="1399" spans="4:29" x14ac:dyDescent="0.2">
      <c r="D1399" s="458"/>
      <c r="E1399" s="47"/>
      <c r="F1399" s="47"/>
      <c r="G1399" s="47"/>
      <c r="H1399" s="47"/>
      <c r="I1399" s="47"/>
      <c r="J1399" s="47"/>
      <c r="K1399" s="47"/>
      <c r="L1399" s="47"/>
      <c r="M1399" s="47"/>
      <c r="N1399" s="47"/>
      <c r="O1399" s="47"/>
      <c r="P1399" s="47"/>
      <c r="Q1399" s="47"/>
      <c r="R1399" s="47"/>
      <c r="S1399" s="47"/>
      <c r="T1399" s="47"/>
      <c r="U1399" s="47"/>
      <c r="W1399" s="47"/>
      <c r="X1399" s="47"/>
      <c r="Y1399" s="47"/>
      <c r="Z1399" s="47"/>
      <c r="AA1399" s="47"/>
      <c r="AB1399" s="47"/>
      <c r="AC1399" s="47"/>
    </row>
    <row r="1400" spans="4:29" x14ac:dyDescent="0.2">
      <c r="D1400" s="458"/>
      <c r="E1400" s="47"/>
      <c r="F1400" s="47"/>
      <c r="G1400" s="47"/>
      <c r="H1400" s="47"/>
      <c r="I1400" s="47"/>
      <c r="J1400" s="47"/>
      <c r="K1400" s="47"/>
      <c r="L1400" s="47"/>
      <c r="M1400" s="47"/>
      <c r="N1400" s="47"/>
      <c r="O1400" s="47"/>
      <c r="P1400" s="47"/>
      <c r="Q1400" s="47"/>
      <c r="R1400" s="47"/>
      <c r="S1400" s="47"/>
      <c r="T1400" s="47"/>
      <c r="U1400" s="47"/>
      <c r="W1400" s="47"/>
      <c r="X1400" s="47"/>
      <c r="Y1400" s="47"/>
      <c r="Z1400" s="47"/>
      <c r="AA1400" s="47"/>
      <c r="AB1400" s="47"/>
      <c r="AC1400" s="47"/>
    </row>
    <row r="1401" spans="4:29" x14ac:dyDescent="0.2">
      <c r="D1401" s="458"/>
      <c r="E1401" s="47"/>
      <c r="F1401" s="47"/>
      <c r="G1401" s="47"/>
      <c r="H1401" s="47"/>
      <c r="I1401" s="47"/>
      <c r="J1401" s="47"/>
      <c r="K1401" s="47"/>
      <c r="L1401" s="47"/>
      <c r="M1401" s="47"/>
      <c r="N1401" s="47"/>
      <c r="O1401" s="47"/>
      <c r="P1401" s="47"/>
      <c r="Q1401" s="47"/>
      <c r="R1401" s="47"/>
      <c r="S1401" s="47"/>
      <c r="T1401" s="47"/>
      <c r="U1401" s="47"/>
      <c r="W1401" s="47"/>
      <c r="X1401" s="47"/>
      <c r="Y1401" s="47"/>
      <c r="Z1401" s="47"/>
      <c r="AA1401" s="47"/>
      <c r="AB1401" s="47"/>
      <c r="AC1401" s="47"/>
    </row>
    <row r="1402" spans="4:29" x14ac:dyDescent="0.2">
      <c r="D1402" s="458"/>
      <c r="E1402" s="47"/>
      <c r="F1402" s="47"/>
      <c r="G1402" s="47"/>
      <c r="H1402" s="47"/>
      <c r="I1402" s="47"/>
      <c r="J1402" s="47"/>
      <c r="K1402" s="47"/>
      <c r="L1402" s="47"/>
      <c r="M1402" s="47"/>
      <c r="N1402" s="47"/>
      <c r="O1402" s="47"/>
      <c r="P1402" s="47"/>
      <c r="Q1402" s="47"/>
      <c r="R1402" s="47"/>
      <c r="S1402" s="47"/>
      <c r="T1402" s="47"/>
      <c r="U1402" s="47"/>
      <c r="W1402" s="47"/>
      <c r="X1402" s="47"/>
      <c r="Y1402" s="47"/>
      <c r="Z1402" s="47"/>
      <c r="AA1402" s="47"/>
      <c r="AB1402" s="47"/>
      <c r="AC1402" s="47"/>
    </row>
    <row r="1403" spans="4:29" x14ac:dyDescent="0.2">
      <c r="D1403" s="458"/>
      <c r="E1403" s="47"/>
      <c r="F1403" s="47"/>
      <c r="G1403" s="47"/>
      <c r="H1403" s="47"/>
      <c r="I1403" s="47"/>
      <c r="J1403" s="47"/>
      <c r="K1403" s="47"/>
      <c r="L1403" s="47"/>
      <c r="M1403" s="47"/>
      <c r="N1403" s="47"/>
      <c r="O1403" s="47"/>
      <c r="P1403" s="47"/>
      <c r="Q1403" s="47"/>
      <c r="R1403" s="47"/>
      <c r="S1403" s="47"/>
      <c r="T1403" s="47"/>
      <c r="U1403" s="47"/>
      <c r="W1403" s="47"/>
      <c r="X1403" s="47"/>
      <c r="Y1403" s="47"/>
      <c r="Z1403" s="47"/>
      <c r="AA1403" s="47"/>
      <c r="AB1403" s="47"/>
      <c r="AC1403" s="47"/>
    </row>
    <row r="1404" spans="4:29" x14ac:dyDescent="0.2">
      <c r="D1404" s="458"/>
      <c r="E1404" s="47"/>
      <c r="F1404" s="47"/>
      <c r="G1404" s="47"/>
      <c r="H1404" s="47"/>
      <c r="I1404" s="47"/>
      <c r="J1404" s="47"/>
      <c r="K1404" s="47"/>
      <c r="L1404" s="47"/>
      <c r="M1404" s="47"/>
      <c r="N1404" s="47"/>
      <c r="O1404" s="47"/>
      <c r="P1404" s="47"/>
      <c r="Q1404" s="47"/>
      <c r="R1404" s="47"/>
      <c r="S1404" s="47"/>
      <c r="T1404" s="47"/>
      <c r="U1404" s="47"/>
      <c r="W1404" s="47"/>
      <c r="X1404" s="47"/>
      <c r="Y1404" s="47"/>
      <c r="Z1404" s="47"/>
      <c r="AA1404" s="47"/>
      <c r="AB1404" s="47"/>
      <c r="AC1404" s="47"/>
    </row>
    <row r="1405" spans="4:29" x14ac:dyDescent="0.2">
      <c r="D1405" s="458"/>
      <c r="E1405" s="47"/>
      <c r="F1405" s="47"/>
      <c r="G1405" s="47"/>
      <c r="H1405" s="47"/>
      <c r="I1405" s="47"/>
      <c r="J1405" s="47"/>
      <c r="K1405" s="47"/>
      <c r="L1405" s="47"/>
      <c r="M1405" s="47"/>
      <c r="N1405" s="47"/>
      <c r="O1405" s="47"/>
      <c r="P1405" s="47"/>
      <c r="Q1405" s="47"/>
      <c r="R1405" s="47"/>
      <c r="S1405" s="47"/>
      <c r="T1405" s="47"/>
      <c r="U1405" s="47"/>
      <c r="W1405" s="47"/>
      <c r="X1405" s="47"/>
      <c r="Y1405" s="47"/>
      <c r="Z1405" s="47"/>
      <c r="AA1405" s="47"/>
      <c r="AB1405" s="47"/>
      <c r="AC1405" s="47"/>
    </row>
    <row r="1406" spans="4:29" x14ac:dyDescent="0.2">
      <c r="D1406" s="458"/>
      <c r="E1406" s="47"/>
      <c r="F1406" s="47"/>
      <c r="G1406" s="47"/>
      <c r="H1406" s="47"/>
      <c r="I1406" s="47"/>
      <c r="J1406" s="47"/>
      <c r="K1406" s="47"/>
      <c r="L1406" s="47"/>
      <c r="M1406" s="47"/>
      <c r="N1406" s="47"/>
      <c r="O1406" s="47"/>
      <c r="P1406" s="47"/>
      <c r="Q1406" s="47"/>
      <c r="R1406" s="47"/>
      <c r="S1406" s="47"/>
      <c r="T1406" s="47"/>
      <c r="U1406" s="47"/>
      <c r="W1406" s="47"/>
      <c r="X1406" s="47"/>
      <c r="Y1406" s="47"/>
      <c r="Z1406" s="47"/>
      <c r="AA1406" s="47"/>
      <c r="AB1406" s="47"/>
      <c r="AC1406" s="47"/>
    </row>
    <row r="1407" spans="4:29" x14ac:dyDescent="0.2">
      <c r="D1407" s="458"/>
      <c r="E1407" s="47"/>
      <c r="F1407" s="47"/>
      <c r="G1407" s="47"/>
      <c r="H1407" s="47"/>
      <c r="I1407" s="47"/>
      <c r="J1407" s="47"/>
      <c r="K1407" s="47"/>
      <c r="L1407" s="47"/>
      <c r="M1407" s="47"/>
      <c r="N1407" s="47"/>
      <c r="O1407" s="47"/>
      <c r="P1407" s="47"/>
      <c r="Q1407" s="47"/>
      <c r="R1407" s="47"/>
      <c r="S1407" s="47"/>
      <c r="T1407" s="47"/>
      <c r="U1407" s="47"/>
      <c r="W1407" s="47"/>
      <c r="X1407" s="47"/>
      <c r="Y1407" s="47"/>
      <c r="Z1407" s="47"/>
      <c r="AA1407" s="47"/>
      <c r="AB1407" s="47"/>
      <c r="AC1407" s="47"/>
    </row>
    <row r="1408" spans="4:29" x14ac:dyDescent="0.2">
      <c r="D1408" s="458"/>
      <c r="E1408" s="47"/>
      <c r="F1408" s="47"/>
      <c r="G1408" s="47"/>
      <c r="H1408" s="47"/>
      <c r="I1408" s="47"/>
      <c r="J1408" s="47"/>
      <c r="K1408" s="47"/>
      <c r="L1408" s="47"/>
      <c r="M1408" s="47"/>
      <c r="N1408" s="47"/>
      <c r="O1408" s="47"/>
      <c r="P1408" s="47"/>
      <c r="Q1408" s="47"/>
      <c r="R1408" s="47"/>
      <c r="S1408" s="47"/>
      <c r="T1408" s="47"/>
      <c r="U1408" s="47"/>
      <c r="W1408" s="47"/>
      <c r="X1408" s="47"/>
      <c r="Y1408" s="47"/>
      <c r="Z1408" s="47"/>
      <c r="AA1408" s="47"/>
      <c r="AB1408" s="47"/>
      <c r="AC1408" s="47"/>
    </row>
    <row r="1409" spans="4:29" x14ac:dyDescent="0.2">
      <c r="D1409" s="458"/>
      <c r="E1409" s="47"/>
      <c r="F1409" s="47"/>
      <c r="G1409" s="47"/>
      <c r="H1409" s="47"/>
      <c r="I1409" s="47"/>
      <c r="J1409" s="47"/>
      <c r="K1409" s="47"/>
      <c r="L1409" s="47"/>
      <c r="M1409" s="47"/>
      <c r="N1409" s="47"/>
      <c r="O1409" s="47"/>
      <c r="P1409" s="47"/>
      <c r="Q1409" s="47"/>
      <c r="R1409" s="47"/>
      <c r="S1409" s="47"/>
      <c r="T1409" s="47"/>
      <c r="U1409" s="47"/>
      <c r="W1409" s="47"/>
      <c r="X1409" s="47"/>
      <c r="Y1409" s="47"/>
      <c r="Z1409" s="47"/>
      <c r="AA1409" s="47"/>
      <c r="AB1409" s="47"/>
      <c r="AC1409" s="47"/>
    </row>
    <row r="1410" spans="4:29" x14ac:dyDescent="0.2">
      <c r="D1410" s="458"/>
      <c r="E1410" s="47"/>
      <c r="F1410" s="47"/>
      <c r="G1410" s="47"/>
      <c r="H1410" s="47"/>
      <c r="I1410" s="47"/>
      <c r="J1410" s="47"/>
      <c r="K1410" s="47"/>
      <c r="L1410" s="47"/>
      <c r="M1410" s="47"/>
      <c r="N1410" s="47"/>
      <c r="O1410" s="47"/>
      <c r="P1410" s="47"/>
      <c r="Q1410" s="47"/>
      <c r="R1410" s="47"/>
      <c r="S1410" s="47"/>
      <c r="T1410" s="47"/>
      <c r="U1410" s="47"/>
      <c r="W1410" s="47"/>
      <c r="X1410" s="47"/>
      <c r="Y1410" s="47"/>
      <c r="Z1410" s="47"/>
      <c r="AA1410" s="47"/>
      <c r="AB1410" s="47"/>
      <c r="AC1410" s="47"/>
    </row>
    <row r="1411" spans="4:29" x14ac:dyDescent="0.2">
      <c r="D1411" s="458"/>
      <c r="E1411" s="47"/>
      <c r="F1411" s="47"/>
      <c r="G1411" s="47"/>
      <c r="H1411" s="47"/>
      <c r="I1411" s="47"/>
      <c r="J1411" s="47"/>
      <c r="K1411" s="47"/>
      <c r="L1411" s="47"/>
      <c r="M1411" s="47"/>
      <c r="N1411" s="47"/>
      <c r="O1411" s="47"/>
      <c r="P1411" s="47"/>
      <c r="Q1411" s="47"/>
      <c r="R1411" s="47"/>
      <c r="S1411" s="47"/>
      <c r="T1411" s="47"/>
      <c r="U1411" s="47"/>
      <c r="W1411" s="47"/>
      <c r="X1411" s="47"/>
      <c r="Y1411" s="47"/>
      <c r="Z1411" s="47"/>
      <c r="AA1411" s="47"/>
      <c r="AB1411" s="47"/>
      <c r="AC1411" s="47"/>
    </row>
    <row r="1412" spans="4:29" x14ac:dyDescent="0.2">
      <c r="D1412" s="458"/>
      <c r="E1412" s="47"/>
      <c r="F1412" s="47"/>
      <c r="G1412" s="47"/>
      <c r="H1412" s="47"/>
      <c r="I1412" s="47"/>
      <c r="J1412" s="47"/>
      <c r="K1412" s="47"/>
      <c r="L1412" s="47"/>
      <c r="M1412" s="47"/>
      <c r="N1412" s="47"/>
      <c r="O1412" s="47"/>
      <c r="P1412" s="47"/>
      <c r="Q1412" s="47"/>
      <c r="R1412" s="47"/>
      <c r="S1412" s="47"/>
      <c r="T1412" s="47"/>
      <c r="U1412" s="47"/>
      <c r="W1412" s="47"/>
      <c r="X1412" s="47"/>
      <c r="Y1412" s="47"/>
      <c r="Z1412" s="47"/>
      <c r="AA1412" s="47"/>
      <c r="AB1412" s="47"/>
      <c r="AC1412" s="47"/>
    </row>
    <row r="1413" spans="4:29" x14ac:dyDescent="0.2">
      <c r="D1413" s="458"/>
      <c r="E1413" s="47"/>
      <c r="F1413" s="47"/>
      <c r="G1413" s="47"/>
      <c r="H1413" s="47"/>
      <c r="I1413" s="47"/>
      <c r="J1413" s="47"/>
      <c r="K1413" s="47"/>
      <c r="L1413" s="47"/>
      <c r="M1413" s="47"/>
      <c r="N1413" s="47"/>
      <c r="O1413" s="47"/>
      <c r="P1413" s="47"/>
      <c r="Q1413" s="47"/>
      <c r="R1413" s="47"/>
      <c r="S1413" s="47"/>
      <c r="T1413" s="47"/>
      <c r="U1413" s="47"/>
      <c r="W1413" s="47"/>
      <c r="X1413" s="47"/>
      <c r="Y1413" s="47"/>
      <c r="Z1413" s="47"/>
      <c r="AA1413" s="47"/>
      <c r="AB1413" s="47"/>
      <c r="AC1413" s="47"/>
    </row>
    <row r="1414" spans="4:29" x14ac:dyDescent="0.2">
      <c r="D1414" s="458"/>
      <c r="E1414" s="47"/>
      <c r="F1414" s="47"/>
      <c r="G1414" s="47"/>
      <c r="H1414" s="47"/>
      <c r="I1414" s="47"/>
      <c r="J1414" s="47"/>
      <c r="K1414" s="47"/>
      <c r="L1414" s="47"/>
      <c r="M1414" s="47"/>
      <c r="N1414" s="47"/>
      <c r="O1414" s="47"/>
      <c r="P1414" s="47"/>
      <c r="Q1414" s="47"/>
      <c r="R1414" s="47"/>
      <c r="S1414" s="47"/>
      <c r="T1414" s="47"/>
      <c r="U1414" s="47"/>
      <c r="W1414" s="47"/>
      <c r="X1414" s="47"/>
      <c r="Y1414" s="47"/>
      <c r="Z1414" s="47"/>
      <c r="AA1414" s="47"/>
      <c r="AB1414" s="47"/>
      <c r="AC1414" s="47"/>
    </row>
    <row r="1415" spans="4:29" x14ac:dyDescent="0.2">
      <c r="D1415" s="458"/>
      <c r="E1415" s="47"/>
      <c r="F1415" s="47"/>
      <c r="G1415" s="47"/>
      <c r="H1415" s="47"/>
      <c r="I1415" s="47"/>
      <c r="J1415" s="47"/>
      <c r="K1415" s="47"/>
      <c r="L1415" s="47"/>
      <c r="M1415" s="47"/>
      <c r="N1415" s="47"/>
      <c r="O1415" s="47"/>
      <c r="P1415" s="47"/>
      <c r="Q1415" s="47"/>
      <c r="R1415" s="47"/>
      <c r="S1415" s="47"/>
      <c r="T1415" s="47"/>
      <c r="U1415" s="47"/>
      <c r="W1415" s="47"/>
      <c r="X1415" s="47"/>
      <c r="Y1415" s="47"/>
      <c r="Z1415" s="47"/>
      <c r="AA1415" s="47"/>
      <c r="AB1415" s="47"/>
      <c r="AC1415" s="47"/>
    </row>
    <row r="1416" spans="4:29" x14ac:dyDescent="0.2">
      <c r="D1416" s="458"/>
      <c r="E1416" s="47"/>
      <c r="F1416" s="47"/>
      <c r="G1416" s="47"/>
      <c r="H1416" s="47"/>
      <c r="I1416" s="47"/>
      <c r="J1416" s="47"/>
      <c r="K1416" s="47"/>
      <c r="L1416" s="47"/>
      <c r="M1416" s="47"/>
      <c r="N1416" s="47"/>
      <c r="O1416" s="47"/>
      <c r="P1416" s="47"/>
      <c r="Q1416" s="47"/>
      <c r="R1416" s="47"/>
      <c r="S1416" s="47"/>
      <c r="T1416" s="47"/>
      <c r="U1416" s="47"/>
      <c r="W1416" s="47"/>
      <c r="X1416" s="47"/>
      <c r="Y1416" s="47"/>
      <c r="Z1416" s="47"/>
      <c r="AA1416" s="47"/>
      <c r="AB1416" s="47"/>
      <c r="AC1416" s="47"/>
    </row>
    <row r="1417" spans="4:29" x14ac:dyDescent="0.2">
      <c r="D1417" s="458"/>
      <c r="E1417" s="47"/>
      <c r="F1417" s="47"/>
      <c r="G1417" s="47"/>
      <c r="H1417" s="47"/>
      <c r="I1417" s="47"/>
      <c r="J1417" s="47"/>
      <c r="K1417" s="47"/>
      <c r="L1417" s="47"/>
      <c r="M1417" s="47"/>
      <c r="N1417" s="47"/>
      <c r="O1417" s="47"/>
      <c r="P1417" s="47"/>
      <c r="Q1417" s="47"/>
      <c r="R1417" s="47"/>
      <c r="S1417" s="47"/>
      <c r="T1417" s="47"/>
      <c r="U1417" s="47"/>
      <c r="W1417" s="47"/>
      <c r="X1417" s="47"/>
      <c r="Y1417" s="47"/>
      <c r="Z1417" s="47"/>
      <c r="AA1417" s="47"/>
      <c r="AB1417" s="47"/>
      <c r="AC1417" s="47"/>
    </row>
  </sheetData>
  <mergeCells count="432">
    <mergeCell ref="A220:A225"/>
    <mergeCell ref="B220:B225"/>
    <mergeCell ref="A226:A231"/>
    <mergeCell ref="B226:B231"/>
    <mergeCell ref="A601:B602"/>
    <mergeCell ref="B581:B585"/>
    <mergeCell ref="B586:B590"/>
    <mergeCell ref="B591:B594"/>
    <mergeCell ref="B595:B598"/>
    <mergeCell ref="B576:B580"/>
    <mergeCell ref="B507:B510"/>
    <mergeCell ref="B511:B514"/>
    <mergeCell ref="B515:B519"/>
    <mergeCell ref="A529:A532"/>
    <mergeCell ref="B529:B532"/>
    <mergeCell ref="B520:B523"/>
    <mergeCell ref="B524:B528"/>
    <mergeCell ref="A499:A502"/>
    <mergeCell ref="A486:A489"/>
    <mergeCell ref="A490:A494"/>
    <mergeCell ref="B486:B489"/>
    <mergeCell ref="B490:B494"/>
    <mergeCell ref="A495:A498"/>
    <mergeCell ref="B495:B498"/>
    <mergeCell ref="B627:B631"/>
    <mergeCell ref="B533:B537"/>
    <mergeCell ref="B538:B542"/>
    <mergeCell ref="B543:B546"/>
    <mergeCell ref="B556:B560"/>
    <mergeCell ref="A595:A598"/>
    <mergeCell ref="A571:A575"/>
    <mergeCell ref="A576:A580"/>
    <mergeCell ref="A581:A585"/>
    <mergeCell ref="A586:A590"/>
    <mergeCell ref="B618:B621"/>
    <mergeCell ref="A622:A626"/>
    <mergeCell ref="B566:B570"/>
    <mergeCell ref="B571:B575"/>
    <mergeCell ref="A591:A594"/>
    <mergeCell ref="A607:B608"/>
    <mergeCell ref="B622:B626"/>
    <mergeCell ref="A627:A631"/>
    <mergeCell ref="B561:B565"/>
    <mergeCell ref="A603:B606"/>
    <mergeCell ref="A611:D611"/>
    <mergeCell ref="E610:AB610"/>
    <mergeCell ref="A705:B706"/>
    <mergeCell ref="B643:B646"/>
    <mergeCell ref="A614:A617"/>
    <mergeCell ref="B614:B617"/>
    <mergeCell ref="A618:A621"/>
    <mergeCell ref="A668:A672"/>
    <mergeCell ref="A677:A681"/>
    <mergeCell ref="A643:A646"/>
    <mergeCell ref="A647:A650"/>
    <mergeCell ref="A638:A642"/>
    <mergeCell ref="B638:B642"/>
    <mergeCell ref="A664:A667"/>
    <mergeCell ref="A651:A654"/>
    <mergeCell ref="A655:A658"/>
    <mergeCell ref="A673:A676"/>
    <mergeCell ref="A659:A663"/>
    <mergeCell ref="B659:B663"/>
    <mergeCell ref="B668:B672"/>
    <mergeCell ref="B677:B681"/>
    <mergeCell ref="B647:B650"/>
    <mergeCell ref="B651:B654"/>
    <mergeCell ref="B655:B658"/>
    <mergeCell ref="B664:B667"/>
    <mergeCell ref="A507:A510"/>
    <mergeCell ref="A566:A570"/>
    <mergeCell ref="A556:A560"/>
    <mergeCell ref="A561:A565"/>
    <mergeCell ref="A511:A514"/>
    <mergeCell ref="A503:A506"/>
    <mergeCell ref="B547:B551"/>
    <mergeCell ref="B552:B555"/>
    <mergeCell ref="A515:A519"/>
    <mergeCell ref="A520:A523"/>
    <mergeCell ref="A524:A528"/>
    <mergeCell ref="A533:A537"/>
    <mergeCell ref="A538:A542"/>
    <mergeCell ref="A543:A546"/>
    <mergeCell ref="A547:A551"/>
    <mergeCell ref="A552:A555"/>
    <mergeCell ref="B503:B506"/>
    <mergeCell ref="B499:B502"/>
    <mergeCell ref="E452:AB452"/>
    <mergeCell ref="A482:A485"/>
    <mergeCell ref="B482:B485"/>
    <mergeCell ref="A471:A475"/>
    <mergeCell ref="B471:B475"/>
    <mergeCell ref="A456:A460"/>
    <mergeCell ref="A466:A470"/>
    <mergeCell ref="B456:B460"/>
    <mergeCell ref="A461:A465"/>
    <mergeCell ref="B466:B470"/>
    <mergeCell ref="B461:B465"/>
    <mergeCell ref="A453:D453"/>
    <mergeCell ref="A369:D369"/>
    <mergeCell ref="A447:B448"/>
    <mergeCell ref="A449:B450"/>
    <mergeCell ref="A404:A407"/>
    <mergeCell ref="B404:B407"/>
    <mergeCell ref="A434:A437"/>
    <mergeCell ref="B434:B437"/>
    <mergeCell ref="A430:A433"/>
    <mergeCell ref="A412:A415"/>
    <mergeCell ref="B408:B411"/>
    <mergeCell ref="B416:B419"/>
    <mergeCell ref="A408:A411"/>
    <mergeCell ref="A416:A419"/>
    <mergeCell ref="B412:B415"/>
    <mergeCell ref="A438:A442"/>
    <mergeCell ref="B420:B424"/>
    <mergeCell ref="B425:B429"/>
    <mergeCell ref="B430:B433"/>
    <mergeCell ref="B438:B442"/>
    <mergeCell ref="A420:A424"/>
    <mergeCell ref="A425:A429"/>
    <mergeCell ref="A372:A375"/>
    <mergeCell ref="B372:B375"/>
    <mergeCell ref="A399:A403"/>
    <mergeCell ref="A445:B446"/>
    <mergeCell ref="A380:A383"/>
    <mergeCell ref="B380:B383"/>
    <mergeCell ref="A384:A388"/>
    <mergeCell ref="B399:B403"/>
    <mergeCell ref="A376:A379"/>
    <mergeCell ref="B376:B379"/>
    <mergeCell ref="B384:B388"/>
    <mergeCell ref="A395:A398"/>
    <mergeCell ref="B395:B398"/>
    <mergeCell ref="E368:AB368"/>
    <mergeCell ref="A361:B362"/>
    <mergeCell ref="A363:B364"/>
    <mergeCell ref="A354:A358"/>
    <mergeCell ref="B354:B358"/>
    <mergeCell ref="A365:B366"/>
    <mergeCell ref="A331:A333"/>
    <mergeCell ref="B331:B333"/>
    <mergeCell ref="A334:A337"/>
    <mergeCell ref="B334:B337"/>
    <mergeCell ref="A338:A341"/>
    <mergeCell ref="A342:A345"/>
    <mergeCell ref="A346:A349"/>
    <mergeCell ref="A350:A353"/>
    <mergeCell ref="B350:B353"/>
    <mergeCell ref="B338:B341"/>
    <mergeCell ref="B342:B345"/>
    <mergeCell ref="B346:B349"/>
    <mergeCell ref="A323:A326"/>
    <mergeCell ref="A306:B307"/>
    <mergeCell ref="A308:B309"/>
    <mergeCell ref="B319:B322"/>
    <mergeCell ref="B323:B326"/>
    <mergeCell ref="A316:A318"/>
    <mergeCell ref="B316:B318"/>
    <mergeCell ref="A327:A330"/>
    <mergeCell ref="A313:A315"/>
    <mergeCell ref="B313:B315"/>
    <mergeCell ref="B327:B330"/>
    <mergeCell ref="A232:A236"/>
    <mergeCell ref="A263:A268"/>
    <mergeCell ref="B269:B274"/>
    <mergeCell ref="B263:B268"/>
    <mergeCell ref="B242:B246"/>
    <mergeCell ref="B247:B252"/>
    <mergeCell ref="A319:A322"/>
    <mergeCell ref="A300:A305"/>
    <mergeCell ref="B300:B305"/>
    <mergeCell ref="A208:A212"/>
    <mergeCell ref="B208:B212"/>
    <mergeCell ref="A197:A202"/>
    <mergeCell ref="A294:A299"/>
    <mergeCell ref="B282:B287"/>
    <mergeCell ref="B288:B293"/>
    <mergeCell ref="B294:B299"/>
    <mergeCell ref="A275:B276"/>
    <mergeCell ref="A277:B278"/>
    <mergeCell ref="A282:A287"/>
    <mergeCell ref="A237:A241"/>
    <mergeCell ref="A242:A246"/>
    <mergeCell ref="B253:B257"/>
    <mergeCell ref="B258:B262"/>
    <mergeCell ref="A247:A252"/>
    <mergeCell ref="A253:A257"/>
    <mergeCell ref="A258:A262"/>
    <mergeCell ref="B197:B202"/>
    <mergeCell ref="A203:A207"/>
    <mergeCell ref="B203:B207"/>
    <mergeCell ref="A269:A274"/>
    <mergeCell ref="B232:B236"/>
    <mergeCell ref="B237:B241"/>
    <mergeCell ref="A288:A293"/>
    <mergeCell ref="E178:AB178"/>
    <mergeCell ref="A170:B171"/>
    <mergeCell ref="A175:B176"/>
    <mergeCell ref="A153:A157"/>
    <mergeCell ref="A158:A162"/>
    <mergeCell ref="A163:A167"/>
    <mergeCell ref="B163:B167"/>
    <mergeCell ref="B192:B196"/>
    <mergeCell ref="A187:A191"/>
    <mergeCell ref="B187:B191"/>
    <mergeCell ref="A192:A196"/>
    <mergeCell ref="A2:AC3"/>
    <mergeCell ref="E5:AB5"/>
    <mergeCell ref="A65:A69"/>
    <mergeCell ref="B65:B69"/>
    <mergeCell ref="A32:A34"/>
    <mergeCell ref="B32:B34"/>
    <mergeCell ref="B35:B38"/>
    <mergeCell ref="B46:B48"/>
    <mergeCell ref="A39:A41"/>
    <mergeCell ref="A9:A12"/>
    <mergeCell ref="B9:B12"/>
    <mergeCell ref="A13:A16"/>
    <mergeCell ref="B13:B16"/>
    <mergeCell ref="A55:A59"/>
    <mergeCell ref="B55:B59"/>
    <mergeCell ref="A17:A20"/>
    <mergeCell ref="A21:A25"/>
    <mergeCell ref="B21:B25"/>
    <mergeCell ref="B49:B51"/>
    <mergeCell ref="A42:A45"/>
    <mergeCell ref="B42:B45"/>
    <mergeCell ref="A46:A48"/>
    <mergeCell ref="A52:A54"/>
    <mergeCell ref="B52:B54"/>
    <mergeCell ref="E90:AB90"/>
    <mergeCell ref="A49:A51"/>
    <mergeCell ref="A82:B83"/>
    <mergeCell ref="A87:B88"/>
    <mergeCell ref="B17:B20"/>
    <mergeCell ref="A70:A74"/>
    <mergeCell ref="A75:A79"/>
    <mergeCell ref="B75:B79"/>
    <mergeCell ref="A60:A64"/>
    <mergeCell ref="B60:B64"/>
    <mergeCell ref="B70:B74"/>
    <mergeCell ref="A35:A38"/>
    <mergeCell ref="A84:B86"/>
    <mergeCell ref="A107:A110"/>
    <mergeCell ref="B107:B110"/>
    <mergeCell ref="A102:A106"/>
    <mergeCell ref="B102:B106"/>
    <mergeCell ref="A94:A97"/>
    <mergeCell ref="B94:B97"/>
    <mergeCell ref="B39:B41"/>
    <mergeCell ref="A98:A100"/>
    <mergeCell ref="B98:B100"/>
    <mergeCell ref="A91:D91"/>
    <mergeCell ref="A117:A121"/>
    <mergeCell ref="A122:A125"/>
    <mergeCell ref="A126:A129"/>
    <mergeCell ref="A130:A133"/>
    <mergeCell ref="A182:A186"/>
    <mergeCell ref="B126:B129"/>
    <mergeCell ref="B130:B133"/>
    <mergeCell ref="B117:B121"/>
    <mergeCell ref="B134:B138"/>
    <mergeCell ref="B139:B143"/>
    <mergeCell ref="B144:B148"/>
    <mergeCell ref="B149:B152"/>
    <mergeCell ref="A139:A143"/>
    <mergeCell ref="A144:A148"/>
    <mergeCell ref="A149:A152"/>
    <mergeCell ref="A134:A138"/>
    <mergeCell ref="B122:B125"/>
    <mergeCell ref="B182:B186"/>
    <mergeCell ref="B153:B157"/>
    <mergeCell ref="B158:B162"/>
    <mergeCell ref="A172:B174"/>
    <mergeCell ref="A179:D179"/>
    <mergeCell ref="B673:B676"/>
    <mergeCell ref="E713:AB713"/>
    <mergeCell ref="A698:A702"/>
    <mergeCell ref="B698:B702"/>
    <mergeCell ref="A710:B711"/>
    <mergeCell ref="A690:A693"/>
    <mergeCell ref="B690:B693"/>
    <mergeCell ref="A682:A685"/>
    <mergeCell ref="A686:A689"/>
    <mergeCell ref="B682:B685"/>
    <mergeCell ref="B686:B689"/>
    <mergeCell ref="B749:B753"/>
    <mergeCell ref="A725:A729"/>
    <mergeCell ref="B725:B729"/>
    <mergeCell ref="A730:A733"/>
    <mergeCell ref="B730:B733"/>
    <mergeCell ref="A740:A743"/>
    <mergeCell ref="A744:A748"/>
    <mergeCell ref="A749:A753"/>
    <mergeCell ref="A694:A697"/>
    <mergeCell ref="B694:B697"/>
    <mergeCell ref="B740:B743"/>
    <mergeCell ref="B744:B748"/>
    <mergeCell ref="A717:A720"/>
    <mergeCell ref="B717:B720"/>
    <mergeCell ref="A721:A724"/>
    <mergeCell ref="B721:B724"/>
    <mergeCell ref="A707:B709"/>
    <mergeCell ref="A754:A757"/>
    <mergeCell ref="B754:B757"/>
    <mergeCell ref="B758:B762"/>
    <mergeCell ref="B763:B766"/>
    <mergeCell ref="E775:AB775"/>
    <mergeCell ref="A758:A762"/>
    <mergeCell ref="A763:A766"/>
    <mergeCell ref="A772:B773"/>
    <mergeCell ref="A770:B771"/>
    <mergeCell ref="A790:A794"/>
    <mergeCell ref="A795:A799"/>
    <mergeCell ref="A805:A809"/>
    <mergeCell ref="A777:A780"/>
    <mergeCell ref="B777:B780"/>
    <mergeCell ref="A781:A785"/>
    <mergeCell ref="B781:B785"/>
    <mergeCell ref="B790:B794"/>
    <mergeCell ref="B795:B799"/>
    <mergeCell ref="B800:B804"/>
    <mergeCell ref="B805:B809"/>
    <mergeCell ref="A800:A804"/>
    <mergeCell ref="A826:B827"/>
    <mergeCell ref="E829:AB829"/>
    <mergeCell ref="A810:A814"/>
    <mergeCell ref="A815:A819"/>
    <mergeCell ref="B810:B814"/>
    <mergeCell ref="B815:B819"/>
    <mergeCell ref="A824:B825"/>
    <mergeCell ref="A881:A885"/>
    <mergeCell ref="A821:B823"/>
    <mergeCell ref="A830:D830"/>
    <mergeCell ref="A886:A890"/>
    <mergeCell ref="A891:A893"/>
    <mergeCell ref="B891:B893"/>
    <mergeCell ref="B881:B885"/>
    <mergeCell ref="B886:B890"/>
    <mergeCell ref="A896:B898"/>
    <mergeCell ref="A899:B900"/>
    <mergeCell ref="A833:A836"/>
    <mergeCell ref="B833:B836"/>
    <mergeCell ref="A837:A840"/>
    <mergeCell ref="B837:B840"/>
    <mergeCell ref="A859:A861"/>
    <mergeCell ref="B859:B861"/>
    <mergeCell ref="A865:A870"/>
    <mergeCell ref="A877:A880"/>
    <mergeCell ref="B865:B870"/>
    <mergeCell ref="B877:B880"/>
    <mergeCell ref="A841:A846"/>
    <mergeCell ref="B841:B846"/>
    <mergeCell ref="A847:A851"/>
    <mergeCell ref="B847:B851"/>
    <mergeCell ref="A871:A876"/>
    <mergeCell ref="B871:B876"/>
    <mergeCell ref="A912:A915"/>
    <mergeCell ref="B912:B915"/>
    <mergeCell ref="A916:A920"/>
    <mergeCell ref="B916:B920"/>
    <mergeCell ref="E904:AB904"/>
    <mergeCell ref="A905:B905"/>
    <mergeCell ref="A908:A911"/>
    <mergeCell ref="B908:B911"/>
    <mergeCell ref="A901:B902"/>
    <mergeCell ref="B969:B972"/>
    <mergeCell ref="A950:A953"/>
    <mergeCell ref="A954:A958"/>
    <mergeCell ref="A959:A963"/>
    <mergeCell ref="A969:A972"/>
    <mergeCell ref="A964:A968"/>
    <mergeCell ref="B964:B968"/>
    <mergeCell ref="A921:A925"/>
    <mergeCell ref="B921:B925"/>
    <mergeCell ref="A932:A935"/>
    <mergeCell ref="A936:A940"/>
    <mergeCell ref="B932:B935"/>
    <mergeCell ref="B936:B940"/>
    <mergeCell ref="A941:A943"/>
    <mergeCell ref="B941:B943"/>
    <mergeCell ref="A944:A946"/>
    <mergeCell ref="B944:B946"/>
    <mergeCell ref="A947:A949"/>
    <mergeCell ref="B947:B949"/>
    <mergeCell ref="B950:B953"/>
    <mergeCell ref="B954:B958"/>
    <mergeCell ref="B959:B963"/>
    <mergeCell ref="E983:AB983"/>
    <mergeCell ref="A987:A990"/>
    <mergeCell ref="B987:B990"/>
    <mergeCell ref="A991:A994"/>
    <mergeCell ref="B991:B994"/>
    <mergeCell ref="A995:A999"/>
    <mergeCell ref="B995:B999"/>
    <mergeCell ref="A975:B976"/>
    <mergeCell ref="A980:B981"/>
    <mergeCell ref="A977:B979"/>
    <mergeCell ref="A984:D984"/>
    <mergeCell ref="A1047:A1051"/>
    <mergeCell ref="B1047:B1051"/>
    <mergeCell ref="A1079:A1083"/>
    <mergeCell ref="A1084:A1089"/>
    <mergeCell ref="A1052:A1057"/>
    <mergeCell ref="A1063:A1068"/>
    <mergeCell ref="A1069:A1073"/>
    <mergeCell ref="A1000:A1004"/>
    <mergeCell ref="B1000:B1004"/>
    <mergeCell ref="A1042:A1046"/>
    <mergeCell ref="B1042:B1046"/>
    <mergeCell ref="A1012:A1017"/>
    <mergeCell ref="B1012:B1017"/>
    <mergeCell ref="A1038:A1041"/>
    <mergeCell ref="B1038:B1041"/>
    <mergeCell ref="A1018:A1023"/>
    <mergeCell ref="A1024:A1029"/>
    <mergeCell ref="B1018:B1023"/>
    <mergeCell ref="B1024:B1029"/>
    <mergeCell ref="A1030:A1034"/>
    <mergeCell ref="B1030:B1034"/>
    <mergeCell ref="B1052:B1057"/>
    <mergeCell ref="B1063:B1068"/>
    <mergeCell ref="B1074:B1078"/>
    <mergeCell ref="B1079:B1083"/>
    <mergeCell ref="B1084:B1089"/>
    <mergeCell ref="B1069:B1073"/>
    <mergeCell ref="A1074:A1078"/>
    <mergeCell ref="A1058:A1062"/>
    <mergeCell ref="B1058:B1062"/>
    <mergeCell ref="A1092:B1093"/>
    <mergeCell ref="A1094:B1096"/>
    <mergeCell ref="A1097:B1097"/>
  </mergeCells>
  <phoneticPr fontId="12" type="noConversion"/>
  <pageMargins left="0.19685039370078741" right="0" top="0.98425196850393704" bottom="0.98425196850393704" header="0.51181102362204722" footer="0.51181102362204722"/>
  <pageSetup paperSize="9" scale="6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3"/>
    <pageSetUpPr fitToPage="1"/>
  </sheetPr>
  <dimension ref="A1:BM1033"/>
  <sheetViews>
    <sheetView topLeftCell="A22" zoomScale="97" zoomScaleNormal="97" zoomScaleSheetLayoutView="70" workbookViewId="0">
      <pane xSplit="2" topLeftCell="C1" activePane="topRight" state="frozen"/>
      <selection pane="topRight" activeCell="E30" sqref="E30"/>
    </sheetView>
  </sheetViews>
  <sheetFormatPr defaultRowHeight="12.75" x14ac:dyDescent="0.2"/>
  <cols>
    <col min="1" max="1" width="13.42578125" style="12" customWidth="1"/>
    <col min="2" max="2" width="13" style="13" customWidth="1"/>
    <col min="3" max="3" width="11.7109375" style="12" customWidth="1"/>
    <col min="4" max="7" width="8.7109375" style="55" customWidth="1"/>
    <col min="8" max="8" width="8.7109375" style="60" customWidth="1"/>
    <col min="9" max="13" width="8.7109375" style="55" customWidth="1"/>
    <col min="14" max="14" width="8.7109375" style="60" customWidth="1"/>
    <col min="15" max="21" width="8.7109375" style="55" customWidth="1"/>
    <col min="22" max="22" width="8.7109375" style="60" customWidth="1"/>
    <col min="23" max="28" width="8.7109375" style="55" customWidth="1"/>
    <col min="29" max="29" width="8.7109375" style="49" customWidth="1"/>
    <col min="30" max="30" width="9.85546875" customWidth="1"/>
    <col min="31" max="31" width="9.85546875" style="1374" customWidth="1"/>
    <col min="32" max="32" width="10.5703125" customWidth="1"/>
  </cols>
  <sheetData>
    <row r="1" spans="1:31" s="4" customFormat="1" ht="20.25" customHeight="1" x14ac:dyDescent="0.2">
      <c r="A1" s="91" t="s">
        <v>102</v>
      </c>
      <c r="B1" s="3"/>
      <c r="C1" s="12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61"/>
    </row>
    <row r="2" spans="1:31" s="4" customFormat="1" ht="11.25" x14ac:dyDescent="0.2">
      <c r="A2" s="4939" t="s">
        <v>717</v>
      </c>
      <c r="B2" s="4940"/>
      <c r="C2" s="4940"/>
      <c r="D2" s="4940"/>
      <c r="E2" s="4940"/>
      <c r="F2" s="4940"/>
      <c r="G2" s="4940"/>
      <c r="H2" s="4940"/>
      <c r="I2" s="4940"/>
      <c r="J2" s="4940"/>
      <c r="K2" s="4940"/>
      <c r="L2" s="4940"/>
      <c r="M2" s="4940"/>
      <c r="N2" s="4940"/>
      <c r="O2" s="4940"/>
      <c r="P2" s="4940"/>
      <c r="Q2" s="4940"/>
      <c r="R2" s="4940"/>
      <c r="S2" s="4940"/>
      <c r="T2" s="4940"/>
      <c r="U2" s="4940"/>
      <c r="V2" s="4940"/>
      <c r="W2" s="4940"/>
      <c r="X2" s="4940"/>
      <c r="Y2" s="4940"/>
      <c r="Z2" s="4940"/>
      <c r="AA2" s="4940"/>
      <c r="AB2" s="4940"/>
      <c r="AC2" s="4940"/>
    </row>
    <row r="3" spans="1:31" s="4" customFormat="1" ht="11.25" x14ac:dyDescent="0.2">
      <c r="A3" s="4940"/>
      <c r="B3" s="4940"/>
      <c r="C3" s="4940"/>
      <c r="D3" s="4940"/>
      <c r="E3" s="4940"/>
      <c r="F3" s="4940"/>
      <c r="G3" s="4940"/>
      <c r="H3" s="4940"/>
      <c r="I3" s="4940"/>
      <c r="J3" s="4940"/>
      <c r="K3" s="4940"/>
      <c r="L3" s="4940"/>
      <c r="M3" s="4940"/>
      <c r="N3" s="4940"/>
      <c r="O3" s="4940"/>
      <c r="P3" s="4940"/>
      <c r="Q3" s="4940"/>
      <c r="R3" s="4940"/>
      <c r="S3" s="4940"/>
      <c r="T3" s="4940"/>
      <c r="U3" s="4940"/>
      <c r="V3" s="4940"/>
      <c r="W3" s="4940"/>
      <c r="X3" s="4940"/>
      <c r="Y3" s="4940"/>
      <c r="Z3" s="4940"/>
      <c r="AA3" s="4940"/>
      <c r="AB3" s="4940"/>
      <c r="AC3" s="4940"/>
    </row>
    <row r="4" spans="1:31" s="4" customFormat="1" ht="11.25" customHeight="1" thickBot="1" x14ac:dyDescent="0.25">
      <c r="A4" s="62"/>
      <c r="B4" s="62"/>
      <c r="C4" s="1317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spans="1:31" s="4" customFormat="1" ht="30.75" customHeight="1" thickBot="1" x14ac:dyDescent="0.25">
      <c r="A5" s="2846" t="s">
        <v>4</v>
      </c>
      <c r="B5" s="2847" t="s">
        <v>0</v>
      </c>
      <c r="C5" s="2848" t="s">
        <v>286</v>
      </c>
      <c r="D5" s="2845" t="s">
        <v>3</v>
      </c>
      <c r="E5" s="5406" t="s">
        <v>136</v>
      </c>
      <c r="F5" s="5407"/>
      <c r="G5" s="5407"/>
      <c r="H5" s="5407"/>
      <c r="I5" s="5407"/>
      <c r="J5" s="5407"/>
      <c r="K5" s="5407"/>
      <c r="L5" s="5407"/>
      <c r="M5" s="5407"/>
      <c r="N5" s="5407"/>
      <c r="O5" s="5407"/>
      <c r="P5" s="5407"/>
      <c r="Q5" s="5407"/>
      <c r="R5" s="5407"/>
      <c r="S5" s="5407"/>
      <c r="T5" s="5407"/>
      <c r="U5" s="5407"/>
      <c r="V5" s="5407"/>
      <c r="W5" s="5407"/>
      <c r="X5" s="5407"/>
      <c r="Y5" s="5407"/>
      <c r="Z5" s="5407"/>
      <c r="AA5" s="5407"/>
      <c r="AB5" s="5408"/>
      <c r="AC5" s="870" t="s">
        <v>2</v>
      </c>
      <c r="AD5" s="76" t="s">
        <v>309</v>
      </c>
      <c r="AE5" s="4367"/>
    </row>
    <row r="6" spans="1:31" s="8" customFormat="1" ht="19.5" customHeight="1" thickBot="1" x14ac:dyDescent="0.25">
      <c r="A6" s="5412" t="s">
        <v>208</v>
      </c>
      <c r="B6" s="5413"/>
      <c r="C6" s="4562"/>
      <c r="D6" s="4563"/>
      <c r="E6" s="871">
        <v>1</v>
      </c>
      <c r="F6" s="871">
        <v>2</v>
      </c>
      <c r="G6" s="871">
        <v>3</v>
      </c>
      <c r="H6" s="911">
        <v>4</v>
      </c>
      <c r="I6" s="871">
        <v>5</v>
      </c>
      <c r="J6" s="871">
        <v>6</v>
      </c>
      <c r="K6" s="871">
        <v>7</v>
      </c>
      <c r="L6" s="871">
        <v>8</v>
      </c>
      <c r="M6" s="871">
        <v>9</v>
      </c>
      <c r="N6" s="911">
        <v>10</v>
      </c>
      <c r="O6" s="871">
        <v>11</v>
      </c>
      <c r="P6" s="871">
        <v>12</v>
      </c>
      <c r="Q6" s="871">
        <v>13</v>
      </c>
      <c r="R6" s="871">
        <v>14</v>
      </c>
      <c r="S6" s="871">
        <v>15</v>
      </c>
      <c r="T6" s="871">
        <v>16</v>
      </c>
      <c r="U6" s="871">
        <v>17</v>
      </c>
      <c r="V6" s="1299">
        <v>18</v>
      </c>
      <c r="W6" s="871">
        <v>19</v>
      </c>
      <c r="X6" s="871">
        <v>20</v>
      </c>
      <c r="Y6" s="1299">
        <v>21</v>
      </c>
      <c r="Z6" s="871">
        <v>22</v>
      </c>
      <c r="AA6" s="871">
        <v>23</v>
      </c>
      <c r="AB6" s="871">
        <v>24</v>
      </c>
      <c r="AC6" s="872"/>
      <c r="AD6" s="77"/>
      <c r="AE6" s="22"/>
    </row>
    <row r="7" spans="1:31" s="14" customFormat="1" ht="18" customHeight="1" thickBot="1" x14ac:dyDescent="0.3">
      <c r="A7" s="152" t="s">
        <v>104</v>
      </c>
      <c r="B7" s="705"/>
      <c r="C7" s="705"/>
      <c r="D7" s="873"/>
      <c r="E7" s="2295">
        <v>4</v>
      </c>
      <c r="F7" s="2296">
        <v>4</v>
      </c>
      <c r="G7" s="2296">
        <v>4</v>
      </c>
      <c r="H7" s="3392">
        <v>4</v>
      </c>
      <c r="I7" s="2296">
        <v>4</v>
      </c>
      <c r="J7" s="2296">
        <v>4</v>
      </c>
      <c r="K7" s="2296">
        <v>4</v>
      </c>
      <c r="L7" s="2296">
        <v>4</v>
      </c>
      <c r="M7" s="2296">
        <v>4</v>
      </c>
      <c r="N7" s="3392">
        <v>4</v>
      </c>
      <c r="O7" s="2296">
        <v>4</v>
      </c>
      <c r="P7" s="2296">
        <v>4</v>
      </c>
      <c r="Q7" s="2296">
        <v>4</v>
      </c>
      <c r="R7" s="2296">
        <v>4</v>
      </c>
      <c r="S7" s="2296">
        <v>4</v>
      </c>
      <c r="T7" s="2296">
        <v>4</v>
      </c>
      <c r="U7" s="2296">
        <v>4</v>
      </c>
      <c r="V7" s="2296">
        <v>4</v>
      </c>
      <c r="W7" s="2296">
        <v>4</v>
      </c>
      <c r="X7" s="2296">
        <v>4</v>
      </c>
      <c r="Y7" s="2297">
        <v>4</v>
      </c>
      <c r="Z7" s="2296">
        <v>4</v>
      </c>
      <c r="AA7" s="2296">
        <v>4</v>
      </c>
      <c r="AB7" s="2296">
        <v>4</v>
      </c>
      <c r="AC7" s="874"/>
      <c r="AD7" s="78"/>
    </row>
    <row r="8" spans="1:31" s="14" customFormat="1" ht="12.75" customHeight="1" x14ac:dyDescent="0.2">
      <c r="A8" s="4934" t="s">
        <v>230</v>
      </c>
      <c r="B8" s="4951" t="s">
        <v>169</v>
      </c>
      <c r="C8" s="1369" t="s">
        <v>280</v>
      </c>
      <c r="D8" s="875" t="s">
        <v>106</v>
      </c>
      <c r="E8" s="876"/>
      <c r="F8" s="877"/>
      <c r="G8" s="877"/>
      <c r="H8" s="912"/>
      <c r="I8" s="877"/>
      <c r="J8" s="877"/>
      <c r="K8" s="877"/>
      <c r="L8" s="877"/>
      <c r="M8" s="877"/>
      <c r="N8" s="912"/>
      <c r="O8" s="877"/>
      <c r="P8" s="877"/>
      <c r="Q8" s="877"/>
      <c r="R8" s="877"/>
      <c r="S8" s="877"/>
      <c r="T8" s="877"/>
      <c r="U8" s="877"/>
      <c r="V8" s="2495"/>
      <c r="W8" s="877"/>
      <c r="X8" s="877"/>
      <c r="Y8" s="4062"/>
      <c r="Z8" s="877"/>
      <c r="AA8" s="877"/>
      <c r="AB8" s="877"/>
      <c r="AC8" s="878"/>
      <c r="AD8" s="78"/>
    </row>
    <row r="9" spans="1:31" s="14" customFormat="1" ht="12.75" customHeight="1" x14ac:dyDescent="0.2">
      <c r="A9" s="5111"/>
      <c r="B9" s="4952"/>
      <c r="C9" s="1370" t="s">
        <v>280</v>
      </c>
      <c r="D9" s="879" t="s">
        <v>107</v>
      </c>
      <c r="E9" s="880"/>
      <c r="F9" s="881"/>
      <c r="G9" s="881"/>
      <c r="H9" s="913"/>
      <c r="I9" s="881"/>
      <c r="J9" s="881"/>
      <c r="K9" s="881"/>
      <c r="L9" s="881"/>
      <c r="M9" s="881"/>
      <c r="N9" s="913"/>
      <c r="O9" s="881"/>
      <c r="P9" s="881"/>
      <c r="Q9" s="881"/>
      <c r="R9" s="881"/>
      <c r="S9" s="881"/>
      <c r="T9" s="881"/>
      <c r="U9" s="881"/>
      <c r="V9" s="4060"/>
      <c r="W9" s="881"/>
      <c r="X9" s="881"/>
      <c r="Y9" s="4063"/>
      <c r="Z9" s="881"/>
      <c r="AA9" s="881"/>
      <c r="AB9" s="881"/>
      <c r="AC9" s="882"/>
      <c r="AD9" s="78"/>
    </row>
    <row r="10" spans="1:31" s="14" customFormat="1" ht="12.75" customHeight="1" x14ac:dyDescent="0.2">
      <c r="A10" s="5111"/>
      <c r="B10" s="4952"/>
      <c r="C10" s="1365"/>
      <c r="D10" s="879" t="s">
        <v>109</v>
      </c>
      <c r="E10" s="883"/>
      <c r="F10" s="881"/>
      <c r="G10" s="881"/>
      <c r="H10" s="913"/>
      <c r="I10" s="881"/>
      <c r="J10" s="881"/>
      <c r="K10" s="881"/>
      <c r="L10" s="881"/>
      <c r="M10" s="881"/>
      <c r="N10" s="913"/>
      <c r="O10" s="881"/>
      <c r="P10" s="881"/>
      <c r="Q10" s="881"/>
      <c r="R10" s="881"/>
      <c r="S10" s="881"/>
      <c r="T10" s="881"/>
      <c r="U10" s="881"/>
      <c r="V10" s="4060"/>
      <c r="W10" s="881"/>
      <c r="X10" s="881"/>
      <c r="Y10" s="4063"/>
      <c r="Z10" s="881"/>
      <c r="AA10" s="881"/>
      <c r="AB10" s="881"/>
      <c r="AC10" s="882"/>
      <c r="AD10" s="78"/>
    </row>
    <row r="11" spans="1:31" s="14" customFormat="1" ht="12.75" customHeight="1" thickBot="1" x14ac:dyDescent="0.25">
      <c r="A11" s="5191"/>
      <c r="B11" s="5418"/>
      <c r="C11" s="1371"/>
      <c r="D11" s="884" t="s">
        <v>110</v>
      </c>
      <c r="E11" s="885"/>
      <c r="F11" s="886"/>
      <c r="G11" s="886"/>
      <c r="H11" s="914"/>
      <c r="I11" s="886"/>
      <c r="J11" s="886"/>
      <c r="K11" s="886"/>
      <c r="L11" s="886"/>
      <c r="M11" s="886"/>
      <c r="N11" s="914"/>
      <c r="O11" s="886"/>
      <c r="P11" s="886"/>
      <c r="Q11" s="886"/>
      <c r="R11" s="886"/>
      <c r="S11" s="886"/>
      <c r="T11" s="886"/>
      <c r="U11" s="886"/>
      <c r="V11" s="2494"/>
      <c r="W11" s="886"/>
      <c r="X11" s="886"/>
      <c r="Y11" s="4064"/>
      <c r="Z11" s="886"/>
      <c r="AA11" s="886"/>
      <c r="AB11" s="886"/>
      <c r="AC11" s="887"/>
      <c r="AD11" s="78"/>
    </row>
    <row r="12" spans="1:31" s="14" customFormat="1" ht="12.75" customHeight="1" x14ac:dyDescent="0.2">
      <c r="A12" s="4934" t="s">
        <v>146</v>
      </c>
      <c r="B12" s="4951" t="s">
        <v>167</v>
      </c>
      <c r="C12" s="1369" t="s">
        <v>280</v>
      </c>
      <c r="D12" s="875" t="s">
        <v>106</v>
      </c>
      <c r="E12" s="876"/>
      <c r="F12" s="877"/>
      <c r="G12" s="877"/>
      <c r="H12" s="912"/>
      <c r="I12" s="877"/>
      <c r="J12" s="877"/>
      <c r="K12" s="877"/>
      <c r="L12" s="877"/>
      <c r="M12" s="877"/>
      <c r="N12" s="912"/>
      <c r="O12" s="877"/>
      <c r="P12" s="877"/>
      <c r="Q12" s="877"/>
      <c r="R12" s="877"/>
      <c r="S12" s="877"/>
      <c r="T12" s="877"/>
      <c r="U12" s="877"/>
      <c r="V12" s="2495"/>
      <c r="W12" s="877"/>
      <c r="X12" s="877"/>
      <c r="Y12" s="4062"/>
      <c r="Z12" s="877"/>
      <c r="AA12" s="877"/>
      <c r="AB12" s="877"/>
      <c r="AC12" s="878"/>
      <c r="AD12" s="78"/>
    </row>
    <row r="13" spans="1:31" s="14" customFormat="1" ht="12.75" customHeight="1" x14ac:dyDescent="0.2">
      <c r="A13" s="5111"/>
      <c r="B13" s="4952"/>
      <c r="C13" s="1370" t="s">
        <v>280</v>
      </c>
      <c r="D13" s="879" t="s">
        <v>107</v>
      </c>
      <c r="E13" s="883"/>
      <c r="F13" s="881"/>
      <c r="G13" s="881"/>
      <c r="H13" s="913"/>
      <c r="I13" s="881"/>
      <c r="J13" s="881"/>
      <c r="K13" s="881"/>
      <c r="L13" s="881"/>
      <c r="M13" s="881"/>
      <c r="N13" s="913"/>
      <c r="O13" s="881"/>
      <c r="P13" s="881"/>
      <c r="Q13" s="881"/>
      <c r="R13" s="881"/>
      <c r="S13" s="881"/>
      <c r="T13" s="881"/>
      <c r="U13" s="881"/>
      <c r="V13" s="4060"/>
      <c r="W13" s="881"/>
      <c r="X13" s="881"/>
      <c r="Y13" s="4063"/>
      <c r="Z13" s="881"/>
      <c r="AA13" s="881"/>
      <c r="AB13" s="881"/>
      <c r="AC13" s="882"/>
      <c r="AD13" s="78"/>
    </row>
    <row r="14" spans="1:31" s="34" customFormat="1" ht="14.25" customHeight="1" thickBot="1" x14ac:dyDescent="0.25">
      <c r="A14" s="5112"/>
      <c r="B14" s="4967"/>
      <c r="C14" s="1372"/>
      <c r="D14" s="888" t="s">
        <v>109</v>
      </c>
      <c r="E14" s="889"/>
      <c r="F14" s="890"/>
      <c r="G14" s="890"/>
      <c r="H14" s="915"/>
      <c r="I14" s="890"/>
      <c r="J14" s="890"/>
      <c r="K14" s="890"/>
      <c r="L14" s="890"/>
      <c r="M14" s="890"/>
      <c r="N14" s="915"/>
      <c r="O14" s="890"/>
      <c r="P14" s="890"/>
      <c r="Q14" s="890"/>
      <c r="R14" s="890"/>
      <c r="S14" s="890"/>
      <c r="T14" s="890"/>
      <c r="U14" s="890"/>
      <c r="V14" s="4061"/>
      <c r="W14" s="890"/>
      <c r="X14" s="890"/>
      <c r="Y14" s="4065"/>
      <c r="Z14" s="890"/>
      <c r="AA14" s="890"/>
      <c r="AB14" s="890"/>
      <c r="AC14" s="891"/>
      <c r="AD14" s="79"/>
    </row>
    <row r="15" spans="1:31" s="38" customFormat="1" ht="19.5" customHeight="1" thickBot="1" x14ac:dyDescent="0.25">
      <c r="A15" s="892" t="s">
        <v>305</v>
      </c>
      <c r="B15" s="893"/>
      <c r="C15" s="1318" t="s">
        <v>312</v>
      </c>
      <c r="D15" s="894"/>
      <c r="E15" s="1505">
        <f>SQRT(E18*E18+E19*E19)</f>
        <v>144.26752926421108</v>
      </c>
      <c r="F15" s="1505">
        <f t="shared" ref="F15:AB15" si="0">SQRT(F18*F18+F19*F19)</f>
        <v>143.17318184632205</v>
      </c>
      <c r="G15" s="1505">
        <f t="shared" si="0"/>
        <v>139.27354379062811</v>
      </c>
      <c r="H15" s="1506">
        <f t="shared" si="0"/>
        <v>139.23218018834581</v>
      </c>
      <c r="I15" s="1505">
        <f t="shared" si="0"/>
        <v>146.82833514005392</v>
      </c>
      <c r="J15" s="1505">
        <f t="shared" si="0"/>
        <v>145.12063946937388</v>
      </c>
      <c r="K15" s="1505">
        <f t="shared" si="0"/>
        <v>157.98582214869788</v>
      </c>
      <c r="L15" s="1505">
        <f t="shared" si="0"/>
        <v>161.63168006303715</v>
      </c>
      <c r="M15" s="1505">
        <f t="shared" si="0"/>
        <v>190.42226760544577</v>
      </c>
      <c r="N15" s="1506">
        <f t="shared" si="0"/>
        <v>101.32324511186957</v>
      </c>
      <c r="O15" s="1505">
        <f t="shared" si="0"/>
        <v>0</v>
      </c>
      <c r="P15" s="1505">
        <f t="shared" si="0"/>
        <v>0</v>
      </c>
      <c r="Q15" s="1505">
        <f t="shared" si="0"/>
        <v>7.3756355658343091</v>
      </c>
      <c r="R15" s="1505">
        <f t="shared" si="0"/>
        <v>195.54886857253868</v>
      </c>
      <c r="S15" s="1505">
        <f t="shared" si="0"/>
        <v>186.80685212272061</v>
      </c>
      <c r="T15" s="1505">
        <f t="shared" si="0"/>
        <v>179.04144771532654</v>
      </c>
      <c r="U15" s="1505">
        <f t="shared" si="0"/>
        <v>179.93821161721044</v>
      </c>
      <c r="V15" s="1507">
        <f t="shared" si="0"/>
        <v>189.68816515534121</v>
      </c>
      <c r="W15" s="1505">
        <f t="shared" si="0"/>
        <v>205.39444977895579</v>
      </c>
      <c r="X15" s="1505">
        <f t="shared" si="0"/>
        <v>216.26724208719173</v>
      </c>
      <c r="Y15" s="1507">
        <f t="shared" si="0"/>
        <v>204.63469891492011</v>
      </c>
      <c r="Z15" s="1505">
        <f t="shared" si="0"/>
        <v>190.61206677437815</v>
      </c>
      <c r="AA15" s="1505">
        <f t="shared" si="0"/>
        <v>173.62949058267725</v>
      </c>
      <c r="AB15" s="1505">
        <f t="shared" si="0"/>
        <v>158.54791073994005</v>
      </c>
      <c r="AC15" s="895"/>
      <c r="AD15" s="80"/>
    </row>
    <row r="16" spans="1:31" s="8" customFormat="1" ht="12.75" customHeight="1" thickBot="1" x14ac:dyDescent="0.25">
      <c r="A16" s="95" t="s">
        <v>103</v>
      </c>
      <c r="B16" s="25"/>
      <c r="C16" s="25"/>
      <c r="D16" s="896"/>
      <c r="E16" s="896">
        <v>1</v>
      </c>
      <c r="F16" s="896">
        <v>2</v>
      </c>
      <c r="G16" s="896">
        <v>3</v>
      </c>
      <c r="H16" s="911">
        <v>4</v>
      </c>
      <c r="I16" s="896">
        <v>5</v>
      </c>
      <c r="J16" s="896">
        <v>6</v>
      </c>
      <c r="K16" s="896">
        <v>7</v>
      </c>
      <c r="L16" s="896">
        <v>8</v>
      </c>
      <c r="M16" s="896">
        <v>9</v>
      </c>
      <c r="N16" s="911">
        <v>10</v>
      </c>
      <c r="O16" s="896">
        <v>11</v>
      </c>
      <c r="P16" s="896">
        <v>12</v>
      </c>
      <c r="Q16" s="896">
        <v>13</v>
      </c>
      <c r="R16" s="896">
        <v>14</v>
      </c>
      <c r="S16" s="896">
        <v>15</v>
      </c>
      <c r="T16" s="896">
        <v>16</v>
      </c>
      <c r="U16" s="896">
        <v>17</v>
      </c>
      <c r="V16" s="911">
        <v>18</v>
      </c>
      <c r="W16" s="896">
        <v>19</v>
      </c>
      <c r="X16" s="896">
        <v>20</v>
      </c>
      <c r="Y16" s="911">
        <v>21</v>
      </c>
      <c r="Z16" s="896">
        <v>22</v>
      </c>
      <c r="AA16" s="896">
        <v>23</v>
      </c>
      <c r="AB16" s="896">
        <v>24</v>
      </c>
      <c r="AC16" s="897"/>
      <c r="AD16" s="81"/>
      <c r="AE16" s="22"/>
    </row>
    <row r="17" spans="1:31" s="8" customFormat="1" ht="18.75" customHeight="1" thickBot="1" x14ac:dyDescent="0.25">
      <c r="A17" s="4559" t="s">
        <v>114</v>
      </c>
      <c r="B17" s="1810"/>
      <c r="C17" s="4560" t="s">
        <v>339</v>
      </c>
      <c r="D17" s="4561" t="s">
        <v>110</v>
      </c>
      <c r="E17" s="4558">
        <v>10.7</v>
      </c>
      <c r="F17" s="4557">
        <v>10.7</v>
      </c>
      <c r="G17" s="4557">
        <v>10.7</v>
      </c>
      <c r="H17" s="4557">
        <v>10.7</v>
      </c>
      <c r="I17" s="4557">
        <v>10.6</v>
      </c>
      <c r="J17" s="4557">
        <v>10.6</v>
      </c>
      <c r="K17" s="4557">
        <v>10.6</v>
      </c>
      <c r="L17" s="4557">
        <v>10.6</v>
      </c>
      <c r="M17" s="4557">
        <v>10.6</v>
      </c>
      <c r="N17" s="4557">
        <v>10.6</v>
      </c>
      <c r="O17" s="4557">
        <v>10.7</v>
      </c>
      <c r="P17" s="4557">
        <v>10.7</v>
      </c>
      <c r="Q17" s="4557">
        <v>10.6</v>
      </c>
      <c r="R17" s="4557">
        <v>10.6</v>
      </c>
      <c r="S17" s="4557">
        <v>10.6</v>
      </c>
      <c r="T17" s="4557">
        <v>10.6</v>
      </c>
      <c r="U17" s="4557">
        <v>10.6</v>
      </c>
      <c r="V17" s="4557">
        <v>10.6</v>
      </c>
      <c r="W17" s="4557">
        <v>10.7</v>
      </c>
      <c r="X17" s="4557">
        <v>10.7</v>
      </c>
      <c r="Y17" s="4557">
        <v>10.7</v>
      </c>
      <c r="Z17" s="4557">
        <v>10.7</v>
      </c>
      <c r="AA17" s="4557">
        <v>10.7</v>
      </c>
      <c r="AB17" s="4557">
        <v>10.7</v>
      </c>
      <c r="AC17" s="1957"/>
      <c r="AD17" s="81"/>
      <c r="AE17" s="22"/>
    </row>
    <row r="18" spans="1:31" s="8" customFormat="1" ht="12.75" customHeight="1" x14ac:dyDescent="0.2">
      <c r="A18" s="5392" t="s">
        <v>116</v>
      </c>
      <c r="B18" s="5414" t="s">
        <v>207</v>
      </c>
      <c r="C18" s="1369" t="s">
        <v>644</v>
      </c>
      <c r="D18" s="962" t="s">
        <v>106</v>
      </c>
      <c r="E18" s="4547">
        <v>100.4</v>
      </c>
      <c r="F18" s="4548">
        <v>98.4</v>
      </c>
      <c r="G18" s="4548">
        <v>94.4</v>
      </c>
      <c r="H18" s="4549">
        <v>95.2</v>
      </c>
      <c r="I18" s="4548">
        <v>101.6</v>
      </c>
      <c r="J18" s="4548">
        <v>104.4</v>
      </c>
      <c r="K18" s="4548">
        <v>123.6</v>
      </c>
      <c r="L18" s="4548">
        <v>131.19999999999999</v>
      </c>
      <c r="M18" s="4548">
        <v>160.80000000000001</v>
      </c>
      <c r="N18" s="4549">
        <v>87.2</v>
      </c>
      <c r="O18" s="4548">
        <v>0</v>
      </c>
      <c r="P18" s="4548">
        <v>0</v>
      </c>
      <c r="Q18" s="4548">
        <v>5.6</v>
      </c>
      <c r="R18" s="4548">
        <v>154.4</v>
      </c>
      <c r="S18" s="4548">
        <v>150.4</v>
      </c>
      <c r="T18" s="4548">
        <v>142.80000000000001</v>
      </c>
      <c r="U18" s="4548">
        <v>142.4</v>
      </c>
      <c r="V18" s="4550">
        <v>152.80000000000001</v>
      </c>
      <c r="W18" s="4548">
        <v>175.2</v>
      </c>
      <c r="X18" s="4548">
        <v>187.6</v>
      </c>
      <c r="Y18" s="4549">
        <v>176</v>
      </c>
      <c r="Z18" s="4548">
        <v>160</v>
      </c>
      <c r="AA18" s="4548">
        <v>140.80000000000001</v>
      </c>
      <c r="AB18" s="4551">
        <v>124</v>
      </c>
      <c r="AC18" s="2553">
        <f>SUM(E18:AB18)</f>
        <v>2809.2000000000003</v>
      </c>
      <c r="AD18" s="81"/>
      <c r="AE18" s="22"/>
    </row>
    <row r="19" spans="1:31" s="8" customFormat="1" ht="12.75" customHeight="1" x14ac:dyDescent="0.2">
      <c r="A19" s="5006"/>
      <c r="B19" s="5415"/>
      <c r="C19" s="1370" t="s">
        <v>644</v>
      </c>
      <c r="D19" s="963" t="s">
        <v>107</v>
      </c>
      <c r="E19" s="4552">
        <v>103.6</v>
      </c>
      <c r="F19" s="4553">
        <v>104</v>
      </c>
      <c r="G19" s="4553">
        <v>102.4</v>
      </c>
      <c r="H19" s="4554">
        <v>101.6</v>
      </c>
      <c r="I19" s="4553">
        <v>106</v>
      </c>
      <c r="J19" s="4553">
        <v>100.8</v>
      </c>
      <c r="K19" s="4553">
        <v>98.4</v>
      </c>
      <c r="L19" s="4553">
        <v>94.4</v>
      </c>
      <c r="M19" s="4553">
        <v>102</v>
      </c>
      <c r="N19" s="4554">
        <v>51.6</v>
      </c>
      <c r="O19" s="4553">
        <v>0</v>
      </c>
      <c r="P19" s="4553">
        <v>0</v>
      </c>
      <c r="Q19" s="4553">
        <v>4.8</v>
      </c>
      <c r="R19" s="4553">
        <v>120</v>
      </c>
      <c r="S19" s="4553">
        <v>110.8</v>
      </c>
      <c r="T19" s="4553">
        <v>108</v>
      </c>
      <c r="U19" s="4553">
        <v>110</v>
      </c>
      <c r="V19" s="4555">
        <v>112.4</v>
      </c>
      <c r="W19" s="4553">
        <v>107.2</v>
      </c>
      <c r="X19" s="4553">
        <v>107.6</v>
      </c>
      <c r="Y19" s="4554">
        <v>104.4</v>
      </c>
      <c r="Z19" s="4553">
        <v>103.6</v>
      </c>
      <c r="AA19" s="4553">
        <v>101.6</v>
      </c>
      <c r="AB19" s="4556">
        <v>98.8</v>
      </c>
      <c r="AC19" s="1061">
        <f>SUM(E19:AB19)</f>
        <v>2154</v>
      </c>
      <c r="AD19" s="81"/>
      <c r="AE19" s="22"/>
    </row>
    <row r="20" spans="1:31" s="8" customFormat="1" ht="12.75" customHeight="1" x14ac:dyDescent="0.2">
      <c r="A20" s="5007"/>
      <c r="B20" s="5416"/>
      <c r="C20" s="1358" t="s">
        <v>312</v>
      </c>
      <c r="D20" s="479" t="s">
        <v>337</v>
      </c>
      <c r="E20" s="2830">
        <v>144.26752926421108</v>
      </c>
      <c r="F20" s="2831">
        <v>143.17318184632205</v>
      </c>
      <c r="G20" s="2831">
        <v>139.27354379062811</v>
      </c>
      <c r="H20" s="2832">
        <v>139.23218018834581</v>
      </c>
      <c r="I20" s="2831">
        <v>146.82833514005392</v>
      </c>
      <c r="J20" s="2831">
        <v>145.12063946937388</v>
      </c>
      <c r="K20" s="2831">
        <v>157.98582214869788</v>
      </c>
      <c r="L20" s="2831">
        <v>161.63168006303715</v>
      </c>
      <c r="M20" s="2831">
        <v>190.42226760544577</v>
      </c>
      <c r="N20" s="2832">
        <v>101.32324511186957</v>
      </c>
      <c r="O20" s="5466" t="s">
        <v>716</v>
      </c>
      <c r="P20" s="5467"/>
      <c r="Q20" s="5468"/>
      <c r="R20" s="2831">
        <v>195.54886857253868</v>
      </c>
      <c r="S20" s="2831">
        <v>186.80685212272061</v>
      </c>
      <c r="T20" s="2831">
        <v>179.04144771532654</v>
      </c>
      <c r="U20" s="2831">
        <v>179.93821161721044</v>
      </c>
      <c r="V20" s="2831">
        <v>189.68816515534121</v>
      </c>
      <c r="W20" s="2831">
        <v>205.39444977895579</v>
      </c>
      <c r="X20" s="2831">
        <v>216.26724208719173</v>
      </c>
      <c r="Y20" s="2832">
        <v>204.63469891492011</v>
      </c>
      <c r="Z20" s="2831">
        <v>190.61206677437815</v>
      </c>
      <c r="AA20" s="2831">
        <v>173.62949058267725</v>
      </c>
      <c r="AB20" s="3280">
        <v>158.54791073994005</v>
      </c>
      <c r="AC20" s="249">
        <f t="shared" ref="AC20" si="1">SQRT(AC18^2+AC19^2)</f>
        <v>3539.9605421529773</v>
      </c>
      <c r="AD20" s="81"/>
      <c r="AE20" s="22"/>
    </row>
    <row r="21" spans="1:31" s="8" customFormat="1" ht="12.75" customHeight="1" x14ac:dyDescent="0.2">
      <c r="A21" s="5007"/>
      <c r="B21" s="5416"/>
      <c r="C21" s="1322" t="s">
        <v>312</v>
      </c>
      <c r="D21" s="963" t="s">
        <v>108</v>
      </c>
      <c r="E21" s="1140">
        <v>7.7843828837396716</v>
      </c>
      <c r="F21" s="1141">
        <v>7.7253341195989984</v>
      </c>
      <c r="G21" s="1141">
        <v>7.5149175699544184</v>
      </c>
      <c r="H21" s="1142">
        <v>7.5126856739813022</v>
      </c>
      <c r="I21" s="1141">
        <v>7.9972998884693132</v>
      </c>
      <c r="J21" s="1141">
        <v>7.9042868172277023</v>
      </c>
      <c r="K21" s="1141">
        <v>8.6050148061976479</v>
      </c>
      <c r="L21" s="1141">
        <v>8.8035937730156579</v>
      </c>
      <c r="M21" s="1141">
        <v>10.371730892613497</v>
      </c>
      <c r="N21" s="1142">
        <v>5.518773852877767</v>
      </c>
      <c r="O21" s="5469"/>
      <c r="P21" s="5470"/>
      <c r="Q21" s="5471"/>
      <c r="R21" s="1141">
        <v>10.650961500951128</v>
      </c>
      <c r="S21" s="1141">
        <v>10.174810033916922</v>
      </c>
      <c r="T21" s="1141">
        <v>9.7518517013720842</v>
      </c>
      <c r="U21" s="1141">
        <v>9.8006957466694615</v>
      </c>
      <c r="V21" s="2490">
        <v>10.331746529671928</v>
      </c>
      <c r="W21" s="1141">
        <v>11.082667371021982</v>
      </c>
      <c r="X21" s="1141">
        <v>11.669341162237208</v>
      </c>
      <c r="Y21" s="1142">
        <v>11.041672757389453</v>
      </c>
      <c r="Z21" s="1141">
        <v>10.28504000588581</v>
      </c>
      <c r="AA21" s="1141">
        <v>9.3686946847818984</v>
      </c>
      <c r="AB21" s="1143">
        <v>8.5549232659025378</v>
      </c>
      <c r="AC21" s="965"/>
      <c r="AD21" s="81"/>
      <c r="AE21" s="22"/>
    </row>
    <row r="22" spans="1:31" s="14" customFormat="1" ht="12.75" customHeight="1" thickBot="1" x14ac:dyDescent="0.25">
      <c r="A22" s="5007"/>
      <c r="B22" s="5416"/>
      <c r="C22" s="1323" t="s">
        <v>312</v>
      </c>
      <c r="D22" s="988" t="s">
        <v>109</v>
      </c>
      <c r="E22" s="748">
        <v>1.0318725099601593</v>
      </c>
      <c r="F22" s="749">
        <v>1.056910569105691</v>
      </c>
      <c r="G22" s="749">
        <v>1.0847457627118644</v>
      </c>
      <c r="H22" s="846">
        <v>1.0672268907563025</v>
      </c>
      <c r="I22" s="749">
        <v>1.0433070866141734</v>
      </c>
      <c r="J22" s="749">
        <v>0.96551724137931028</v>
      </c>
      <c r="K22" s="749">
        <v>0.79611650485436902</v>
      </c>
      <c r="L22" s="749">
        <v>0.7195121951219513</v>
      </c>
      <c r="M22" s="749">
        <v>0.63432835820895517</v>
      </c>
      <c r="N22" s="846">
        <v>0.59174311926605505</v>
      </c>
      <c r="O22" s="749"/>
      <c r="P22" s="749"/>
      <c r="Q22" s="749"/>
      <c r="R22" s="749">
        <v>0.77720207253886009</v>
      </c>
      <c r="S22" s="749">
        <v>0.73670212765957444</v>
      </c>
      <c r="T22" s="749">
        <v>0.75630252100840334</v>
      </c>
      <c r="U22" s="749">
        <v>0.77247191011235949</v>
      </c>
      <c r="V22" s="755">
        <v>0.73560209424083767</v>
      </c>
      <c r="W22" s="749">
        <v>0.61187214611872154</v>
      </c>
      <c r="X22" s="749">
        <v>0.57356076759061836</v>
      </c>
      <c r="Y22" s="846">
        <v>0.59318181818181825</v>
      </c>
      <c r="Z22" s="749">
        <v>0.64749999999999996</v>
      </c>
      <c r="AA22" s="749">
        <v>0.72159090909090895</v>
      </c>
      <c r="AB22" s="750">
        <v>0.79677419354838708</v>
      </c>
      <c r="AC22" s="782">
        <f t="shared" ref="AC22" si="2">AC19/AC18</f>
        <v>0.76676633917129422</v>
      </c>
      <c r="AD22" s="78"/>
    </row>
    <row r="23" spans="1:31" s="8" customFormat="1" ht="12.75" customHeight="1" x14ac:dyDescent="0.2">
      <c r="A23" s="5392" t="s">
        <v>145</v>
      </c>
      <c r="B23" s="5421" t="s">
        <v>158</v>
      </c>
      <c r="C23" s="1319"/>
      <c r="D23" s="926" t="s">
        <v>106</v>
      </c>
      <c r="E23" s="770"/>
      <c r="F23" s="1144"/>
      <c r="G23" s="1144"/>
      <c r="H23" s="1145"/>
      <c r="I23" s="1144"/>
      <c r="J23" s="1144"/>
      <c r="K23" s="1144"/>
      <c r="L23" s="1144"/>
      <c r="M23" s="1144"/>
      <c r="N23" s="1145"/>
      <c r="O23" s="1144"/>
      <c r="P23" s="1144"/>
      <c r="Q23" s="1144"/>
      <c r="R23" s="1144"/>
      <c r="S23" s="1144"/>
      <c r="T23" s="1144"/>
      <c r="U23" s="1144"/>
      <c r="V23" s="2491"/>
      <c r="W23" s="1144"/>
      <c r="X23" s="1144"/>
      <c r="Y23" s="1145"/>
      <c r="Z23" s="1144"/>
      <c r="AA23" s="1144"/>
      <c r="AB23" s="1144"/>
      <c r="AC23" s="1146">
        <f>SUM(E23:AB23)</f>
        <v>0</v>
      </c>
      <c r="AD23" s="81"/>
      <c r="AE23" s="22"/>
    </row>
    <row r="24" spans="1:31" s="8" customFormat="1" ht="12.75" customHeight="1" x14ac:dyDescent="0.2">
      <c r="A24" s="5419"/>
      <c r="B24" s="5422"/>
      <c r="C24" s="1320"/>
      <c r="D24" s="929" t="s">
        <v>107</v>
      </c>
      <c r="E24" s="757"/>
      <c r="F24" s="196"/>
      <c r="G24" s="196"/>
      <c r="H24" s="845"/>
      <c r="I24" s="196"/>
      <c r="J24" s="196"/>
      <c r="K24" s="196"/>
      <c r="L24" s="196"/>
      <c r="M24" s="196"/>
      <c r="N24" s="845"/>
      <c r="O24" s="196"/>
      <c r="P24" s="196"/>
      <c r="Q24" s="196"/>
      <c r="R24" s="196"/>
      <c r="S24" s="196"/>
      <c r="T24" s="196"/>
      <c r="U24" s="196"/>
      <c r="V24" s="2492"/>
      <c r="W24" s="196"/>
      <c r="X24" s="196"/>
      <c r="Y24" s="845"/>
      <c r="Z24" s="196"/>
      <c r="AA24" s="196"/>
      <c r="AB24" s="196"/>
      <c r="AC24" s="933">
        <f>SUM(E24:AB24)</f>
        <v>0</v>
      </c>
      <c r="AD24" s="81"/>
      <c r="AE24" s="22"/>
    </row>
    <row r="25" spans="1:31" s="8" customFormat="1" ht="12.75" customHeight="1" thickBot="1" x14ac:dyDescent="0.25">
      <c r="A25" s="5420"/>
      <c r="B25" s="5423"/>
      <c r="C25" s="1324"/>
      <c r="D25" s="934" t="s">
        <v>109</v>
      </c>
      <c r="E25" s="1147"/>
      <c r="F25" s="1148"/>
      <c r="G25" s="1148"/>
      <c r="H25" s="978"/>
      <c r="I25" s="1148"/>
      <c r="J25" s="1148"/>
      <c r="K25" s="1148"/>
      <c r="L25" s="1148"/>
      <c r="M25" s="1148"/>
      <c r="N25" s="978"/>
      <c r="O25" s="1148"/>
      <c r="P25" s="1148"/>
      <c r="Q25" s="1148"/>
      <c r="R25" s="1148"/>
      <c r="S25" s="1148"/>
      <c r="T25" s="1148"/>
      <c r="U25" s="1148"/>
      <c r="V25" s="959"/>
      <c r="W25" s="1148"/>
      <c r="X25" s="1148"/>
      <c r="Y25" s="978"/>
      <c r="Z25" s="1148"/>
      <c r="AA25" s="1148"/>
      <c r="AB25" s="1148"/>
      <c r="AC25" s="1149"/>
      <c r="AD25" s="81"/>
      <c r="AE25" s="22"/>
    </row>
    <row r="26" spans="1:31" s="8" customFormat="1" ht="16.5" customHeight="1" thickBot="1" x14ac:dyDescent="0.25">
      <c r="A26" s="2670"/>
      <c r="B26" s="2671" t="s">
        <v>6</v>
      </c>
      <c r="C26" s="619" t="s">
        <v>644</v>
      </c>
      <c r="D26" s="1023" t="s">
        <v>106</v>
      </c>
      <c r="E26" s="4055">
        <v>0.2</v>
      </c>
      <c r="F26" s="4056">
        <v>0.16</v>
      </c>
      <c r="G26" s="4056">
        <v>0.16</v>
      </c>
      <c r="H26" s="4057">
        <v>0.16</v>
      </c>
      <c r="I26" s="4056">
        <v>0.16</v>
      </c>
      <c r="J26" s="4056">
        <v>0.08</v>
      </c>
      <c r="K26" s="4056">
        <v>0.12</v>
      </c>
      <c r="L26" s="4056">
        <v>0.08</v>
      </c>
      <c r="M26" s="4056">
        <v>0.08</v>
      </c>
      <c r="N26" s="4057">
        <v>0.08</v>
      </c>
      <c r="O26" s="4056">
        <v>0.08</v>
      </c>
      <c r="P26" s="4056">
        <v>0.08</v>
      </c>
      <c r="Q26" s="4056">
        <v>0.12</v>
      </c>
      <c r="R26" s="4056">
        <v>0.08</v>
      </c>
      <c r="S26" s="4056">
        <v>0.08</v>
      </c>
      <c r="T26" s="4056">
        <v>0.08</v>
      </c>
      <c r="U26" s="4056">
        <v>0.08</v>
      </c>
      <c r="V26" s="4058">
        <v>0.08</v>
      </c>
      <c r="W26" s="4056">
        <v>0.08</v>
      </c>
      <c r="X26" s="4056">
        <v>0.08</v>
      </c>
      <c r="Y26" s="4057">
        <v>0.08</v>
      </c>
      <c r="Z26" s="4056">
        <v>0.12</v>
      </c>
      <c r="AA26" s="4056">
        <v>0.08</v>
      </c>
      <c r="AB26" s="4059">
        <v>0.08</v>
      </c>
      <c r="AC26" s="1150">
        <f>SUM(E26:AB26)</f>
        <v>2.4800000000000013</v>
      </c>
      <c r="AD26" s="81"/>
      <c r="AE26" s="22"/>
    </row>
    <row r="27" spans="1:31" s="7" customFormat="1" ht="12.75" customHeight="1" x14ac:dyDescent="0.2">
      <c r="A27" s="4957" t="s">
        <v>132</v>
      </c>
      <c r="B27" s="4958"/>
      <c r="C27" s="1325"/>
      <c r="D27" s="898" t="s">
        <v>106</v>
      </c>
      <c r="E27" s="899"/>
      <c r="F27" s="900"/>
      <c r="G27" s="900"/>
      <c r="H27" s="916"/>
      <c r="I27" s="900"/>
      <c r="J27" s="900"/>
      <c r="K27" s="900"/>
      <c r="L27" s="900"/>
      <c r="M27" s="900"/>
      <c r="N27" s="916"/>
      <c r="O27" s="900"/>
      <c r="P27" s="900"/>
      <c r="Q27" s="900"/>
      <c r="R27" s="900"/>
      <c r="S27" s="900"/>
      <c r="T27" s="900"/>
      <c r="U27" s="900"/>
      <c r="V27" s="2493"/>
      <c r="W27" s="900"/>
      <c r="X27" s="900"/>
      <c r="Y27" s="916"/>
      <c r="Z27" s="900"/>
      <c r="AA27" s="900"/>
      <c r="AB27" s="900"/>
      <c r="AC27" s="901"/>
      <c r="AD27" s="78"/>
      <c r="AE27" s="14"/>
    </row>
    <row r="28" spans="1:31" s="7" customFormat="1" ht="12.75" customHeight="1" thickBot="1" x14ac:dyDescent="0.25">
      <c r="A28" s="4959"/>
      <c r="B28" s="4958"/>
      <c r="C28" s="1325"/>
      <c r="D28" s="884" t="s">
        <v>107</v>
      </c>
      <c r="E28" s="885"/>
      <c r="F28" s="886"/>
      <c r="G28" s="886"/>
      <c r="H28" s="914"/>
      <c r="I28" s="886"/>
      <c r="J28" s="886"/>
      <c r="K28" s="886"/>
      <c r="L28" s="886"/>
      <c r="M28" s="886"/>
      <c r="N28" s="914"/>
      <c r="O28" s="886"/>
      <c r="P28" s="886"/>
      <c r="Q28" s="886"/>
      <c r="R28" s="886"/>
      <c r="S28" s="886"/>
      <c r="T28" s="886"/>
      <c r="U28" s="886"/>
      <c r="V28" s="2494"/>
      <c r="W28" s="886"/>
      <c r="X28" s="886"/>
      <c r="Y28" s="914"/>
      <c r="Z28" s="886"/>
      <c r="AA28" s="886"/>
      <c r="AB28" s="886"/>
      <c r="AC28" s="887"/>
      <c r="AD28" s="78"/>
      <c r="AE28" s="14"/>
    </row>
    <row r="29" spans="1:31" s="7" customFormat="1" ht="12.75" customHeight="1" x14ac:dyDescent="0.2">
      <c r="A29" s="5267" t="s">
        <v>133</v>
      </c>
      <c r="B29" s="5424"/>
      <c r="C29" s="1326"/>
      <c r="D29" s="875" t="s">
        <v>106</v>
      </c>
      <c r="E29" s="876"/>
      <c r="F29" s="877"/>
      <c r="G29" s="877"/>
      <c r="H29" s="912"/>
      <c r="I29" s="877"/>
      <c r="J29" s="877"/>
      <c r="K29" s="877"/>
      <c r="L29" s="877"/>
      <c r="M29" s="877"/>
      <c r="N29" s="912"/>
      <c r="O29" s="877"/>
      <c r="P29" s="877"/>
      <c r="Q29" s="877"/>
      <c r="R29" s="877"/>
      <c r="S29" s="877"/>
      <c r="T29" s="877"/>
      <c r="U29" s="877"/>
      <c r="V29" s="2495"/>
      <c r="W29" s="877"/>
      <c r="X29" s="877"/>
      <c r="Y29" s="912"/>
      <c r="Z29" s="877"/>
      <c r="AA29" s="877"/>
      <c r="AB29" s="877"/>
      <c r="AC29" s="878"/>
      <c r="AD29" s="78"/>
      <c r="AE29" s="14"/>
    </row>
    <row r="30" spans="1:31" s="7" customFormat="1" ht="12.75" customHeight="1" thickBot="1" x14ac:dyDescent="0.25">
      <c r="A30" s="5425"/>
      <c r="B30" s="5426"/>
      <c r="C30" s="1327"/>
      <c r="D30" s="884" t="s">
        <v>107</v>
      </c>
      <c r="E30" s="902"/>
      <c r="F30" s="903"/>
      <c r="G30" s="903"/>
      <c r="H30" s="917"/>
      <c r="I30" s="903"/>
      <c r="J30" s="903"/>
      <c r="K30" s="903"/>
      <c r="L30" s="903"/>
      <c r="M30" s="903"/>
      <c r="N30" s="917"/>
      <c r="O30" s="903"/>
      <c r="P30" s="903"/>
      <c r="Q30" s="903"/>
      <c r="R30" s="903"/>
      <c r="S30" s="903"/>
      <c r="T30" s="903"/>
      <c r="U30" s="903"/>
      <c r="V30" s="2496"/>
      <c r="W30" s="903"/>
      <c r="X30" s="903"/>
      <c r="Y30" s="917"/>
      <c r="Z30" s="903"/>
      <c r="AA30" s="903"/>
      <c r="AB30" s="903"/>
      <c r="AC30" s="904"/>
      <c r="AD30" s="78"/>
      <c r="AE30" s="14"/>
    </row>
    <row r="31" spans="1:31" s="7" customFormat="1" ht="12.75" customHeight="1" x14ac:dyDescent="0.2">
      <c r="A31" s="4928" t="s">
        <v>134</v>
      </c>
      <c r="B31" s="4997"/>
      <c r="C31" s="4564"/>
      <c r="D31" s="4567" t="s">
        <v>106</v>
      </c>
      <c r="E31" s="905"/>
      <c r="F31" s="906"/>
      <c r="G31" s="906"/>
      <c r="H31" s="918"/>
      <c r="I31" s="906"/>
      <c r="J31" s="906"/>
      <c r="K31" s="906"/>
      <c r="L31" s="906"/>
      <c r="M31" s="906"/>
      <c r="N31" s="918"/>
      <c r="O31" s="906"/>
      <c r="P31" s="906"/>
      <c r="Q31" s="906"/>
      <c r="R31" s="906"/>
      <c r="S31" s="906"/>
      <c r="T31" s="906"/>
      <c r="U31" s="906"/>
      <c r="V31" s="1297"/>
      <c r="W31" s="906"/>
      <c r="X31" s="906"/>
      <c r="Y31" s="1297"/>
      <c r="Z31" s="906"/>
      <c r="AA31" s="906"/>
      <c r="AB31" s="906"/>
      <c r="AC31" s="907"/>
      <c r="AD31" s="78"/>
      <c r="AE31" s="14"/>
    </row>
    <row r="32" spans="1:31" s="7" customFormat="1" ht="12.75" customHeight="1" thickBot="1" x14ac:dyDescent="0.25">
      <c r="A32" s="4914"/>
      <c r="B32" s="4915"/>
      <c r="C32" s="4565"/>
      <c r="D32" s="4568" t="s">
        <v>107</v>
      </c>
      <c r="E32" s="4566"/>
      <c r="F32" s="908"/>
      <c r="G32" s="908"/>
      <c r="H32" s="919"/>
      <c r="I32" s="908"/>
      <c r="J32" s="908"/>
      <c r="K32" s="908"/>
      <c r="L32" s="908"/>
      <c r="M32" s="908"/>
      <c r="N32" s="919"/>
      <c r="O32" s="908"/>
      <c r="P32" s="908"/>
      <c r="Q32" s="908"/>
      <c r="R32" s="908"/>
      <c r="S32" s="908"/>
      <c r="T32" s="908"/>
      <c r="U32" s="908"/>
      <c r="V32" s="1298"/>
      <c r="W32" s="908"/>
      <c r="X32" s="908"/>
      <c r="Y32" s="1298"/>
      <c r="Z32" s="908"/>
      <c r="AA32" s="908"/>
      <c r="AB32" s="908"/>
      <c r="AC32" s="909"/>
      <c r="AD32" s="82"/>
      <c r="AE32" s="14"/>
    </row>
    <row r="33" spans="1:31" s="7" customFormat="1" ht="14.25" customHeight="1" x14ac:dyDescent="0.15">
      <c r="A33" s="32"/>
      <c r="B33" s="32"/>
      <c r="C33" s="16"/>
      <c r="D33" s="56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</row>
    <row r="34" spans="1:31" s="7" customFormat="1" ht="14.25" customHeight="1" thickBot="1" x14ac:dyDescent="0.2">
      <c r="A34" s="32"/>
      <c r="B34" s="32"/>
      <c r="C34" s="16"/>
      <c r="D34" s="56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</row>
    <row r="35" spans="1:31" s="4" customFormat="1" ht="28.5" customHeight="1" thickBot="1" x14ac:dyDescent="0.25">
      <c r="A35" s="2846" t="s">
        <v>4</v>
      </c>
      <c r="B35" s="2847" t="s">
        <v>0</v>
      </c>
      <c r="C35" s="2848" t="s">
        <v>286</v>
      </c>
      <c r="D35" s="2845" t="s">
        <v>3</v>
      </c>
      <c r="E35" s="5196" t="s">
        <v>136</v>
      </c>
      <c r="F35" s="5197"/>
      <c r="G35" s="5197"/>
      <c r="H35" s="5197"/>
      <c r="I35" s="5197"/>
      <c r="J35" s="5197"/>
      <c r="K35" s="5197"/>
      <c r="L35" s="5197"/>
      <c r="M35" s="5197"/>
      <c r="N35" s="5197"/>
      <c r="O35" s="5197"/>
      <c r="P35" s="5197"/>
      <c r="Q35" s="5197"/>
      <c r="R35" s="5197"/>
      <c r="S35" s="5197"/>
      <c r="T35" s="5197"/>
      <c r="U35" s="5197"/>
      <c r="V35" s="5197"/>
      <c r="W35" s="5197"/>
      <c r="X35" s="5197"/>
      <c r="Y35" s="5197"/>
      <c r="Z35" s="5197"/>
      <c r="AA35" s="5197"/>
      <c r="AB35" s="5198"/>
      <c r="AC35" s="282" t="s">
        <v>2</v>
      </c>
      <c r="AD35" s="76" t="s">
        <v>309</v>
      </c>
      <c r="AE35" s="4367"/>
    </row>
    <row r="36" spans="1:31" s="8" customFormat="1" ht="20.25" customHeight="1" thickBot="1" x14ac:dyDescent="0.25">
      <c r="A36" s="4581" t="s">
        <v>274</v>
      </c>
      <c r="B36" s="4052"/>
      <c r="C36" s="4053"/>
      <c r="D36" s="4054"/>
      <c r="E36" s="920">
        <v>1</v>
      </c>
      <c r="F36" s="920">
        <v>2</v>
      </c>
      <c r="G36" s="920">
        <v>3</v>
      </c>
      <c r="H36" s="972">
        <v>4</v>
      </c>
      <c r="I36" s="920">
        <v>5</v>
      </c>
      <c r="J36" s="920">
        <v>6</v>
      </c>
      <c r="K36" s="920">
        <v>7</v>
      </c>
      <c r="L36" s="920">
        <v>8</v>
      </c>
      <c r="M36" s="920">
        <v>9</v>
      </c>
      <c r="N36" s="972">
        <v>10</v>
      </c>
      <c r="O36" s="920">
        <v>11</v>
      </c>
      <c r="P36" s="920">
        <v>12</v>
      </c>
      <c r="Q36" s="920">
        <v>13</v>
      </c>
      <c r="R36" s="920">
        <v>14</v>
      </c>
      <c r="S36" s="920">
        <v>15</v>
      </c>
      <c r="T36" s="920">
        <v>16</v>
      </c>
      <c r="U36" s="920">
        <v>17</v>
      </c>
      <c r="V36" s="1304">
        <v>18</v>
      </c>
      <c r="W36" s="920">
        <v>19</v>
      </c>
      <c r="X36" s="920">
        <v>20</v>
      </c>
      <c r="Y36" s="1304">
        <v>21</v>
      </c>
      <c r="Z36" s="920">
        <v>22</v>
      </c>
      <c r="AA36" s="920">
        <v>23</v>
      </c>
      <c r="AB36" s="920">
        <v>24</v>
      </c>
      <c r="AC36" s="1120"/>
      <c r="AD36" s="922"/>
      <c r="AE36" s="4368"/>
    </row>
    <row r="37" spans="1:31" s="14" customFormat="1" ht="14.25" customHeight="1" x14ac:dyDescent="0.2">
      <c r="A37" s="286" t="s">
        <v>104</v>
      </c>
      <c r="B37" s="240"/>
      <c r="C37" s="240"/>
      <c r="D37" s="923"/>
      <c r="E37" s="2873">
        <v>11</v>
      </c>
      <c r="F37" s="2873">
        <v>11</v>
      </c>
      <c r="G37" s="2873">
        <v>11</v>
      </c>
      <c r="H37" s="3393">
        <v>11</v>
      </c>
      <c r="I37" s="2873">
        <v>11</v>
      </c>
      <c r="J37" s="2873">
        <v>11</v>
      </c>
      <c r="K37" s="2873">
        <v>11</v>
      </c>
      <c r="L37" s="2873">
        <v>11</v>
      </c>
      <c r="M37" s="2873">
        <v>11</v>
      </c>
      <c r="N37" s="3393">
        <v>11</v>
      </c>
      <c r="O37" s="2873">
        <v>11</v>
      </c>
      <c r="P37" s="2873">
        <v>11</v>
      </c>
      <c r="Q37" s="2873">
        <v>11</v>
      </c>
      <c r="R37" s="2873">
        <v>11</v>
      </c>
      <c r="S37" s="2873">
        <v>11</v>
      </c>
      <c r="T37" s="2873">
        <v>11</v>
      </c>
      <c r="U37" s="2873">
        <v>11</v>
      </c>
      <c r="V37" s="2873">
        <v>11</v>
      </c>
      <c r="W37" s="2873">
        <v>11</v>
      </c>
      <c r="X37" s="2873">
        <v>11</v>
      </c>
      <c r="Y37" s="2874">
        <v>11</v>
      </c>
      <c r="Z37" s="2873">
        <v>11</v>
      </c>
      <c r="AA37" s="2873">
        <v>11</v>
      </c>
      <c r="AB37" s="2873">
        <v>11</v>
      </c>
      <c r="AC37" s="1121"/>
      <c r="AD37" s="742"/>
      <c r="AE37" s="1027"/>
    </row>
    <row r="38" spans="1:31" s="14" customFormat="1" ht="12.75" customHeight="1" thickBot="1" x14ac:dyDescent="0.25">
      <c r="A38" s="743"/>
      <c r="B38" s="242"/>
      <c r="C38" s="242"/>
      <c r="D38" s="925"/>
      <c r="E38" s="242"/>
      <c r="F38" s="242"/>
      <c r="G38" s="242"/>
      <c r="H38" s="973"/>
      <c r="I38" s="242"/>
      <c r="J38" s="242"/>
      <c r="K38" s="242"/>
      <c r="L38" s="242"/>
      <c r="M38" s="242"/>
      <c r="N38" s="973"/>
      <c r="O38" s="242"/>
      <c r="P38" s="242"/>
      <c r="Q38" s="242"/>
      <c r="R38" s="242"/>
      <c r="S38" s="242"/>
      <c r="T38" s="242"/>
      <c r="U38" s="242"/>
      <c r="V38" s="1185"/>
      <c r="W38" s="242"/>
      <c r="X38" s="242"/>
      <c r="Y38" s="1185"/>
      <c r="Z38" s="242"/>
      <c r="AA38" s="242"/>
      <c r="AB38" s="242"/>
      <c r="AC38" s="1364"/>
      <c r="AD38" s="742"/>
      <c r="AE38" s="1027"/>
    </row>
    <row r="39" spans="1:31" s="14" customFormat="1" ht="12.75" customHeight="1" x14ac:dyDescent="0.2">
      <c r="A39" s="5393" t="s">
        <v>236</v>
      </c>
      <c r="B39" s="5234" t="s">
        <v>352</v>
      </c>
      <c r="C39" s="1319" t="s">
        <v>280</v>
      </c>
      <c r="D39" s="926" t="s">
        <v>106</v>
      </c>
      <c r="E39" s="927"/>
      <c r="F39" s="798"/>
      <c r="G39" s="798"/>
      <c r="H39" s="868"/>
      <c r="I39" s="798"/>
      <c r="J39" s="798"/>
      <c r="K39" s="798"/>
      <c r="L39" s="798"/>
      <c r="M39" s="798"/>
      <c r="N39" s="868"/>
      <c r="O39" s="798"/>
      <c r="P39" s="798"/>
      <c r="Q39" s="798"/>
      <c r="R39" s="798"/>
      <c r="S39" s="798"/>
      <c r="T39" s="798"/>
      <c r="U39" s="799"/>
      <c r="V39" s="799"/>
      <c r="W39" s="798"/>
      <c r="X39" s="798"/>
      <c r="Y39" s="868"/>
      <c r="Z39" s="798"/>
      <c r="AA39" s="798"/>
      <c r="AB39" s="800"/>
      <c r="AC39" s="994"/>
      <c r="AD39" s="993"/>
      <c r="AE39" s="1027"/>
    </row>
    <row r="40" spans="1:31" s="14" customFormat="1" ht="12.75" customHeight="1" x14ac:dyDescent="0.2">
      <c r="A40" s="5394"/>
      <c r="B40" s="5235"/>
      <c r="C40" s="1328" t="s">
        <v>280</v>
      </c>
      <c r="D40" s="929" t="s">
        <v>107</v>
      </c>
      <c r="E40" s="930"/>
      <c r="F40" s="931"/>
      <c r="G40" s="931"/>
      <c r="H40" s="974"/>
      <c r="I40" s="931"/>
      <c r="J40" s="931"/>
      <c r="K40" s="931"/>
      <c r="L40" s="931"/>
      <c r="M40" s="1156"/>
      <c r="N40" s="974"/>
      <c r="O40" s="931"/>
      <c r="P40" s="931"/>
      <c r="Q40" s="931"/>
      <c r="R40" s="931"/>
      <c r="S40" s="931"/>
      <c r="T40" s="931"/>
      <c r="U40" s="932"/>
      <c r="V40" s="932"/>
      <c r="W40" s="931"/>
      <c r="X40" s="931"/>
      <c r="Y40" s="974"/>
      <c r="Z40" s="931"/>
      <c r="AA40" s="931"/>
      <c r="AB40" s="992"/>
      <c r="AC40" s="995"/>
      <c r="AD40" s="993"/>
      <c r="AE40" s="1027"/>
    </row>
    <row r="41" spans="1:31" s="14" customFormat="1" ht="12.75" customHeight="1" x14ac:dyDescent="0.2">
      <c r="A41" s="5394"/>
      <c r="B41" s="5235"/>
      <c r="C41" s="1328"/>
      <c r="D41" s="929" t="s">
        <v>109</v>
      </c>
      <c r="E41" s="930"/>
      <c r="F41" s="931"/>
      <c r="G41" s="931"/>
      <c r="H41" s="974"/>
      <c r="I41" s="931"/>
      <c r="J41" s="931"/>
      <c r="K41" s="931"/>
      <c r="L41" s="931"/>
      <c r="M41" s="931"/>
      <c r="N41" s="974"/>
      <c r="O41" s="931"/>
      <c r="P41" s="931"/>
      <c r="Q41" s="931"/>
      <c r="R41" s="931"/>
      <c r="S41" s="931"/>
      <c r="T41" s="931"/>
      <c r="U41" s="932"/>
      <c r="V41" s="932"/>
      <c r="W41" s="931"/>
      <c r="X41" s="931"/>
      <c r="Y41" s="974"/>
      <c r="Z41" s="931"/>
      <c r="AA41" s="931"/>
      <c r="AB41" s="992"/>
      <c r="AC41" s="995"/>
      <c r="AD41" s="993"/>
      <c r="AE41" s="1027"/>
    </row>
    <row r="42" spans="1:31" s="14" customFormat="1" ht="12.75" customHeight="1" x14ac:dyDescent="0.2">
      <c r="A42" s="5394"/>
      <c r="B42" s="5235"/>
      <c r="C42" s="1322" t="s">
        <v>339</v>
      </c>
      <c r="D42" s="929" t="s">
        <v>108</v>
      </c>
      <c r="E42" s="3649">
        <v>9.66</v>
      </c>
      <c r="F42" s="3632">
        <v>8.6999999999999993</v>
      </c>
      <c r="G42" s="3632">
        <v>8.16</v>
      </c>
      <c r="H42" s="3634">
        <v>8.52</v>
      </c>
      <c r="I42" s="3632">
        <v>9.66</v>
      </c>
      <c r="J42" s="3632">
        <v>10.199999999999999</v>
      </c>
      <c r="K42" s="3632">
        <v>11.64</v>
      </c>
      <c r="L42" s="3632">
        <v>12.96</v>
      </c>
      <c r="M42" s="3632">
        <v>15.48</v>
      </c>
      <c r="N42" s="3634">
        <v>17.16</v>
      </c>
      <c r="O42" s="3632">
        <v>17.579999999999998</v>
      </c>
      <c r="P42" s="3632">
        <v>18.36</v>
      </c>
      <c r="Q42" s="3632">
        <v>17.04</v>
      </c>
      <c r="R42" s="3632">
        <v>16.8</v>
      </c>
      <c r="S42" s="3632">
        <v>16.440000000000001</v>
      </c>
      <c r="T42" s="3632">
        <v>15.96</v>
      </c>
      <c r="U42" s="3632">
        <v>16.02</v>
      </c>
      <c r="V42" s="3632">
        <v>15.66</v>
      </c>
      <c r="W42" s="3632">
        <v>14.64</v>
      </c>
      <c r="X42" s="3632">
        <v>15.06</v>
      </c>
      <c r="Y42" s="3634">
        <v>14.94</v>
      </c>
      <c r="Z42" s="3632">
        <v>13.62</v>
      </c>
      <c r="AA42" s="3632">
        <v>12.12</v>
      </c>
      <c r="AB42" s="3635">
        <v>10.26</v>
      </c>
      <c r="AC42" s="995"/>
      <c r="AD42" s="993"/>
      <c r="AE42" s="1027"/>
    </row>
    <row r="43" spans="1:31" s="14" customFormat="1" ht="12.75" customHeight="1" thickBot="1" x14ac:dyDescent="0.25">
      <c r="A43" s="5395"/>
      <c r="B43" s="5417"/>
      <c r="C43" s="1329" t="s">
        <v>280</v>
      </c>
      <c r="D43" s="934" t="s">
        <v>110</v>
      </c>
      <c r="E43" s="935"/>
      <c r="F43" s="936"/>
      <c r="G43" s="936"/>
      <c r="H43" s="975"/>
      <c r="I43" s="936"/>
      <c r="J43" s="936"/>
      <c r="K43" s="936"/>
      <c r="L43" s="936"/>
      <c r="M43" s="936"/>
      <c r="N43" s="975"/>
      <c r="O43" s="936"/>
      <c r="P43" s="936"/>
      <c r="Q43" s="936"/>
      <c r="R43" s="936"/>
      <c r="S43" s="936"/>
      <c r="T43" s="936"/>
      <c r="U43" s="937"/>
      <c r="V43" s="937"/>
      <c r="W43" s="936"/>
      <c r="X43" s="936"/>
      <c r="Y43" s="975"/>
      <c r="Z43" s="936"/>
      <c r="AA43" s="936"/>
      <c r="AB43" s="1039"/>
      <c r="AC43" s="996"/>
      <c r="AD43" s="993"/>
      <c r="AE43" s="1027"/>
    </row>
    <row r="44" spans="1:31" s="14" customFormat="1" ht="12.75" customHeight="1" x14ac:dyDescent="0.2">
      <c r="A44" s="5396" t="s">
        <v>331</v>
      </c>
      <c r="B44" s="5162" t="s">
        <v>167</v>
      </c>
      <c r="C44" s="1322" t="s">
        <v>339</v>
      </c>
      <c r="D44" s="962" t="s">
        <v>106</v>
      </c>
      <c r="E44" s="3596">
        <v>566</v>
      </c>
      <c r="F44" s="3601">
        <v>508</v>
      </c>
      <c r="G44" s="3601">
        <v>490</v>
      </c>
      <c r="H44" s="3624">
        <v>508</v>
      </c>
      <c r="I44" s="3601">
        <v>582</v>
      </c>
      <c r="J44" s="3601">
        <v>632</v>
      </c>
      <c r="K44" s="3601">
        <v>700</v>
      </c>
      <c r="L44" s="3601">
        <v>800</v>
      </c>
      <c r="M44" s="3601">
        <v>934</v>
      </c>
      <c r="N44" s="3624">
        <v>1030</v>
      </c>
      <c r="O44" s="3601">
        <v>1064</v>
      </c>
      <c r="P44" s="3601">
        <v>1088</v>
      </c>
      <c r="Q44" s="3601">
        <v>1022</v>
      </c>
      <c r="R44" s="3601">
        <v>1016</v>
      </c>
      <c r="S44" s="3601">
        <v>1008</v>
      </c>
      <c r="T44" s="3601">
        <v>990</v>
      </c>
      <c r="U44" s="3601">
        <v>962</v>
      </c>
      <c r="V44" s="3740">
        <v>962</v>
      </c>
      <c r="W44" s="3601">
        <v>940</v>
      </c>
      <c r="X44" s="3601">
        <v>956</v>
      </c>
      <c r="Y44" s="3624">
        <v>942</v>
      </c>
      <c r="Z44" s="3601">
        <v>848</v>
      </c>
      <c r="AA44" s="3601">
        <v>732</v>
      </c>
      <c r="AB44" s="3602">
        <v>616</v>
      </c>
      <c r="AC44" s="1041">
        <f>SUM(E44:AB44)</f>
        <v>19896</v>
      </c>
      <c r="AD44" s="742"/>
      <c r="AE44" s="1027"/>
    </row>
    <row r="45" spans="1:31" s="14" customFormat="1" ht="12.75" customHeight="1" x14ac:dyDescent="0.2">
      <c r="A45" s="5397"/>
      <c r="B45" s="5163"/>
      <c r="C45" s="1322" t="s">
        <v>339</v>
      </c>
      <c r="D45" s="963" t="s">
        <v>107</v>
      </c>
      <c r="E45" s="3599">
        <v>162</v>
      </c>
      <c r="F45" s="3600">
        <v>156</v>
      </c>
      <c r="G45" s="3600">
        <v>154</v>
      </c>
      <c r="H45" s="3625">
        <v>160</v>
      </c>
      <c r="I45" s="3600">
        <v>156</v>
      </c>
      <c r="J45" s="3600">
        <v>150</v>
      </c>
      <c r="K45" s="3600">
        <v>162</v>
      </c>
      <c r="L45" s="3600">
        <v>164</v>
      </c>
      <c r="M45" s="3600">
        <v>186</v>
      </c>
      <c r="N45" s="3625">
        <v>192</v>
      </c>
      <c r="O45" s="3600">
        <v>208</v>
      </c>
      <c r="P45" s="3600">
        <v>248</v>
      </c>
      <c r="Q45" s="3600">
        <v>208</v>
      </c>
      <c r="R45" s="3600">
        <v>204</v>
      </c>
      <c r="S45" s="3600">
        <v>194</v>
      </c>
      <c r="T45" s="3600">
        <v>208</v>
      </c>
      <c r="U45" s="3600">
        <v>204</v>
      </c>
      <c r="V45" s="4051">
        <v>198</v>
      </c>
      <c r="W45" s="3600">
        <v>172</v>
      </c>
      <c r="X45" s="3600">
        <v>170</v>
      </c>
      <c r="Y45" s="3625">
        <v>174</v>
      </c>
      <c r="Z45" s="3600">
        <v>182</v>
      </c>
      <c r="AA45" s="3600">
        <v>164</v>
      </c>
      <c r="AB45" s="3603">
        <v>146</v>
      </c>
      <c r="AC45" s="1038">
        <f>SUM(E45:AB45)</f>
        <v>4322</v>
      </c>
      <c r="AD45" s="742"/>
      <c r="AE45" s="1027"/>
    </row>
    <row r="46" spans="1:31" s="14" customFormat="1" ht="12.75" customHeight="1" x14ac:dyDescent="0.2">
      <c r="A46" s="5398"/>
      <c r="B46" s="5213"/>
      <c r="C46" s="1322" t="s">
        <v>339</v>
      </c>
      <c r="D46" s="963" t="s">
        <v>108</v>
      </c>
      <c r="E46" s="3631">
        <v>32.799999999999997</v>
      </c>
      <c r="F46" s="3632">
        <v>29.6</v>
      </c>
      <c r="G46" s="3632">
        <v>27.8</v>
      </c>
      <c r="H46" s="3634">
        <v>29</v>
      </c>
      <c r="I46" s="3632">
        <v>33</v>
      </c>
      <c r="J46" s="3632">
        <v>35.799999999999997</v>
      </c>
      <c r="K46" s="3632">
        <v>40.6</v>
      </c>
      <c r="L46" s="3632">
        <v>45.8</v>
      </c>
      <c r="M46" s="3632">
        <v>53</v>
      </c>
      <c r="N46" s="3634">
        <v>58.6</v>
      </c>
      <c r="O46" s="3632">
        <v>59.4</v>
      </c>
      <c r="P46" s="3632">
        <v>62.4</v>
      </c>
      <c r="Q46" s="3632">
        <v>58.2</v>
      </c>
      <c r="R46" s="3632">
        <v>56.6</v>
      </c>
      <c r="S46" s="3632">
        <v>56.2</v>
      </c>
      <c r="T46" s="3632">
        <v>56.6</v>
      </c>
      <c r="U46" s="3632">
        <v>54.2</v>
      </c>
      <c r="V46" s="3632">
        <v>53.2</v>
      </c>
      <c r="W46" s="3632">
        <v>51</v>
      </c>
      <c r="X46" s="3632">
        <v>52.4</v>
      </c>
      <c r="Y46" s="3634">
        <v>50.8</v>
      </c>
      <c r="Z46" s="3632">
        <v>46.8</v>
      </c>
      <c r="AA46" s="3632">
        <v>41.6</v>
      </c>
      <c r="AB46" s="3656">
        <v>35</v>
      </c>
      <c r="AC46" s="1035"/>
      <c r="AD46" s="742"/>
      <c r="AE46" s="1027"/>
    </row>
    <row r="47" spans="1:31" s="34" customFormat="1" ht="12.75" customHeight="1" thickBot="1" x14ac:dyDescent="0.25">
      <c r="A47" s="5398"/>
      <c r="B47" s="5208"/>
      <c r="C47" s="1322" t="s">
        <v>312</v>
      </c>
      <c r="D47" s="966" t="s">
        <v>109</v>
      </c>
      <c r="E47" s="748">
        <v>0.28621908127208479</v>
      </c>
      <c r="F47" s="749">
        <v>0.30708661417322836</v>
      </c>
      <c r="G47" s="749">
        <v>0.31428571428571428</v>
      </c>
      <c r="H47" s="846">
        <v>0.31496062992125984</v>
      </c>
      <c r="I47" s="749">
        <v>0.26804123711340205</v>
      </c>
      <c r="J47" s="749">
        <v>0.23734177215189872</v>
      </c>
      <c r="K47" s="749">
        <v>0.23142857142857143</v>
      </c>
      <c r="L47" s="749">
        <v>0.20499999999999999</v>
      </c>
      <c r="M47" s="749">
        <v>0.19914346895074947</v>
      </c>
      <c r="N47" s="846">
        <v>0.18640776699029127</v>
      </c>
      <c r="O47" s="749">
        <v>0.19548872180451127</v>
      </c>
      <c r="P47" s="749">
        <v>0.22794117647058823</v>
      </c>
      <c r="Q47" s="749">
        <v>0.20352250489236789</v>
      </c>
      <c r="R47" s="749">
        <v>0.20078740157480315</v>
      </c>
      <c r="S47" s="749">
        <v>0.19246031746031747</v>
      </c>
      <c r="T47" s="749">
        <v>0.21010101010101009</v>
      </c>
      <c r="U47" s="755">
        <v>0.21205821205821207</v>
      </c>
      <c r="V47" s="755">
        <v>0.20582120582120583</v>
      </c>
      <c r="W47" s="749">
        <v>0.18297872340425531</v>
      </c>
      <c r="X47" s="749">
        <v>0.17782426778242677</v>
      </c>
      <c r="Y47" s="846">
        <v>0.18471337579617833</v>
      </c>
      <c r="Z47" s="749">
        <v>0.21462264150943397</v>
      </c>
      <c r="AA47" s="749">
        <v>0.22404371584699453</v>
      </c>
      <c r="AB47" s="750">
        <v>0.23701298701298701</v>
      </c>
      <c r="AC47" s="1005">
        <f t="shared" ref="AC47" si="3">AC45/AC44</f>
        <v>0.21722959388821875</v>
      </c>
      <c r="AD47" s="752"/>
      <c r="AE47" s="4369"/>
    </row>
    <row r="48" spans="1:31" s="72" customFormat="1" ht="12.75" customHeight="1" x14ac:dyDescent="0.2">
      <c r="A48" s="771" t="s">
        <v>287</v>
      </c>
      <c r="B48" s="951"/>
      <c r="C48" s="1330" t="s">
        <v>312</v>
      </c>
      <c r="D48" s="952"/>
      <c r="E48" s="2171">
        <v>566</v>
      </c>
      <c r="F48" s="2172">
        <v>508</v>
      </c>
      <c r="G48" s="2172">
        <v>490</v>
      </c>
      <c r="H48" s="2173">
        <v>508</v>
      </c>
      <c r="I48" s="2172">
        <v>582</v>
      </c>
      <c r="J48" s="2172">
        <v>632</v>
      </c>
      <c r="K48" s="2172">
        <v>700</v>
      </c>
      <c r="L48" s="2172">
        <v>800</v>
      </c>
      <c r="M48" s="2172">
        <v>934</v>
      </c>
      <c r="N48" s="2173">
        <v>1030</v>
      </c>
      <c r="O48" s="2174">
        <v>1064</v>
      </c>
      <c r="P48" s="2174">
        <v>1088</v>
      </c>
      <c r="Q48" s="2174">
        <v>1022</v>
      </c>
      <c r="R48" s="2174">
        <v>1016</v>
      </c>
      <c r="S48" s="2174">
        <v>1008</v>
      </c>
      <c r="T48" s="2174">
        <v>990</v>
      </c>
      <c r="U48" s="2174">
        <v>962</v>
      </c>
      <c r="V48" s="2174">
        <v>962</v>
      </c>
      <c r="W48" s="2174">
        <v>940</v>
      </c>
      <c r="X48" s="2174">
        <v>956</v>
      </c>
      <c r="Y48" s="2174">
        <v>942</v>
      </c>
      <c r="Z48" s="2174">
        <v>848</v>
      </c>
      <c r="AA48" s="2174">
        <v>732</v>
      </c>
      <c r="AB48" s="2174">
        <v>616</v>
      </c>
      <c r="AC48" s="1792">
        <f>AC40+AC44</f>
        <v>19896</v>
      </c>
      <c r="AD48" s="772"/>
      <c r="AE48" s="4370"/>
    </row>
    <row r="49" spans="1:31" s="72" customFormat="1" ht="12.75" customHeight="1" x14ac:dyDescent="0.2">
      <c r="A49" s="773" t="s">
        <v>310</v>
      </c>
      <c r="B49" s="953"/>
      <c r="C49" s="1331" t="s">
        <v>312</v>
      </c>
      <c r="D49" s="954"/>
      <c r="E49" s="2175">
        <v>162</v>
      </c>
      <c r="F49" s="2176">
        <v>156</v>
      </c>
      <c r="G49" s="2176">
        <v>154</v>
      </c>
      <c r="H49" s="2177">
        <v>160</v>
      </c>
      <c r="I49" s="2176">
        <v>156</v>
      </c>
      <c r="J49" s="2176">
        <v>150</v>
      </c>
      <c r="K49" s="2176">
        <v>162</v>
      </c>
      <c r="L49" s="2176">
        <v>164</v>
      </c>
      <c r="M49" s="2176">
        <v>186</v>
      </c>
      <c r="N49" s="2177">
        <v>192</v>
      </c>
      <c r="O49" s="2178">
        <v>208</v>
      </c>
      <c r="P49" s="2178">
        <v>248</v>
      </c>
      <c r="Q49" s="2178">
        <v>208</v>
      </c>
      <c r="R49" s="2178">
        <v>204</v>
      </c>
      <c r="S49" s="2178">
        <v>194</v>
      </c>
      <c r="T49" s="2178">
        <v>208</v>
      </c>
      <c r="U49" s="2178">
        <v>204</v>
      </c>
      <c r="V49" s="2178">
        <v>198</v>
      </c>
      <c r="W49" s="2178">
        <v>172</v>
      </c>
      <c r="X49" s="2178">
        <v>170</v>
      </c>
      <c r="Y49" s="2178">
        <v>174</v>
      </c>
      <c r="Z49" s="2178">
        <v>182</v>
      </c>
      <c r="AA49" s="2178">
        <v>164</v>
      </c>
      <c r="AB49" s="2178">
        <v>146</v>
      </c>
      <c r="AC49" s="1793">
        <f>AC41+AC45</f>
        <v>4322</v>
      </c>
      <c r="AD49" s="772"/>
      <c r="AE49" s="4370"/>
    </row>
    <row r="50" spans="1:31" s="72" customFormat="1" ht="12.75" customHeight="1" thickBot="1" x14ac:dyDescent="0.25">
      <c r="A50" s="774" t="s">
        <v>305</v>
      </c>
      <c r="B50" s="955"/>
      <c r="C50" s="1332" t="s">
        <v>312</v>
      </c>
      <c r="D50" s="956"/>
      <c r="E50" s="2179">
        <v>588.72744118140099</v>
      </c>
      <c r="F50" s="2180">
        <v>531.41321022345687</v>
      </c>
      <c r="G50" s="2180">
        <v>513.63021717963591</v>
      </c>
      <c r="H50" s="2181">
        <v>532.6011640993662</v>
      </c>
      <c r="I50" s="2180">
        <v>602.54460415806568</v>
      </c>
      <c r="J50" s="2180">
        <v>649.55677196069632</v>
      </c>
      <c r="K50" s="2180">
        <v>718.50121781386008</v>
      </c>
      <c r="L50" s="2180">
        <v>816.63700626410503</v>
      </c>
      <c r="M50" s="2180">
        <v>952.34027532179903</v>
      </c>
      <c r="N50" s="2181">
        <v>1047.7423347369333</v>
      </c>
      <c r="O50" s="2182">
        <v>1084.1402123341795</v>
      </c>
      <c r="P50" s="2182">
        <v>1115.9068061446708</v>
      </c>
      <c r="Q50" s="2182">
        <v>1042.9515808511917</v>
      </c>
      <c r="R50" s="2182">
        <v>1036.2779549908412</v>
      </c>
      <c r="S50" s="2182">
        <v>1026.498904042279</v>
      </c>
      <c r="T50" s="2182">
        <v>1011.6145511013569</v>
      </c>
      <c r="U50" s="2182">
        <v>983.39208864013142</v>
      </c>
      <c r="V50" s="2182">
        <v>982.16495559554562</v>
      </c>
      <c r="W50" s="2182">
        <v>955.60661362299084</v>
      </c>
      <c r="X50" s="2182">
        <v>970.99742533129302</v>
      </c>
      <c r="Y50" s="2182">
        <v>957.9352796509794</v>
      </c>
      <c r="Z50" s="2182">
        <v>867.31078628136527</v>
      </c>
      <c r="AA50" s="2182">
        <v>750.1466523287296</v>
      </c>
      <c r="AB50" s="2182">
        <v>633.06555742671708</v>
      </c>
      <c r="AC50" s="1794">
        <f t="shared" ref="AC50" si="4">SQRT(AC49*AC49+AC48*AC48)</f>
        <v>20360.022102149105</v>
      </c>
      <c r="AD50" s="772"/>
      <c r="AE50" s="4370"/>
    </row>
    <row r="51" spans="1:31" s="8" customFormat="1" ht="12.75" customHeight="1" thickBot="1" x14ac:dyDescent="0.25">
      <c r="A51" s="775" t="s">
        <v>192</v>
      </c>
      <c r="B51" s="777"/>
      <c r="C51" s="957"/>
      <c r="D51" s="957"/>
      <c r="E51" s="289">
        <v>1</v>
      </c>
      <c r="F51" s="290">
        <v>2</v>
      </c>
      <c r="G51" s="290">
        <v>3</v>
      </c>
      <c r="H51" s="844">
        <v>4</v>
      </c>
      <c r="I51" s="290">
        <v>5</v>
      </c>
      <c r="J51" s="290">
        <v>6</v>
      </c>
      <c r="K51" s="290">
        <v>7</v>
      </c>
      <c r="L51" s="290">
        <v>8</v>
      </c>
      <c r="M51" s="290">
        <v>9</v>
      </c>
      <c r="N51" s="844">
        <v>10</v>
      </c>
      <c r="O51" s="290">
        <v>11</v>
      </c>
      <c r="P51" s="290">
        <v>12</v>
      </c>
      <c r="Q51" s="290">
        <v>13</v>
      </c>
      <c r="R51" s="290">
        <v>14</v>
      </c>
      <c r="S51" s="290">
        <v>15</v>
      </c>
      <c r="T51" s="290">
        <v>16</v>
      </c>
      <c r="U51" s="290">
        <v>17</v>
      </c>
      <c r="V51" s="844">
        <v>18</v>
      </c>
      <c r="W51" s="290">
        <v>19</v>
      </c>
      <c r="X51" s="290">
        <v>20</v>
      </c>
      <c r="Y51" s="844">
        <v>21</v>
      </c>
      <c r="Z51" s="290">
        <v>22</v>
      </c>
      <c r="AA51" s="290">
        <v>23</v>
      </c>
      <c r="AB51" s="290">
        <v>24</v>
      </c>
      <c r="AC51" s="291"/>
      <c r="AD51" s="797"/>
      <c r="AE51" s="4368"/>
    </row>
    <row r="52" spans="1:31" s="8" customFormat="1" ht="12.75" customHeight="1" x14ac:dyDescent="0.2">
      <c r="A52" s="1795" t="s">
        <v>114</v>
      </c>
      <c r="B52" s="1796"/>
      <c r="C52" s="2735" t="s">
        <v>339</v>
      </c>
      <c r="D52" s="1797" t="s">
        <v>110</v>
      </c>
      <c r="E52" s="3584">
        <v>10.48</v>
      </c>
      <c r="F52" s="3585">
        <v>10.47</v>
      </c>
      <c r="G52" s="3585">
        <v>10.48</v>
      </c>
      <c r="H52" s="3585">
        <v>10.47</v>
      </c>
      <c r="I52" s="3585">
        <v>10.38</v>
      </c>
      <c r="J52" s="3585">
        <v>10.38</v>
      </c>
      <c r="K52" s="3585">
        <v>10.38</v>
      </c>
      <c r="L52" s="3585">
        <v>10.35</v>
      </c>
      <c r="M52" s="3585">
        <v>10.33</v>
      </c>
      <c r="N52" s="3585">
        <v>10.32</v>
      </c>
      <c r="O52" s="3585">
        <v>10.36</v>
      </c>
      <c r="P52" s="3585">
        <v>10.36</v>
      </c>
      <c r="Q52" s="3585">
        <v>10.37</v>
      </c>
      <c r="R52" s="3585">
        <v>10.37</v>
      </c>
      <c r="S52" s="3585">
        <v>10.36</v>
      </c>
      <c r="T52" s="3585">
        <v>10.36</v>
      </c>
      <c r="U52" s="3585">
        <v>10.37</v>
      </c>
      <c r="V52" s="3585">
        <v>10.37</v>
      </c>
      <c r="W52" s="3585">
        <v>10.39</v>
      </c>
      <c r="X52" s="3585">
        <v>10.4</v>
      </c>
      <c r="Y52" s="3585">
        <v>10.39</v>
      </c>
      <c r="Z52" s="3585">
        <v>10.41</v>
      </c>
      <c r="AA52" s="3585">
        <v>10.4</v>
      </c>
      <c r="AB52" s="3586">
        <v>10.4</v>
      </c>
      <c r="AC52" s="1798"/>
      <c r="AD52" s="797"/>
      <c r="AE52" s="4368"/>
    </row>
    <row r="53" spans="1:31" s="8" customFormat="1" ht="12.75" customHeight="1" x14ac:dyDescent="0.2">
      <c r="A53" s="1799" t="s">
        <v>115</v>
      </c>
      <c r="B53" s="1800"/>
      <c r="C53" s="2736" t="s">
        <v>339</v>
      </c>
      <c r="D53" s="1801" t="s">
        <v>110</v>
      </c>
      <c r="E53" s="3587">
        <v>10.51</v>
      </c>
      <c r="F53" s="3588">
        <v>10.51</v>
      </c>
      <c r="G53" s="3588">
        <v>10.49</v>
      </c>
      <c r="H53" s="3588">
        <v>10.5</v>
      </c>
      <c r="I53" s="3588">
        <v>10.4</v>
      </c>
      <c r="J53" s="3588">
        <v>10.42</v>
      </c>
      <c r="K53" s="3588">
        <v>10.41</v>
      </c>
      <c r="L53" s="3588">
        <v>10.37</v>
      </c>
      <c r="M53" s="3588">
        <v>10.3</v>
      </c>
      <c r="N53" s="3588">
        <v>10.31</v>
      </c>
      <c r="O53" s="3588">
        <v>10.36</v>
      </c>
      <c r="P53" s="3588">
        <v>10.35</v>
      </c>
      <c r="Q53" s="3588">
        <v>10.37</v>
      </c>
      <c r="R53" s="3588">
        <v>10.36</v>
      </c>
      <c r="S53" s="3588">
        <v>10.35</v>
      </c>
      <c r="T53" s="3588">
        <v>10.36</v>
      </c>
      <c r="U53" s="3588">
        <v>10.37</v>
      </c>
      <c r="V53" s="3588">
        <v>10.39</v>
      </c>
      <c r="W53" s="3588">
        <v>10.41</v>
      </c>
      <c r="X53" s="3588">
        <v>10.42</v>
      </c>
      <c r="Y53" s="3588">
        <v>10.42</v>
      </c>
      <c r="Z53" s="3588">
        <v>10.45</v>
      </c>
      <c r="AA53" s="3588">
        <v>10.43</v>
      </c>
      <c r="AB53" s="3589">
        <v>10.41</v>
      </c>
      <c r="AC53" s="1802"/>
      <c r="AD53" s="797"/>
      <c r="AE53" s="4368"/>
    </row>
    <row r="54" spans="1:31" s="8" customFormat="1" ht="12.75" customHeight="1" thickBot="1" x14ac:dyDescent="0.25">
      <c r="A54" s="1799" t="s">
        <v>275</v>
      </c>
      <c r="B54" s="1803"/>
      <c r="C54" s="2737" t="s">
        <v>339</v>
      </c>
      <c r="D54" s="1801" t="s">
        <v>110</v>
      </c>
      <c r="E54" s="3587">
        <v>10.47</v>
      </c>
      <c r="F54" s="3588">
        <v>10.48</v>
      </c>
      <c r="G54" s="3588">
        <v>10.48</v>
      </c>
      <c r="H54" s="3588">
        <v>10.47</v>
      </c>
      <c r="I54" s="3588">
        <v>10.38</v>
      </c>
      <c r="J54" s="3588">
        <v>10.38</v>
      </c>
      <c r="K54" s="3588">
        <v>10.36</v>
      </c>
      <c r="L54" s="3588">
        <v>10.35</v>
      </c>
      <c r="M54" s="3588">
        <v>10.31</v>
      </c>
      <c r="N54" s="3588">
        <v>10.3</v>
      </c>
      <c r="O54" s="3588">
        <v>10.37</v>
      </c>
      <c r="P54" s="3588">
        <v>10.35</v>
      </c>
      <c r="Q54" s="3588">
        <v>10.36</v>
      </c>
      <c r="R54" s="3588">
        <v>10.36</v>
      </c>
      <c r="S54" s="3588">
        <v>10.35</v>
      </c>
      <c r="T54" s="3588">
        <v>10.35</v>
      </c>
      <c r="U54" s="3588">
        <v>10.36</v>
      </c>
      <c r="V54" s="3588">
        <v>10.36</v>
      </c>
      <c r="W54" s="3588">
        <v>10.39</v>
      </c>
      <c r="X54" s="3588">
        <v>10.39</v>
      </c>
      <c r="Y54" s="3588">
        <v>10.4</v>
      </c>
      <c r="Z54" s="3588">
        <v>10.41</v>
      </c>
      <c r="AA54" s="3588">
        <v>10.4</v>
      </c>
      <c r="AB54" s="3589">
        <v>10.39</v>
      </c>
      <c r="AC54" s="1804"/>
      <c r="AD54" s="797"/>
      <c r="AE54" s="4368"/>
    </row>
    <row r="55" spans="1:31" s="8" customFormat="1" ht="12.75" customHeight="1" x14ac:dyDescent="0.2">
      <c r="A55" s="5215" t="s">
        <v>319</v>
      </c>
      <c r="B55" s="5162" t="s">
        <v>318</v>
      </c>
      <c r="C55" s="737" t="s">
        <v>339</v>
      </c>
      <c r="D55" s="962" t="s">
        <v>106</v>
      </c>
      <c r="E55" s="3592">
        <v>299</v>
      </c>
      <c r="F55" s="3604">
        <v>272</v>
      </c>
      <c r="G55" s="3604">
        <v>297</v>
      </c>
      <c r="H55" s="3613">
        <v>281</v>
      </c>
      <c r="I55" s="3604">
        <v>290</v>
      </c>
      <c r="J55" s="3604">
        <v>308</v>
      </c>
      <c r="K55" s="3604">
        <v>338</v>
      </c>
      <c r="L55" s="3604">
        <v>392</v>
      </c>
      <c r="M55" s="3604">
        <v>425</v>
      </c>
      <c r="N55" s="3613">
        <v>447</v>
      </c>
      <c r="O55" s="3604">
        <v>445</v>
      </c>
      <c r="P55" s="3604">
        <v>434</v>
      </c>
      <c r="Q55" s="3604">
        <v>440</v>
      </c>
      <c r="R55" s="3604">
        <v>432</v>
      </c>
      <c r="S55" s="3604">
        <v>422</v>
      </c>
      <c r="T55" s="3604">
        <v>428</v>
      </c>
      <c r="U55" s="3604">
        <v>435</v>
      </c>
      <c r="V55" s="3604">
        <v>508</v>
      </c>
      <c r="W55" s="3604">
        <v>534</v>
      </c>
      <c r="X55" s="3604">
        <v>537</v>
      </c>
      <c r="Y55" s="3613">
        <v>550</v>
      </c>
      <c r="Z55" s="3604">
        <v>504</v>
      </c>
      <c r="AA55" s="3604">
        <v>396</v>
      </c>
      <c r="AB55" s="3605">
        <v>346</v>
      </c>
      <c r="AC55" s="1138">
        <f>SUM(E55:AB55)</f>
        <v>9760</v>
      </c>
      <c r="AD55" s="797"/>
      <c r="AE55" s="4368"/>
    </row>
    <row r="56" spans="1:31" s="8" customFormat="1" ht="12.75" customHeight="1" x14ac:dyDescent="0.2">
      <c r="A56" s="5216"/>
      <c r="B56" s="5163"/>
      <c r="C56" s="1322" t="s">
        <v>339</v>
      </c>
      <c r="D56" s="963" t="s">
        <v>107</v>
      </c>
      <c r="E56" s="3598">
        <v>84</v>
      </c>
      <c r="F56" s="3591">
        <v>76</v>
      </c>
      <c r="G56" s="3591">
        <v>71</v>
      </c>
      <c r="H56" s="3614">
        <v>80</v>
      </c>
      <c r="I56" s="3591">
        <v>75</v>
      </c>
      <c r="J56" s="3591">
        <v>80</v>
      </c>
      <c r="K56" s="3591">
        <v>69</v>
      </c>
      <c r="L56" s="3591">
        <v>86</v>
      </c>
      <c r="M56" s="3591">
        <v>107</v>
      </c>
      <c r="N56" s="3614">
        <v>115</v>
      </c>
      <c r="O56" s="3591">
        <v>99</v>
      </c>
      <c r="P56" s="3591">
        <v>104</v>
      </c>
      <c r="Q56" s="3591">
        <v>131</v>
      </c>
      <c r="R56" s="3591">
        <v>95</v>
      </c>
      <c r="S56" s="3591">
        <v>87</v>
      </c>
      <c r="T56" s="3591">
        <v>99</v>
      </c>
      <c r="U56" s="3591">
        <v>117</v>
      </c>
      <c r="V56" s="3591">
        <v>143</v>
      </c>
      <c r="W56" s="3591">
        <v>98</v>
      </c>
      <c r="X56" s="3591">
        <v>103</v>
      </c>
      <c r="Y56" s="3614">
        <v>110</v>
      </c>
      <c r="Z56" s="3591">
        <v>95</v>
      </c>
      <c r="AA56" s="3591">
        <v>74</v>
      </c>
      <c r="AB56" s="3606">
        <v>75</v>
      </c>
      <c r="AC56" s="1038">
        <f>SUM(E56:AB56)</f>
        <v>2273</v>
      </c>
      <c r="AD56" s="797"/>
      <c r="AE56" s="4368"/>
    </row>
    <row r="57" spans="1:31" s="8" customFormat="1" ht="12.75" customHeight="1" x14ac:dyDescent="0.2">
      <c r="A57" s="5217"/>
      <c r="B57" s="5213"/>
      <c r="C57" s="1322" t="s">
        <v>339</v>
      </c>
      <c r="D57" s="963" t="s">
        <v>108</v>
      </c>
      <c r="E57" s="3631">
        <v>17.100000000000001</v>
      </c>
      <c r="F57" s="3632">
        <v>15.84</v>
      </c>
      <c r="G57" s="3632">
        <v>16.68</v>
      </c>
      <c r="H57" s="3634">
        <v>16.11</v>
      </c>
      <c r="I57" s="3632">
        <v>15.78</v>
      </c>
      <c r="J57" s="3632">
        <v>17.61</v>
      </c>
      <c r="K57" s="3632">
        <v>19.71</v>
      </c>
      <c r="L57" s="3632">
        <v>22.92</v>
      </c>
      <c r="M57" s="3632">
        <v>24.72</v>
      </c>
      <c r="N57" s="3634">
        <v>26.64</v>
      </c>
      <c r="O57" s="3632">
        <v>24.54</v>
      </c>
      <c r="P57" s="3632">
        <v>25.47</v>
      </c>
      <c r="Q57" s="3632">
        <v>26.22</v>
      </c>
      <c r="R57" s="3632">
        <v>23.43</v>
      </c>
      <c r="S57" s="3632">
        <v>24.42</v>
      </c>
      <c r="T57" s="3632">
        <v>23.91</v>
      </c>
      <c r="U57" s="3632">
        <v>25.02</v>
      </c>
      <c r="V57" s="3632">
        <v>29.88</v>
      </c>
      <c r="W57" s="3632">
        <v>30</v>
      </c>
      <c r="X57" s="3632">
        <v>30.87</v>
      </c>
      <c r="Y57" s="3634">
        <v>30.78</v>
      </c>
      <c r="Z57" s="3632">
        <v>28.53</v>
      </c>
      <c r="AA57" s="3632">
        <v>21.48</v>
      </c>
      <c r="AB57" s="3656">
        <v>19.2</v>
      </c>
      <c r="AC57" s="1107"/>
      <c r="AD57" s="797"/>
      <c r="AE57" s="4368"/>
    </row>
    <row r="58" spans="1:31" s="36" customFormat="1" ht="12.75" customHeight="1" thickBot="1" x14ac:dyDescent="0.25">
      <c r="A58" s="5217"/>
      <c r="B58" s="5213"/>
      <c r="C58" s="1329" t="s">
        <v>312</v>
      </c>
      <c r="D58" s="1030" t="s">
        <v>109</v>
      </c>
      <c r="E58" s="2619">
        <v>0.28093645484949831</v>
      </c>
      <c r="F58" s="766">
        <v>0.27941176470588236</v>
      </c>
      <c r="G58" s="766">
        <v>0.23905723905723905</v>
      </c>
      <c r="H58" s="849">
        <v>0.28469750889679718</v>
      </c>
      <c r="I58" s="766">
        <v>0.25862068965517243</v>
      </c>
      <c r="J58" s="766">
        <v>0.25974025974025972</v>
      </c>
      <c r="K58" s="766">
        <v>0.20414201183431951</v>
      </c>
      <c r="L58" s="766">
        <v>0.21938775510204081</v>
      </c>
      <c r="M58" s="766">
        <v>0.25176470588235295</v>
      </c>
      <c r="N58" s="849">
        <v>0.25727069351230425</v>
      </c>
      <c r="O58" s="766">
        <v>0.22247191011235956</v>
      </c>
      <c r="P58" s="766">
        <v>0.23963133640552994</v>
      </c>
      <c r="Q58" s="766">
        <v>0.29772727272727273</v>
      </c>
      <c r="R58" s="766">
        <v>0.21990740740740741</v>
      </c>
      <c r="S58" s="766">
        <v>0.20616113744075829</v>
      </c>
      <c r="T58" s="766">
        <v>0.23130841121495327</v>
      </c>
      <c r="U58" s="766">
        <v>0.26896551724137929</v>
      </c>
      <c r="V58" s="766">
        <v>0.28149606299212598</v>
      </c>
      <c r="W58" s="766">
        <v>0.18352059925093633</v>
      </c>
      <c r="X58" s="766">
        <v>0.19180633147113593</v>
      </c>
      <c r="Y58" s="849">
        <v>0.2</v>
      </c>
      <c r="Z58" s="766">
        <v>0.18849206349206349</v>
      </c>
      <c r="AA58" s="766">
        <v>0.18686868686868688</v>
      </c>
      <c r="AB58" s="1049">
        <v>0.21676300578034682</v>
      </c>
      <c r="AC58" s="1089">
        <f>AC56/AC55</f>
        <v>0.23288934426229507</v>
      </c>
      <c r="AD58" s="1123"/>
      <c r="AE58" s="4371"/>
    </row>
    <row r="59" spans="1:31" s="8" customFormat="1" ht="12.75" customHeight="1" x14ac:dyDescent="0.2">
      <c r="A59" s="5215" t="s">
        <v>320</v>
      </c>
      <c r="B59" s="5162" t="s">
        <v>47</v>
      </c>
      <c r="C59" s="1322" t="s">
        <v>339</v>
      </c>
      <c r="D59" s="962" t="s">
        <v>106</v>
      </c>
      <c r="E59" s="3592">
        <v>423</v>
      </c>
      <c r="F59" s="3604">
        <v>391</v>
      </c>
      <c r="G59" s="3604">
        <v>380</v>
      </c>
      <c r="H59" s="3613">
        <v>400</v>
      </c>
      <c r="I59" s="3604">
        <v>410</v>
      </c>
      <c r="J59" s="3604">
        <v>456</v>
      </c>
      <c r="K59" s="3604">
        <v>515</v>
      </c>
      <c r="L59" s="3604">
        <v>668</v>
      </c>
      <c r="M59" s="3604">
        <v>760</v>
      </c>
      <c r="N59" s="3613">
        <v>825</v>
      </c>
      <c r="O59" s="3604">
        <v>820</v>
      </c>
      <c r="P59" s="3604">
        <v>900</v>
      </c>
      <c r="Q59" s="3604">
        <v>814</v>
      </c>
      <c r="R59" s="3604">
        <v>827</v>
      </c>
      <c r="S59" s="3604">
        <v>789</v>
      </c>
      <c r="T59" s="3604">
        <v>787</v>
      </c>
      <c r="U59" s="3604">
        <v>752</v>
      </c>
      <c r="V59" s="3604">
        <v>694</v>
      </c>
      <c r="W59" s="3604">
        <v>733</v>
      </c>
      <c r="X59" s="3604">
        <v>717</v>
      </c>
      <c r="Y59" s="3613">
        <v>685</v>
      </c>
      <c r="Z59" s="3604">
        <v>598</v>
      </c>
      <c r="AA59" s="3604">
        <v>543</v>
      </c>
      <c r="AB59" s="3605">
        <v>471</v>
      </c>
      <c r="AC59" s="1138">
        <f>SUM(E59:AB59)</f>
        <v>15358</v>
      </c>
      <c r="AD59" s="797"/>
      <c r="AE59" s="4368"/>
    </row>
    <row r="60" spans="1:31" s="8" customFormat="1" ht="12.75" customHeight="1" x14ac:dyDescent="0.2">
      <c r="A60" s="5216"/>
      <c r="B60" s="5163"/>
      <c r="C60" s="1322" t="s">
        <v>339</v>
      </c>
      <c r="D60" s="963" t="s">
        <v>107</v>
      </c>
      <c r="E60" s="3598">
        <v>160</v>
      </c>
      <c r="F60" s="3591">
        <v>168</v>
      </c>
      <c r="G60" s="3591">
        <v>156</v>
      </c>
      <c r="H60" s="3614">
        <v>166</v>
      </c>
      <c r="I60" s="3591">
        <v>148</v>
      </c>
      <c r="J60" s="3591">
        <v>154</v>
      </c>
      <c r="K60" s="3591">
        <v>166</v>
      </c>
      <c r="L60" s="3591">
        <v>184</v>
      </c>
      <c r="M60" s="3591">
        <v>183</v>
      </c>
      <c r="N60" s="3614">
        <v>177</v>
      </c>
      <c r="O60" s="3591">
        <v>193</v>
      </c>
      <c r="P60" s="3591">
        <v>199</v>
      </c>
      <c r="Q60" s="3591">
        <v>180</v>
      </c>
      <c r="R60" s="3591">
        <v>202</v>
      </c>
      <c r="S60" s="3591">
        <v>196</v>
      </c>
      <c r="T60" s="3591">
        <v>202</v>
      </c>
      <c r="U60" s="3591">
        <v>190</v>
      </c>
      <c r="V60" s="3591">
        <v>183</v>
      </c>
      <c r="W60" s="3591">
        <v>183</v>
      </c>
      <c r="X60" s="3591">
        <v>185</v>
      </c>
      <c r="Y60" s="3614">
        <v>159</v>
      </c>
      <c r="Z60" s="3591">
        <v>174</v>
      </c>
      <c r="AA60" s="3591">
        <v>170</v>
      </c>
      <c r="AB60" s="3606">
        <v>163</v>
      </c>
      <c r="AC60" s="1038">
        <f>SUM(E60:AB60)</f>
        <v>4241</v>
      </c>
      <c r="AD60" s="797"/>
      <c r="AE60" s="4368"/>
    </row>
    <row r="61" spans="1:31" s="8" customFormat="1" ht="12.75" customHeight="1" x14ac:dyDescent="0.2">
      <c r="A61" s="5217"/>
      <c r="B61" s="5213"/>
      <c r="C61" s="1322" t="s">
        <v>339</v>
      </c>
      <c r="D61" s="963" t="s">
        <v>108</v>
      </c>
      <c r="E61" s="3631">
        <v>24.6</v>
      </c>
      <c r="F61" s="3632">
        <v>23.88</v>
      </c>
      <c r="G61" s="3632">
        <v>22.48</v>
      </c>
      <c r="H61" s="3634">
        <v>24.52</v>
      </c>
      <c r="I61" s="3632">
        <v>24.32</v>
      </c>
      <c r="J61" s="3632">
        <v>27.68</v>
      </c>
      <c r="K61" s="3632">
        <v>29.96</v>
      </c>
      <c r="L61" s="3632">
        <v>38.119999999999997</v>
      </c>
      <c r="M61" s="3632">
        <v>43.92</v>
      </c>
      <c r="N61" s="3634">
        <v>47.16</v>
      </c>
      <c r="O61" s="3632">
        <v>47.24</v>
      </c>
      <c r="P61" s="3632">
        <v>51.04</v>
      </c>
      <c r="Q61" s="3632">
        <v>47.24</v>
      </c>
      <c r="R61" s="3632">
        <v>47.96</v>
      </c>
      <c r="S61" s="3632">
        <v>45.32</v>
      </c>
      <c r="T61" s="3632">
        <v>45.56</v>
      </c>
      <c r="U61" s="3632">
        <v>43.2</v>
      </c>
      <c r="V61" s="3632">
        <v>40.72</v>
      </c>
      <c r="W61" s="3632">
        <v>42.24</v>
      </c>
      <c r="X61" s="3632">
        <v>39.159999999999997</v>
      </c>
      <c r="Y61" s="3634">
        <v>39.56</v>
      </c>
      <c r="Z61" s="3632">
        <v>34.4</v>
      </c>
      <c r="AA61" s="3632">
        <v>30.84</v>
      </c>
      <c r="AB61" s="3656">
        <v>27.2</v>
      </c>
      <c r="AC61" s="1107"/>
      <c r="AD61" s="797"/>
      <c r="AE61" s="4368"/>
    </row>
    <row r="62" spans="1:31" s="36" customFormat="1" ht="12.75" customHeight="1" thickBot="1" x14ac:dyDescent="0.25">
      <c r="A62" s="5217"/>
      <c r="B62" s="5213"/>
      <c r="C62" s="1329" t="s">
        <v>312</v>
      </c>
      <c r="D62" s="966" t="s">
        <v>109</v>
      </c>
      <c r="E62" s="1139">
        <v>0.37825059101654845</v>
      </c>
      <c r="F62" s="749">
        <v>0.42966751918158569</v>
      </c>
      <c r="G62" s="749">
        <v>0.41052631578947368</v>
      </c>
      <c r="H62" s="846">
        <v>0.41499999999999998</v>
      </c>
      <c r="I62" s="755">
        <v>0.36097560975609755</v>
      </c>
      <c r="J62" s="755">
        <v>0.33771929824561403</v>
      </c>
      <c r="K62" s="755">
        <v>0.32233009708737864</v>
      </c>
      <c r="L62" s="755">
        <v>0.27544910179640719</v>
      </c>
      <c r="M62" s="755">
        <v>0.24078947368421053</v>
      </c>
      <c r="N62" s="846">
        <v>0.21454545454545454</v>
      </c>
      <c r="O62" s="755">
        <v>0.23536585365853657</v>
      </c>
      <c r="P62" s="755">
        <v>0.22111111111111112</v>
      </c>
      <c r="Q62" s="755">
        <v>0.22113022113022113</v>
      </c>
      <c r="R62" s="755">
        <v>0.24425634824667472</v>
      </c>
      <c r="S62" s="755">
        <v>0.24841571609632446</v>
      </c>
      <c r="T62" s="755">
        <v>0.25667090216010163</v>
      </c>
      <c r="U62" s="755">
        <v>0.25265957446808512</v>
      </c>
      <c r="V62" s="755">
        <v>0.26368876080691644</v>
      </c>
      <c r="W62" s="755">
        <v>0.24965893587994542</v>
      </c>
      <c r="X62" s="755">
        <v>0.25801952580195259</v>
      </c>
      <c r="Y62" s="846">
        <v>0.23211678832116789</v>
      </c>
      <c r="Z62" s="755">
        <v>0.29096989966555181</v>
      </c>
      <c r="AA62" s="755">
        <v>0.31307550644567217</v>
      </c>
      <c r="AB62" s="1050">
        <v>0.34607218683651803</v>
      </c>
      <c r="AC62" s="1005">
        <f t="shared" ref="AC62" si="5">AC60/AC59</f>
        <v>0.27614272691756742</v>
      </c>
      <c r="AD62" s="1123"/>
      <c r="AE62" s="4371"/>
    </row>
    <row r="63" spans="1:31" s="8" customFormat="1" ht="12.75" customHeight="1" x14ac:dyDescent="0.2">
      <c r="A63" s="5215" t="s">
        <v>321</v>
      </c>
      <c r="B63" s="5356"/>
      <c r="C63" s="1322" t="s">
        <v>339</v>
      </c>
      <c r="D63" s="926" t="s">
        <v>106</v>
      </c>
      <c r="E63" s="3593">
        <v>160</v>
      </c>
      <c r="F63" s="3593">
        <v>147</v>
      </c>
      <c r="G63" s="3593">
        <v>152</v>
      </c>
      <c r="H63" s="3615">
        <v>152</v>
      </c>
      <c r="I63" s="3593">
        <v>136</v>
      </c>
      <c r="J63" s="3593">
        <v>143</v>
      </c>
      <c r="K63" s="3593">
        <v>170</v>
      </c>
      <c r="L63" s="3593">
        <v>188</v>
      </c>
      <c r="M63" s="3593">
        <v>199</v>
      </c>
      <c r="N63" s="3615">
        <v>214</v>
      </c>
      <c r="O63" s="3593">
        <v>259</v>
      </c>
      <c r="P63" s="3593">
        <v>279</v>
      </c>
      <c r="Q63" s="3593">
        <v>264</v>
      </c>
      <c r="R63" s="3593">
        <v>254</v>
      </c>
      <c r="S63" s="3593">
        <v>269</v>
      </c>
      <c r="T63" s="3593">
        <v>263</v>
      </c>
      <c r="U63" s="3593">
        <v>256</v>
      </c>
      <c r="V63" s="3593">
        <v>286</v>
      </c>
      <c r="W63" s="3593">
        <v>288</v>
      </c>
      <c r="X63" s="3593">
        <v>271</v>
      </c>
      <c r="Y63" s="3615">
        <v>264</v>
      </c>
      <c r="Z63" s="3593">
        <v>241</v>
      </c>
      <c r="AA63" s="3593">
        <v>202</v>
      </c>
      <c r="AB63" s="3593">
        <v>181</v>
      </c>
      <c r="AC63" s="1126">
        <f>SUM(E63:AB63)</f>
        <v>5238</v>
      </c>
      <c r="AD63" s="797"/>
      <c r="AE63" s="4368"/>
    </row>
    <row r="64" spans="1:31" s="8" customFormat="1" ht="12.75" customHeight="1" x14ac:dyDescent="0.2">
      <c r="A64" s="5216"/>
      <c r="B64" s="5357"/>
      <c r="C64" s="1322" t="s">
        <v>339</v>
      </c>
      <c r="D64" s="929" t="s">
        <v>107</v>
      </c>
      <c r="E64" s="3590">
        <v>42</v>
      </c>
      <c r="F64" s="3590">
        <v>40</v>
      </c>
      <c r="G64" s="3590">
        <v>43</v>
      </c>
      <c r="H64" s="3616">
        <v>47</v>
      </c>
      <c r="I64" s="3590">
        <v>35</v>
      </c>
      <c r="J64" s="3590">
        <v>33</v>
      </c>
      <c r="K64" s="3590">
        <v>34</v>
      </c>
      <c r="L64" s="3590">
        <v>46</v>
      </c>
      <c r="M64" s="3590">
        <v>48</v>
      </c>
      <c r="N64" s="3616">
        <v>40</v>
      </c>
      <c r="O64" s="3590">
        <v>44</v>
      </c>
      <c r="P64" s="3590">
        <v>55</v>
      </c>
      <c r="Q64" s="3590">
        <v>45</v>
      </c>
      <c r="R64" s="3590">
        <v>46</v>
      </c>
      <c r="S64" s="3590">
        <v>43</v>
      </c>
      <c r="T64" s="3590">
        <v>43</v>
      </c>
      <c r="U64" s="3590">
        <v>41</v>
      </c>
      <c r="V64" s="3590">
        <v>46</v>
      </c>
      <c r="W64" s="3590">
        <v>47</v>
      </c>
      <c r="X64" s="3590">
        <v>41</v>
      </c>
      <c r="Y64" s="3616">
        <v>47</v>
      </c>
      <c r="Z64" s="3590">
        <v>46</v>
      </c>
      <c r="AA64" s="3590">
        <v>46</v>
      </c>
      <c r="AB64" s="3590">
        <v>40</v>
      </c>
      <c r="AC64" s="1086">
        <f>SUM(E64:AB64)</f>
        <v>1038</v>
      </c>
      <c r="AD64" s="797"/>
      <c r="AE64" s="4368"/>
    </row>
    <row r="65" spans="1:31" s="8" customFormat="1" ht="12.75" customHeight="1" x14ac:dyDescent="0.2">
      <c r="A65" s="5217"/>
      <c r="B65" s="5374"/>
      <c r="C65" s="1322" t="s">
        <v>339</v>
      </c>
      <c r="D65" s="929" t="s">
        <v>108</v>
      </c>
      <c r="E65" s="3649">
        <v>9.1199999999999992</v>
      </c>
      <c r="F65" s="3632">
        <v>8.2200000000000006</v>
      </c>
      <c r="G65" s="3632">
        <v>8.34</v>
      </c>
      <c r="H65" s="3634">
        <v>9</v>
      </c>
      <c r="I65" s="3632">
        <v>7.56</v>
      </c>
      <c r="J65" s="3632">
        <v>8.2799999999999994</v>
      </c>
      <c r="K65" s="3632">
        <v>9.7799999999999994</v>
      </c>
      <c r="L65" s="3632">
        <v>11.82</v>
      </c>
      <c r="M65" s="3632">
        <v>11.52</v>
      </c>
      <c r="N65" s="3634">
        <v>11.76</v>
      </c>
      <c r="O65" s="3632">
        <v>15.06</v>
      </c>
      <c r="P65" s="3632">
        <v>15.36</v>
      </c>
      <c r="Q65" s="3632">
        <v>14.82</v>
      </c>
      <c r="R65" s="3632">
        <v>14.1</v>
      </c>
      <c r="S65" s="3632">
        <v>14.52</v>
      </c>
      <c r="T65" s="3632">
        <v>14.46</v>
      </c>
      <c r="U65" s="3632">
        <v>13.86</v>
      </c>
      <c r="V65" s="3632">
        <v>15.96</v>
      </c>
      <c r="W65" s="3632">
        <v>16.5</v>
      </c>
      <c r="X65" s="3632">
        <v>14.46</v>
      </c>
      <c r="Y65" s="3634">
        <v>15.3</v>
      </c>
      <c r="Z65" s="3632">
        <v>13.92</v>
      </c>
      <c r="AA65" s="3632">
        <v>12.42</v>
      </c>
      <c r="AB65" s="3635">
        <v>10.26</v>
      </c>
      <c r="AC65" s="1040"/>
      <c r="AD65" s="797"/>
      <c r="AE65" s="4368"/>
    </row>
    <row r="66" spans="1:31" s="36" customFormat="1" ht="15.75" customHeight="1" thickBot="1" x14ac:dyDescent="0.25">
      <c r="A66" s="5217"/>
      <c r="B66" s="5374"/>
      <c r="C66" s="1329" t="s">
        <v>312</v>
      </c>
      <c r="D66" s="949" t="s">
        <v>109</v>
      </c>
      <c r="E66" s="950">
        <v>0.26250000000000001</v>
      </c>
      <c r="F66" s="769">
        <v>0.27210884353741499</v>
      </c>
      <c r="G66" s="769">
        <v>0.28289473684210525</v>
      </c>
      <c r="H66" s="977">
        <v>0.30921052631578949</v>
      </c>
      <c r="I66" s="950">
        <v>0.25735294117647056</v>
      </c>
      <c r="J66" s="950">
        <v>0.23076923076923078</v>
      </c>
      <c r="K66" s="950">
        <v>0.2</v>
      </c>
      <c r="L66" s="950">
        <v>0.24468085106382978</v>
      </c>
      <c r="M66" s="950">
        <v>0.24120603015075376</v>
      </c>
      <c r="N66" s="977">
        <v>0.18691588785046728</v>
      </c>
      <c r="O66" s="769">
        <v>0.16988416988416988</v>
      </c>
      <c r="P66" s="950">
        <v>0.1971326164874552</v>
      </c>
      <c r="Q66" s="950">
        <v>0.17045454545454544</v>
      </c>
      <c r="R66" s="950">
        <v>0.18110236220472442</v>
      </c>
      <c r="S66" s="950">
        <v>0.15985130111524162</v>
      </c>
      <c r="T66" s="950">
        <v>0.1634980988593156</v>
      </c>
      <c r="U66" s="950">
        <v>0.16015625</v>
      </c>
      <c r="V66" s="950">
        <v>0.16083916083916083</v>
      </c>
      <c r="W66" s="950">
        <v>0.16319444444444445</v>
      </c>
      <c r="X66" s="950">
        <v>0.15129151291512916</v>
      </c>
      <c r="Y66" s="977">
        <v>0.17803030303030304</v>
      </c>
      <c r="Z66" s="950">
        <v>0.1908713692946058</v>
      </c>
      <c r="AA66" s="950">
        <v>0.22772277227722773</v>
      </c>
      <c r="AB66" s="950">
        <v>0.22099447513812154</v>
      </c>
      <c r="AC66" s="1000">
        <f>AC64/AC63</f>
        <v>0.1981672394043528</v>
      </c>
      <c r="AD66" s="1123"/>
      <c r="AE66" s="4371"/>
    </row>
    <row r="67" spans="1:31" s="8" customFormat="1" ht="12.75" hidden="1" customHeight="1" x14ac:dyDescent="0.2">
      <c r="A67" s="5389"/>
      <c r="B67" s="5162"/>
      <c r="C67" s="1319" t="s">
        <v>293</v>
      </c>
      <c r="D67" s="926" t="s">
        <v>106</v>
      </c>
      <c r="E67" s="815"/>
      <c r="F67" s="1124"/>
      <c r="G67" s="1124"/>
      <c r="H67" s="853"/>
      <c r="I67" s="226"/>
      <c r="J67" s="226"/>
      <c r="K67" s="226"/>
      <c r="L67" s="226"/>
      <c r="M67" s="226"/>
      <c r="N67" s="853"/>
      <c r="O67" s="226"/>
      <c r="P67" s="226"/>
      <c r="Q67" s="226"/>
      <c r="R67" s="226"/>
      <c r="S67" s="226"/>
      <c r="T67" s="226"/>
      <c r="U67" s="226"/>
      <c r="V67" s="226"/>
      <c r="W67" s="226"/>
      <c r="X67" s="226"/>
      <c r="Y67" s="853"/>
      <c r="Z67" s="226"/>
      <c r="AA67" s="226"/>
      <c r="AB67" s="1084"/>
      <c r="AC67" s="1020"/>
      <c r="AD67" s="797"/>
      <c r="AE67" s="4368"/>
    </row>
    <row r="68" spans="1:31" s="8" customFormat="1" ht="12.75" hidden="1" customHeight="1" x14ac:dyDescent="0.2">
      <c r="A68" s="5390"/>
      <c r="B68" s="5163"/>
      <c r="C68" s="1328" t="s">
        <v>293</v>
      </c>
      <c r="D68" s="929" t="s">
        <v>107</v>
      </c>
      <c r="E68" s="221"/>
      <c r="F68" s="1125"/>
      <c r="G68" s="1125"/>
      <c r="H68" s="854"/>
      <c r="I68" s="222"/>
      <c r="J68" s="222"/>
      <c r="K68" s="222"/>
      <c r="L68" s="222"/>
      <c r="M68" s="222"/>
      <c r="N68" s="854"/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854"/>
      <c r="Z68" s="222"/>
      <c r="AA68" s="222"/>
      <c r="AB68" s="1017"/>
      <c r="AC68" s="1020"/>
      <c r="AD68" s="797"/>
      <c r="AE68" s="4368"/>
    </row>
    <row r="69" spans="1:31" s="8" customFormat="1" ht="12.75" hidden="1" customHeight="1" x14ac:dyDescent="0.2">
      <c r="A69" s="5391"/>
      <c r="B69" s="5213"/>
      <c r="C69" s="1322" t="s">
        <v>288</v>
      </c>
      <c r="D69" s="929" t="s">
        <v>108</v>
      </c>
      <c r="E69" s="175"/>
      <c r="F69" s="176"/>
      <c r="G69" s="176"/>
      <c r="H69" s="848"/>
      <c r="I69" s="176"/>
      <c r="J69" s="176"/>
      <c r="K69" s="176"/>
      <c r="L69" s="176"/>
      <c r="M69" s="176"/>
      <c r="N69" s="848"/>
      <c r="O69" s="176"/>
      <c r="P69" s="176"/>
      <c r="Q69" s="176"/>
      <c r="R69" s="176"/>
      <c r="S69" s="176"/>
      <c r="T69" s="176"/>
      <c r="U69" s="176"/>
      <c r="V69" s="176"/>
      <c r="W69" s="176"/>
      <c r="X69" s="176"/>
      <c r="Y69" s="848"/>
      <c r="Z69" s="176"/>
      <c r="AA69" s="176"/>
      <c r="AB69" s="258"/>
      <c r="AC69" s="1040"/>
      <c r="AD69" s="797"/>
      <c r="AE69" s="4368"/>
    </row>
    <row r="70" spans="1:31" s="36" customFormat="1" ht="12.75" hidden="1" customHeight="1" thickBot="1" x14ac:dyDescent="0.25">
      <c r="A70" s="5391"/>
      <c r="B70" s="5213"/>
      <c r="C70" s="1322"/>
      <c r="D70" s="949" t="s">
        <v>109</v>
      </c>
      <c r="E70" s="950"/>
      <c r="F70" s="765"/>
      <c r="G70" s="765"/>
      <c r="H70" s="849"/>
      <c r="I70" s="766"/>
      <c r="J70" s="766"/>
      <c r="K70" s="766"/>
      <c r="L70" s="766"/>
      <c r="M70" s="766"/>
      <c r="N70" s="849"/>
      <c r="O70" s="766"/>
      <c r="P70" s="766"/>
      <c r="Q70" s="766"/>
      <c r="R70" s="766"/>
      <c r="S70" s="766"/>
      <c r="T70" s="766"/>
      <c r="U70" s="766"/>
      <c r="V70" s="766"/>
      <c r="W70" s="766"/>
      <c r="X70" s="766"/>
      <c r="Y70" s="849"/>
      <c r="Z70" s="766"/>
      <c r="AA70" s="766"/>
      <c r="AB70" s="1158"/>
      <c r="AC70" s="1018"/>
      <c r="AD70" s="1123"/>
      <c r="AE70" s="4371"/>
    </row>
    <row r="71" spans="1:31" s="8" customFormat="1" ht="12.75" customHeight="1" x14ac:dyDescent="0.2">
      <c r="A71" s="5215" t="s">
        <v>683</v>
      </c>
      <c r="B71" s="5356" t="s">
        <v>272</v>
      </c>
      <c r="C71" s="737" t="s">
        <v>339</v>
      </c>
      <c r="D71" s="1130" t="s">
        <v>106</v>
      </c>
      <c r="E71" s="3592">
        <v>0</v>
      </c>
      <c r="F71" s="3604">
        <v>0</v>
      </c>
      <c r="G71" s="3604">
        <v>0</v>
      </c>
      <c r="H71" s="3613">
        <v>0</v>
      </c>
      <c r="I71" s="3604">
        <v>0</v>
      </c>
      <c r="J71" s="3604">
        <v>0</v>
      </c>
      <c r="K71" s="3604">
        <v>0</v>
      </c>
      <c r="L71" s="3604">
        <v>0</v>
      </c>
      <c r="M71" s="3604">
        <v>0</v>
      </c>
      <c r="N71" s="3613">
        <v>0</v>
      </c>
      <c r="O71" s="3604">
        <v>0</v>
      </c>
      <c r="P71" s="3604">
        <v>0</v>
      </c>
      <c r="Q71" s="3604">
        <v>0</v>
      </c>
      <c r="R71" s="3604">
        <v>0</v>
      </c>
      <c r="S71" s="3604">
        <v>0</v>
      </c>
      <c r="T71" s="3604">
        <v>0</v>
      </c>
      <c r="U71" s="3604">
        <v>0</v>
      </c>
      <c r="V71" s="3604">
        <v>0</v>
      </c>
      <c r="W71" s="3604">
        <v>0</v>
      </c>
      <c r="X71" s="3604">
        <v>0</v>
      </c>
      <c r="Y71" s="3613">
        <v>0</v>
      </c>
      <c r="Z71" s="3604">
        <v>0</v>
      </c>
      <c r="AA71" s="3604">
        <v>0</v>
      </c>
      <c r="AB71" s="3605">
        <v>0</v>
      </c>
      <c r="AC71" s="3433"/>
      <c r="AD71" s="797"/>
      <c r="AE71" s="4368"/>
    </row>
    <row r="72" spans="1:31" s="8" customFormat="1" ht="12.75" customHeight="1" x14ac:dyDescent="0.2">
      <c r="A72" s="5216"/>
      <c r="B72" s="5357"/>
      <c r="C72" s="1322" t="s">
        <v>339</v>
      </c>
      <c r="D72" s="963" t="s">
        <v>107</v>
      </c>
      <c r="E72" s="3598">
        <v>0</v>
      </c>
      <c r="F72" s="3591">
        <v>0</v>
      </c>
      <c r="G72" s="3591">
        <v>0</v>
      </c>
      <c r="H72" s="3614">
        <v>0</v>
      </c>
      <c r="I72" s="3591">
        <v>0</v>
      </c>
      <c r="J72" s="3591">
        <v>0</v>
      </c>
      <c r="K72" s="3591">
        <v>0</v>
      </c>
      <c r="L72" s="3591">
        <v>0</v>
      </c>
      <c r="M72" s="3591">
        <v>0</v>
      </c>
      <c r="N72" s="3614">
        <v>0</v>
      </c>
      <c r="O72" s="3591">
        <v>0</v>
      </c>
      <c r="P72" s="3591">
        <v>0</v>
      </c>
      <c r="Q72" s="3591">
        <v>0</v>
      </c>
      <c r="R72" s="3591">
        <v>0</v>
      </c>
      <c r="S72" s="3591">
        <v>0</v>
      </c>
      <c r="T72" s="3591">
        <v>0</v>
      </c>
      <c r="U72" s="3591">
        <v>0</v>
      </c>
      <c r="V72" s="3591">
        <v>0</v>
      </c>
      <c r="W72" s="3591">
        <v>0</v>
      </c>
      <c r="X72" s="3591">
        <v>0</v>
      </c>
      <c r="Y72" s="3614">
        <v>0</v>
      </c>
      <c r="Z72" s="3591">
        <v>0</v>
      </c>
      <c r="AA72" s="3591">
        <v>0</v>
      </c>
      <c r="AB72" s="3606">
        <v>0</v>
      </c>
      <c r="AC72" s="1044"/>
      <c r="AD72" s="797"/>
      <c r="AE72" s="4368"/>
    </row>
    <row r="73" spans="1:31" s="8" customFormat="1" ht="11.25" customHeight="1" thickBot="1" x14ac:dyDescent="0.25">
      <c r="A73" s="5217"/>
      <c r="B73" s="5374"/>
      <c r="C73" s="1329" t="s">
        <v>339</v>
      </c>
      <c r="D73" s="963" t="s">
        <v>108</v>
      </c>
      <c r="E73" s="3580">
        <v>0.16</v>
      </c>
      <c r="F73" s="3581">
        <v>0.16</v>
      </c>
      <c r="G73" s="3581">
        <v>0.16</v>
      </c>
      <c r="H73" s="3582">
        <v>0.16</v>
      </c>
      <c r="I73" s="3581">
        <v>0.16</v>
      </c>
      <c r="J73" s="3581">
        <v>0.16</v>
      </c>
      <c r="K73" s="3581">
        <v>0.16</v>
      </c>
      <c r="L73" s="3581">
        <v>0.16</v>
      </c>
      <c r="M73" s="3581">
        <v>0.16</v>
      </c>
      <c r="N73" s="3582">
        <v>0.16</v>
      </c>
      <c r="O73" s="3581">
        <v>0.16</v>
      </c>
      <c r="P73" s="3581">
        <v>0.16</v>
      </c>
      <c r="Q73" s="3581">
        <v>0.16</v>
      </c>
      <c r="R73" s="3581">
        <v>0.16</v>
      </c>
      <c r="S73" s="3581">
        <v>0.16</v>
      </c>
      <c r="T73" s="3581">
        <v>0.16</v>
      </c>
      <c r="U73" s="3581">
        <v>0.16</v>
      </c>
      <c r="V73" s="3581">
        <v>0.16</v>
      </c>
      <c r="W73" s="3581">
        <v>0.16</v>
      </c>
      <c r="X73" s="3581">
        <v>0.16</v>
      </c>
      <c r="Y73" s="3582">
        <v>0.16</v>
      </c>
      <c r="Z73" s="3581">
        <v>0.16</v>
      </c>
      <c r="AA73" s="3581">
        <v>0.16</v>
      </c>
      <c r="AB73" s="3583">
        <v>0.16</v>
      </c>
      <c r="AC73" s="1107"/>
      <c r="AD73" s="797"/>
      <c r="AE73" s="4368"/>
    </row>
    <row r="74" spans="1:31" s="8" customFormat="1" ht="16.5" hidden="1" customHeight="1" thickBot="1" x14ac:dyDescent="0.25">
      <c r="A74" s="5217"/>
      <c r="B74" s="5374"/>
      <c r="C74" s="3340" t="s">
        <v>312</v>
      </c>
      <c r="D74" s="934" t="s">
        <v>109</v>
      </c>
      <c r="E74" s="3607"/>
      <c r="F74" s="3233"/>
      <c r="G74" s="3233"/>
      <c r="H74" s="3234"/>
      <c r="I74" s="3235"/>
      <c r="J74" s="3235"/>
      <c r="K74" s="3235"/>
      <c r="L74" s="3235"/>
      <c r="M74" s="3235"/>
      <c r="N74" s="3234"/>
      <c r="O74" s="3235"/>
      <c r="P74" s="3235"/>
      <c r="Q74" s="3235"/>
      <c r="R74" s="3235"/>
      <c r="S74" s="3235"/>
      <c r="T74" s="3235"/>
      <c r="U74" s="3235"/>
      <c r="V74" s="3235"/>
      <c r="W74" s="3235"/>
      <c r="X74" s="3235"/>
      <c r="Y74" s="3234"/>
      <c r="Z74" s="3235"/>
      <c r="AA74" s="3235"/>
      <c r="AB74" s="3608"/>
      <c r="AC74" s="1000"/>
      <c r="AD74" s="797"/>
      <c r="AE74" s="4368"/>
    </row>
    <row r="75" spans="1:31" s="8" customFormat="1" ht="12.75" customHeight="1" x14ac:dyDescent="0.2">
      <c r="A75" s="5215" t="s">
        <v>322</v>
      </c>
      <c r="B75" s="5162" t="s">
        <v>283</v>
      </c>
      <c r="C75" s="1322" t="s">
        <v>339</v>
      </c>
      <c r="D75" s="1130" t="s">
        <v>106</v>
      </c>
      <c r="E75" s="3595">
        <v>1163</v>
      </c>
      <c r="F75" s="3609">
        <v>1135</v>
      </c>
      <c r="G75" s="3609">
        <v>1072</v>
      </c>
      <c r="H75" s="3617">
        <v>1091</v>
      </c>
      <c r="I75" s="3609">
        <v>1075</v>
      </c>
      <c r="J75" s="3609">
        <v>1164</v>
      </c>
      <c r="K75" s="3609">
        <v>1309</v>
      </c>
      <c r="L75" s="3609">
        <v>1658</v>
      </c>
      <c r="M75" s="3609">
        <v>1936</v>
      </c>
      <c r="N75" s="3617">
        <v>2063</v>
      </c>
      <c r="O75" s="3609">
        <v>2102</v>
      </c>
      <c r="P75" s="3609">
        <v>2158</v>
      </c>
      <c r="Q75" s="3609">
        <v>1996</v>
      </c>
      <c r="R75" s="3609">
        <v>1954</v>
      </c>
      <c r="S75" s="3609">
        <v>1871</v>
      </c>
      <c r="T75" s="3609">
        <v>1908</v>
      </c>
      <c r="U75" s="3609">
        <v>1775</v>
      </c>
      <c r="V75" s="3609">
        <v>1732</v>
      </c>
      <c r="W75" s="3609">
        <v>1668</v>
      </c>
      <c r="X75" s="3609">
        <v>1555</v>
      </c>
      <c r="Y75" s="3617">
        <v>1603</v>
      </c>
      <c r="Z75" s="3609">
        <v>1429</v>
      </c>
      <c r="AA75" s="3609">
        <v>1382</v>
      </c>
      <c r="AB75" s="3610">
        <v>1314</v>
      </c>
      <c r="AC75" s="1037">
        <f>SUM(E75:AB75)</f>
        <v>38113</v>
      </c>
      <c r="AD75" s="797"/>
      <c r="AE75" s="4368"/>
    </row>
    <row r="76" spans="1:31" s="8" customFormat="1" ht="12.75" customHeight="1" x14ac:dyDescent="0.2">
      <c r="A76" s="5216"/>
      <c r="B76" s="5163"/>
      <c r="C76" s="1322" t="s">
        <v>339</v>
      </c>
      <c r="D76" s="963" t="s">
        <v>107</v>
      </c>
      <c r="E76" s="3578">
        <v>194</v>
      </c>
      <c r="F76" s="3576">
        <v>193</v>
      </c>
      <c r="G76" s="3576">
        <v>168</v>
      </c>
      <c r="H76" s="3577">
        <v>149</v>
      </c>
      <c r="I76" s="3576">
        <v>149</v>
      </c>
      <c r="J76" s="3576">
        <v>158</v>
      </c>
      <c r="K76" s="3576">
        <v>149</v>
      </c>
      <c r="L76" s="3576">
        <v>250</v>
      </c>
      <c r="M76" s="3576">
        <v>498</v>
      </c>
      <c r="N76" s="3577">
        <v>329</v>
      </c>
      <c r="O76" s="3576">
        <v>434</v>
      </c>
      <c r="P76" s="3576">
        <v>293</v>
      </c>
      <c r="Q76" s="3576">
        <v>310</v>
      </c>
      <c r="R76" s="3576">
        <v>334</v>
      </c>
      <c r="S76" s="3576">
        <v>311</v>
      </c>
      <c r="T76" s="3576">
        <v>308</v>
      </c>
      <c r="U76" s="3576">
        <v>290</v>
      </c>
      <c r="V76" s="3576">
        <v>257</v>
      </c>
      <c r="W76" s="3576">
        <v>230</v>
      </c>
      <c r="X76" s="3576">
        <v>204</v>
      </c>
      <c r="Y76" s="3577">
        <v>204</v>
      </c>
      <c r="Z76" s="3576">
        <v>157</v>
      </c>
      <c r="AA76" s="3576">
        <v>193</v>
      </c>
      <c r="AB76" s="3579">
        <v>192</v>
      </c>
      <c r="AC76" s="1041">
        <f>SUM(E76:AB76)</f>
        <v>5954</v>
      </c>
      <c r="AD76" s="797"/>
      <c r="AE76" s="4368"/>
    </row>
    <row r="77" spans="1:31" s="8" customFormat="1" ht="12.75" customHeight="1" x14ac:dyDescent="0.2">
      <c r="A77" s="5217"/>
      <c r="B77" s="5213"/>
      <c r="C77" s="1322" t="s">
        <v>339</v>
      </c>
      <c r="D77" s="963" t="s">
        <v>108</v>
      </c>
      <c r="E77" s="3631">
        <v>65.400000000000006</v>
      </c>
      <c r="F77" s="3632">
        <v>65.64</v>
      </c>
      <c r="G77" s="3632">
        <v>58.44</v>
      </c>
      <c r="H77" s="3634">
        <v>60.72</v>
      </c>
      <c r="I77" s="3632">
        <v>59.88</v>
      </c>
      <c r="J77" s="3632">
        <v>63.12</v>
      </c>
      <c r="K77" s="3632">
        <v>73.08</v>
      </c>
      <c r="L77" s="3632">
        <v>92.88</v>
      </c>
      <c r="M77" s="3632">
        <v>111.72</v>
      </c>
      <c r="N77" s="3634">
        <v>117.72</v>
      </c>
      <c r="O77" s="3632">
        <v>122.52</v>
      </c>
      <c r="P77" s="3632">
        <v>124.92</v>
      </c>
      <c r="Q77" s="3632">
        <v>113.64</v>
      </c>
      <c r="R77" s="3632">
        <v>110.28</v>
      </c>
      <c r="S77" s="3632">
        <v>109.92</v>
      </c>
      <c r="T77" s="3632">
        <v>108.36</v>
      </c>
      <c r="U77" s="3632">
        <v>101.28</v>
      </c>
      <c r="V77" s="3632">
        <v>97.56</v>
      </c>
      <c r="W77" s="3632">
        <v>95.76</v>
      </c>
      <c r="X77" s="3632">
        <v>89.4</v>
      </c>
      <c r="Y77" s="3634">
        <v>90.48</v>
      </c>
      <c r="Z77" s="3632">
        <v>82.68</v>
      </c>
      <c r="AA77" s="3632">
        <v>79.319999999999993</v>
      </c>
      <c r="AB77" s="3656">
        <v>71.040000000000006</v>
      </c>
      <c r="AC77" s="1108"/>
      <c r="AD77" s="797"/>
      <c r="AE77" s="4368"/>
    </row>
    <row r="78" spans="1:31" s="8" customFormat="1" ht="12.75" customHeight="1" thickBot="1" x14ac:dyDescent="0.25">
      <c r="A78" s="5217"/>
      <c r="B78" s="5213"/>
      <c r="C78" s="1329" t="s">
        <v>312</v>
      </c>
      <c r="D78" s="987" t="s">
        <v>109</v>
      </c>
      <c r="E78" s="2619">
        <v>0.16680997420464316</v>
      </c>
      <c r="F78" s="765">
        <v>0.17004405286343613</v>
      </c>
      <c r="G78" s="765">
        <v>0.15671641791044777</v>
      </c>
      <c r="H78" s="849">
        <v>0.13657195233730524</v>
      </c>
      <c r="I78" s="766">
        <v>0.13860465116279069</v>
      </c>
      <c r="J78" s="766">
        <v>0.13573883161512026</v>
      </c>
      <c r="K78" s="766">
        <v>0.11382734912146678</v>
      </c>
      <c r="L78" s="766">
        <v>0.15078407720144751</v>
      </c>
      <c r="M78" s="766">
        <v>0.25723140495867769</v>
      </c>
      <c r="N78" s="849">
        <v>0.15947649054774601</v>
      </c>
      <c r="O78" s="766">
        <v>0.20647002854424357</v>
      </c>
      <c r="P78" s="766">
        <v>0.13577386468952735</v>
      </c>
      <c r="Q78" s="766">
        <v>0.15531062124248496</v>
      </c>
      <c r="R78" s="766">
        <v>0.17093142272262027</v>
      </c>
      <c r="S78" s="766">
        <v>0.16622127204703366</v>
      </c>
      <c r="T78" s="766">
        <v>0.16142557651991615</v>
      </c>
      <c r="U78" s="766">
        <v>0.16338028169014085</v>
      </c>
      <c r="V78" s="766">
        <v>0.14838337182448036</v>
      </c>
      <c r="W78" s="766">
        <v>0.13788968824940048</v>
      </c>
      <c r="X78" s="766">
        <v>0.13118971061093249</v>
      </c>
      <c r="Y78" s="849">
        <v>0.1272613849033063</v>
      </c>
      <c r="Z78" s="766">
        <v>0.10986703988803359</v>
      </c>
      <c r="AA78" s="766">
        <v>0.13965267727930536</v>
      </c>
      <c r="AB78" s="1049">
        <v>0.14611872146118721</v>
      </c>
      <c r="AC78" s="1005">
        <f t="shared" ref="AC78" si="6">AC76/AC75</f>
        <v>0.15621966258232101</v>
      </c>
      <c r="AD78" s="797"/>
      <c r="AE78" s="4368"/>
    </row>
    <row r="79" spans="1:31" s="8" customFormat="1" ht="12.75" customHeight="1" x14ac:dyDescent="0.2">
      <c r="A79" s="5215" t="s">
        <v>323</v>
      </c>
      <c r="B79" s="5383" t="s">
        <v>353</v>
      </c>
      <c r="C79" s="1322" t="s">
        <v>339</v>
      </c>
      <c r="D79" s="962" t="s">
        <v>106</v>
      </c>
      <c r="E79" s="3592">
        <v>23</v>
      </c>
      <c r="F79" s="3604">
        <v>20</v>
      </c>
      <c r="G79" s="3604">
        <v>21</v>
      </c>
      <c r="H79" s="3613">
        <v>34</v>
      </c>
      <c r="I79" s="3604">
        <v>30</v>
      </c>
      <c r="J79" s="3604">
        <v>29</v>
      </c>
      <c r="K79" s="3604">
        <v>41</v>
      </c>
      <c r="L79" s="3604">
        <v>58</v>
      </c>
      <c r="M79" s="3604">
        <v>50</v>
      </c>
      <c r="N79" s="3613">
        <v>48</v>
      </c>
      <c r="O79" s="3604">
        <v>92</v>
      </c>
      <c r="P79" s="3604">
        <v>48</v>
      </c>
      <c r="Q79" s="3604">
        <v>55</v>
      </c>
      <c r="R79" s="3604">
        <v>64</v>
      </c>
      <c r="S79" s="3604">
        <v>78</v>
      </c>
      <c r="T79" s="3604">
        <v>89</v>
      </c>
      <c r="U79" s="3604">
        <v>35</v>
      </c>
      <c r="V79" s="3604">
        <v>41</v>
      </c>
      <c r="W79" s="3604">
        <v>41</v>
      </c>
      <c r="X79" s="3604">
        <v>34</v>
      </c>
      <c r="Y79" s="3613">
        <v>30</v>
      </c>
      <c r="Z79" s="3604">
        <v>34</v>
      </c>
      <c r="AA79" s="3604">
        <v>23</v>
      </c>
      <c r="AB79" s="3605">
        <v>34</v>
      </c>
      <c r="AC79" s="1037">
        <f>SUM(E79:AB79)</f>
        <v>1052</v>
      </c>
      <c r="AD79" s="797"/>
      <c r="AE79" s="4368"/>
    </row>
    <row r="80" spans="1:31" s="8" customFormat="1" ht="12.75" customHeight="1" x14ac:dyDescent="0.2">
      <c r="A80" s="5216"/>
      <c r="B80" s="5387"/>
      <c r="C80" s="1322" t="s">
        <v>598</v>
      </c>
      <c r="D80" s="963" t="s">
        <v>107</v>
      </c>
      <c r="E80" s="3598">
        <v>-200</v>
      </c>
      <c r="F80" s="3591">
        <v>-200</v>
      </c>
      <c r="G80" s="3591">
        <v>-199</v>
      </c>
      <c r="H80" s="3614">
        <v>-199</v>
      </c>
      <c r="I80" s="3591">
        <v>-196</v>
      </c>
      <c r="J80" s="3591">
        <v>-198</v>
      </c>
      <c r="K80" s="3591">
        <v>-196</v>
      </c>
      <c r="L80" s="3591">
        <v>-193</v>
      </c>
      <c r="M80" s="3591">
        <v>-168</v>
      </c>
      <c r="N80" s="3614">
        <v>-184</v>
      </c>
      <c r="O80" s="3591">
        <v>-77</v>
      </c>
      <c r="P80" s="3591">
        <v>-187</v>
      </c>
      <c r="Q80" s="3591">
        <v>-177</v>
      </c>
      <c r="R80" s="3591">
        <v>-170</v>
      </c>
      <c r="S80" s="3591">
        <v>-185</v>
      </c>
      <c r="T80" s="3591">
        <v>-160</v>
      </c>
      <c r="U80" s="3591">
        <v>-194</v>
      </c>
      <c r="V80" s="3591">
        <v>-196</v>
      </c>
      <c r="W80" s="3591">
        <v>-196</v>
      </c>
      <c r="X80" s="3591">
        <v>-197</v>
      </c>
      <c r="Y80" s="3614">
        <v>-197</v>
      </c>
      <c r="Z80" s="3591">
        <v>-198</v>
      </c>
      <c r="AA80" s="3591">
        <v>-197</v>
      </c>
      <c r="AB80" s="3606">
        <v>-196</v>
      </c>
      <c r="AC80" s="1041">
        <f>SUM(E80:AB80)</f>
        <v>-4460</v>
      </c>
      <c r="AD80" s="797"/>
      <c r="AE80" s="4368"/>
    </row>
    <row r="81" spans="1:31" s="8" customFormat="1" ht="12" customHeight="1" thickBot="1" x14ac:dyDescent="0.25">
      <c r="A81" s="5217"/>
      <c r="B81" s="5387"/>
      <c r="C81" s="1322" t="s">
        <v>339</v>
      </c>
      <c r="D81" s="963" t="s">
        <v>108</v>
      </c>
      <c r="E81" s="3686">
        <v>11.56</v>
      </c>
      <c r="F81" s="3687">
        <v>11.48</v>
      </c>
      <c r="G81" s="3687">
        <v>11.48</v>
      </c>
      <c r="H81" s="3688">
        <v>11.48</v>
      </c>
      <c r="I81" s="3687">
        <v>11.4</v>
      </c>
      <c r="J81" s="3687">
        <v>11.4</v>
      </c>
      <c r="K81" s="3687">
        <v>10.96</v>
      </c>
      <c r="L81" s="3687">
        <v>11.44</v>
      </c>
      <c r="M81" s="3687">
        <v>9.84</v>
      </c>
      <c r="N81" s="3688">
        <v>11.12</v>
      </c>
      <c r="O81" s="3687">
        <v>6.04</v>
      </c>
      <c r="P81" s="3687">
        <v>11.32</v>
      </c>
      <c r="Q81" s="3687">
        <v>10.72</v>
      </c>
      <c r="R81" s="3687">
        <v>9.9600000000000009</v>
      </c>
      <c r="S81" s="3687">
        <v>11.36</v>
      </c>
      <c r="T81" s="3687">
        <v>10.199999999999999</v>
      </c>
      <c r="U81" s="3687">
        <v>11</v>
      </c>
      <c r="V81" s="3687">
        <v>10.96</v>
      </c>
      <c r="W81" s="3687">
        <v>10.96</v>
      </c>
      <c r="X81" s="3687">
        <v>11.24</v>
      </c>
      <c r="Y81" s="3688">
        <v>11.36</v>
      </c>
      <c r="Z81" s="3687">
        <v>11.4</v>
      </c>
      <c r="AA81" s="3687">
        <v>11.36</v>
      </c>
      <c r="AB81" s="3689">
        <v>11.44</v>
      </c>
      <c r="AC81" s="1107"/>
      <c r="AD81" s="797"/>
      <c r="AE81" s="4368"/>
    </row>
    <row r="82" spans="1:31" s="8" customFormat="1" ht="1.5" hidden="1" customHeight="1" thickBot="1" x14ac:dyDescent="0.25">
      <c r="A82" s="5217"/>
      <c r="B82" s="5388"/>
      <c r="C82" s="1329" t="s">
        <v>312</v>
      </c>
      <c r="D82" s="987" t="s">
        <v>109</v>
      </c>
      <c r="E82" s="3611">
        <v>-8.695652173913043</v>
      </c>
      <c r="F82" s="3233">
        <v>-10</v>
      </c>
      <c r="G82" s="3233">
        <v>-9.4761904761904763</v>
      </c>
      <c r="H82" s="3234">
        <v>-5.8529411764705879</v>
      </c>
      <c r="I82" s="3235">
        <v>-6.5333333333333332</v>
      </c>
      <c r="J82" s="3235">
        <v>-6.8275862068965516</v>
      </c>
      <c r="K82" s="3235">
        <v>-4.7804878048780486</v>
      </c>
      <c r="L82" s="3235">
        <v>-3.3275862068965516</v>
      </c>
      <c r="M82" s="3235">
        <v>-3.36</v>
      </c>
      <c r="N82" s="3234">
        <v>-3.8333333333333335</v>
      </c>
      <c r="O82" s="3233">
        <v>-0.83695652173913049</v>
      </c>
      <c r="P82" s="3235">
        <v>-3.8958333333333335</v>
      </c>
      <c r="Q82" s="3235">
        <v>-3.2181818181818183</v>
      </c>
      <c r="R82" s="3235">
        <v>-2.65625</v>
      </c>
      <c r="S82" s="3235">
        <v>-2.3717948717948718</v>
      </c>
      <c r="T82" s="3235">
        <v>-1.797752808988764</v>
      </c>
      <c r="U82" s="3235">
        <v>-5.5428571428571427</v>
      </c>
      <c r="V82" s="3235">
        <v>-4.7804878048780486</v>
      </c>
      <c r="W82" s="3235">
        <v>-4.7804878048780486</v>
      </c>
      <c r="X82" s="3235">
        <v>-5.7941176470588234</v>
      </c>
      <c r="Y82" s="3234">
        <v>-6.5666666666666664</v>
      </c>
      <c r="Z82" s="3235">
        <v>-5.8235294117647056</v>
      </c>
      <c r="AA82" s="3235">
        <v>-8.5652173913043477</v>
      </c>
      <c r="AB82" s="3612">
        <v>-5.7647058823529411</v>
      </c>
      <c r="AC82" s="784">
        <f t="shared" ref="AC82" si="7">AC80/AC79</f>
        <v>-4.2395437262357412</v>
      </c>
      <c r="AD82" s="797"/>
      <c r="AE82" s="4368"/>
    </row>
    <row r="83" spans="1:31" s="8" customFormat="1" ht="12.75" customHeight="1" x14ac:dyDescent="0.2">
      <c r="A83" s="5222" t="s">
        <v>584</v>
      </c>
      <c r="B83" s="5162" t="s">
        <v>295</v>
      </c>
      <c r="C83" s="737" t="s">
        <v>591</v>
      </c>
      <c r="D83" s="962" t="s">
        <v>106</v>
      </c>
      <c r="E83" s="3592">
        <v>0</v>
      </c>
      <c r="F83" s="3604">
        <v>0</v>
      </c>
      <c r="G83" s="3604">
        <v>0</v>
      </c>
      <c r="H83" s="3613">
        <v>0</v>
      </c>
      <c r="I83" s="3604">
        <v>0</v>
      </c>
      <c r="J83" s="3604">
        <v>0</v>
      </c>
      <c r="K83" s="3604">
        <v>0</v>
      </c>
      <c r="L83" s="3604">
        <v>0</v>
      </c>
      <c r="M83" s="3604">
        <v>0</v>
      </c>
      <c r="N83" s="3613">
        <v>0</v>
      </c>
      <c r="O83" s="3604">
        <v>0</v>
      </c>
      <c r="P83" s="3604">
        <v>0</v>
      </c>
      <c r="Q83" s="3604">
        <v>0</v>
      </c>
      <c r="R83" s="3604">
        <v>0</v>
      </c>
      <c r="S83" s="3604">
        <v>0</v>
      </c>
      <c r="T83" s="3604">
        <v>0</v>
      </c>
      <c r="U83" s="3604">
        <v>0</v>
      </c>
      <c r="V83" s="3604">
        <v>0</v>
      </c>
      <c r="W83" s="3604">
        <v>0</v>
      </c>
      <c r="X83" s="3604">
        <v>0</v>
      </c>
      <c r="Y83" s="3613">
        <v>0</v>
      </c>
      <c r="Z83" s="3604">
        <v>0</v>
      </c>
      <c r="AA83" s="3604">
        <v>0</v>
      </c>
      <c r="AB83" s="3605">
        <v>0</v>
      </c>
      <c r="AC83" s="1037">
        <f>SUM(E83:AB83)</f>
        <v>0</v>
      </c>
      <c r="AD83" s="797"/>
      <c r="AE83" s="4368"/>
    </row>
    <row r="84" spans="1:31" s="8" customFormat="1" ht="12.75" customHeight="1" x14ac:dyDescent="0.2">
      <c r="A84" s="5246"/>
      <c r="B84" s="5163"/>
      <c r="C84" s="1322" t="s">
        <v>591</v>
      </c>
      <c r="D84" s="963" t="s">
        <v>107</v>
      </c>
      <c r="E84" s="3598">
        <v>0</v>
      </c>
      <c r="F84" s="3591">
        <v>0</v>
      </c>
      <c r="G84" s="3591">
        <v>0</v>
      </c>
      <c r="H84" s="3614">
        <v>0</v>
      </c>
      <c r="I84" s="3591">
        <v>0</v>
      </c>
      <c r="J84" s="3591">
        <v>0</v>
      </c>
      <c r="K84" s="3591">
        <v>0</v>
      </c>
      <c r="L84" s="3591">
        <v>0</v>
      </c>
      <c r="M84" s="3591">
        <v>0</v>
      </c>
      <c r="N84" s="3614">
        <v>0</v>
      </c>
      <c r="O84" s="3591">
        <v>0</v>
      </c>
      <c r="P84" s="3591">
        <v>0</v>
      </c>
      <c r="Q84" s="3591">
        <v>0</v>
      </c>
      <c r="R84" s="3591">
        <v>0</v>
      </c>
      <c r="S84" s="3591">
        <v>0</v>
      </c>
      <c r="T84" s="3591">
        <v>0</v>
      </c>
      <c r="U84" s="3591">
        <v>0</v>
      </c>
      <c r="V84" s="3591">
        <v>0</v>
      </c>
      <c r="W84" s="3591">
        <v>0</v>
      </c>
      <c r="X84" s="3591">
        <v>0</v>
      </c>
      <c r="Y84" s="3614">
        <v>0</v>
      </c>
      <c r="Z84" s="3591">
        <v>0</v>
      </c>
      <c r="AA84" s="3591">
        <v>0</v>
      </c>
      <c r="AB84" s="3606">
        <v>0</v>
      </c>
      <c r="AC84" s="1044">
        <f>SUM(E84:AB84)</f>
        <v>0</v>
      </c>
      <c r="AD84" s="797"/>
      <c r="AE84" s="4368"/>
    </row>
    <row r="85" spans="1:31" s="8" customFormat="1" ht="14.25" customHeight="1" thickBot="1" x14ac:dyDescent="0.25">
      <c r="A85" s="5246"/>
      <c r="B85" s="5213"/>
      <c r="C85" s="1322" t="s">
        <v>339</v>
      </c>
      <c r="D85" s="963" t="s">
        <v>108</v>
      </c>
      <c r="E85" s="3686">
        <v>0.2</v>
      </c>
      <c r="F85" s="3687">
        <v>0.16</v>
      </c>
      <c r="G85" s="3687">
        <v>0.2</v>
      </c>
      <c r="H85" s="3688">
        <v>0.2</v>
      </c>
      <c r="I85" s="3687">
        <v>0.2</v>
      </c>
      <c r="J85" s="3687">
        <v>0.16</v>
      </c>
      <c r="K85" s="3687">
        <v>0.16</v>
      </c>
      <c r="L85" s="3687">
        <v>0.2</v>
      </c>
      <c r="M85" s="3687">
        <v>0.2</v>
      </c>
      <c r="N85" s="3688">
        <v>0.16</v>
      </c>
      <c r="O85" s="3687">
        <v>0.2</v>
      </c>
      <c r="P85" s="3687">
        <v>0.2</v>
      </c>
      <c r="Q85" s="3687">
        <v>0.2</v>
      </c>
      <c r="R85" s="3687">
        <v>0.2</v>
      </c>
      <c r="S85" s="3687">
        <v>0.16</v>
      </c>
      <c r="T85" s="3687">
        <v>0.2</v>
      </c>
      <c r="U85" s="3687">
        <v>0.16</v>
      </c>
      <c r="V85" s="3687">
        <v>0.16</v>
      </c>
      <c r="W85" s="3687">
        <v>0.2</v>
      </c>
      <c r="X85" s="3687">
        <v>0.16</v>
      </c>
      <c r="Y85" s="3688">
        <v>0.16</v>
      </c>
      <c r="Z85" s="3687">
        <v>0.16</v>
      </c>
      <c r="AA85" s="3687">
        <v>0.16</v>
      </c>
      <c r="AB85" s="3689">
        <v>0.2</v>
      </c>
      <c r="AC85" s="1107"/>
      <c r="AD85" s="797"/>
      <c r="AE85" s="4368"/>
    </row>
    <row r="86" spans="1:31" s="36" customFormat="1" ht="0.75" hidden="1" customHeight="1" thickBot="1" x14ac:dyDescent="0.25">
      <c r="A86" s="5224"/>
      <c r="B86" s="5208"/>
      <c r="C86" s="1329" t="s">
        <v>312</v>
      </c>
      <c r="D86" s="1030" t="s">
        <v>109</v>
      </c>
      <c r="E86" s="3342"/>
      <c r="F86" s="3343"/>
      <c r="G86" s="3343"/>
      <c r="H86" s="3344"/>
      <c r="I86" s="3343"/>
      <c r="J86" s="3343"/>
      <c r="K86" s="3343"/>
      <c r="L86" s="3343"/>
      <c r="M86" s="3343"/>
      <c r="N86" s="3344"/>
      <c r="O86" s="3343"/>
      <c r="P86" s="3343"/>
      <c r="Q86" s="3343"/>
      <c r="R86" s="3343"/>
      <c r="S86" s="3343"/>
      <c r="T86" s="3343"/>
      <c r="U86" s="3343"/>
      <c r="V86" s="3345"/>
      <c r="W86" s="3343"/>
      <c r="X86" s="3343"/>
      <c r="Y86" s="3344"/>
      <c r="Z86" s="3343"/>
      <c r="AA86" s="3343"/>
      <c r="AB86" s="4339"/>
      <c r="AC86" s="1005"/>
      <c r="AD86" s="1123"/>
      <c r="AE86" s="4371"/>
    </row>
    <row r="87" spans="1:31" s="8" customFormat="1" ht="12.75" customHeight="1" x14ac:dyDescent="0.2">
      <c r="A87" s="5215" t="s">
        <v>324</v>
      </c>
      <c r="B87" s="5162" t="s">
        <v>325</v>
      </c>
      <c r="C87" s="1322" t="s">
        <v>339</v>
      </c>
      <c r="D87" s="962" t="s">
        <v>106</v>
      </c>
      <c r="E87" s="3592">
        <v>196</v>
      </c>
      <c r="F87" s="3604">
        <v>199</v>
      </c>
      <c r="G87" s="3604">
        <v>187</v>
      </c>
      <c r="H87" s="3613">
        <v>191</v>
      </c>
      <c r="I87" s="3604">
        <v>186</v>
      </c>
      <c r="J87" s="3604">
        <v>221</v>
      </c>
      <c r="K87" s="3604">
        <v>245</v>
      </c>
      <c r="L87" s="3604">
        <v>287</v>
      </c>
      <c r="M87" s="3604">
        <v>366</v>
      </c>
      <c r="N87" s="3613">
        <v>415</v>
      </c>
      <c r="O87" s="3604">
        <v>474</v>
      </c>
      <c r="P87" s="3604">
        <v>488</v>
      </c>
      <c r="Q87" s="3604">
        <v>472</v>
      </c>
      <c r="R87" s="3604">
        <v>502</v>
      </c>
      <c r="S87" s="3604">
        <v>478</v>
      </c>
      <c r="T87" s="3604">
        <v>437</v>
      </c>
      <c r="U87" s="3604">
        <v>414</v>
      </c>
      <c r="V87" s="3604">
        <v>409</v>
      </c>
      <c r="W87" s="3604">
        <v>341</v>
      </c>
      <c r="X87" s="3604">
        <v>308</v>
      </c>
      <c r="Y87" s="3613">
        <v>308</v>
      </c>
      <c r="Z87" s="3604">
        <v>277</v>
      </c>
      <c r="AA87" s="3604">
        <v>275</v>
      </c>
      <c r="AB87" s="3605">
        <v>259</v>
      </c>
      <c r="AC87" s="1028">
        <f>SUM(E87:AB87)</f>
        <v>7935</v>
      </c>
      <c r="AD87" s="797"/>
      <c r="AE87" s="4368"/>
    </row>
    <row r="88" spans="1:31" s="8" customFormat="1" ht="12.75" customHeight="1" x14ac:dyDescent="0.2">
      <c r="A88" s="5216"/>
      <c r="B88" s="5163"/>
      <c r="C88" s="1322" t="s">
        <v>339</v>
      </c>
      <c r="D88" s="963" t="s">
        <v>107</v>
      </c>
      <c r="E88" s="3598">
        <v>60</v>
      </c>
      <c r="F88" s="3591">
        <v>64</v>
      </c>
      <c r="G88" s="3591">
        <v>71</v>
      </c>
      <c r="H88" s="3614">
        <v>58</v>
      </c>
      <c r="I88" s="3591">
        <v>61</v>
      </c>
      <c r="J88" s="3591">
        <v>55</v>
      </c>
      <c r="K88" s="3591">
        <v>59</v>
      </c>
      <c r="L88" s="3591">
        <v>70</v>
      </c>
      <c r="M88" s="3591">
        <v>80</v>
      </c>
      <c r="N88" s="3614">
        <v>83</v>
      </c>
      <c r="O88" s="3591">
        <v>80</v>
      </c>
      <c r="P88" s="3591">
        <v>95</v>
      </c>
      <c r="Q88" s="3591">
        <v>85</v>
      </c>
      <c r="R88" s="3591">
        <v>80</v>
      </c>
      <c r="S88" s="3591">
        <v>84</v>
      </c>
      <c r="T88" s="3591">
        <v>83</v>
      </c>
      <c r="U88" s="3591">
        <v>94</v>
      </c>
      <c r="V88" s="3591">
        <v>90</v>
      </c>
      <c r="W88" s="3591">
        <v>53</v>
      </c>
      <c r="X88" s="3591">
        <v>62</v>
      </c>
      <c r="Y88" s="3614">
        <v>52</v>
      </c>
      <c r="Z88" s="3591">
        <v>53</v>
      </c>
      <c r="AA88" s="3591">
        <v>66</v>
      </c>
      <c r="AB88" s="3606">
        <v>76</v>
      </c>
      <c r="AC88" s="1128">
        <f>SUM(E88:AB88)</f>
        <v>1714</v>
      </c>
      <c r="AD88" s="797"/>
      <c r="AE88" s="4368"/>
    </row>
    <row r="89" spans="1:31" s="8" customFormat="1" ht="12.75" customHeight="1" x14ac:dyDescent="0.2">
      <c r="A89" s="5217"/>
      <c r="B89" s="5213"/>
      <c r="C89" s="1322" t="s">
        <v>339</v>
      </c>
      <c r="D89" s="963" t="s">
        <v>108</v>
      </c>
      <c r="E89" s="3631">
        <v>12</v>
      </c>
      <c r="F89" s="3632">
        <v>11.76</v>
      </c>
      <c r="G89" s="3632">
        <v>11.88</v>
      </c>
      <c r="H89" s="3634">
        <v>11.52</v>
      </c>
      <c r="I89" s="3632">
        <v>11.52</v>
      </c>
      <c r="J89" s="3632">
        <v>12.96</v>
      </c>
      <c r="K89" s="3632">
        <v>14.4</v>
      </c>
      <c r="L89" s="3632">
        <v>16.8</v>
      </c>
      <c r="M89" s="3632">
        <v>22.32</v>
      </c>
      <c r="N89" s="3634">
        <v>24.12</v>
      </c>
      <c r="O89" s="3632">
        <v>27</v>
      </c>
      <c r="P89" s="3632">
        <v>28.08</v>
      </c>
      <c r="Q89" s="3632">
        <v>27.6</v>
      </c>
      <c r="R89" s="3632">
        <v>26.4</v>
      </c>
      <c r="S89" s="3632">
        <v>27.24</v>
      </c>
      <c r="T89" s="3632">
        <v>25.2</v>
      </c>
      <c r="U89" s="3632">
        <v>25.92</v>
      </c>
      <c r="V89" s="3632">
        <v>23.64</v>
      </c>
      <c r="W89" s="3632">
        <v>19.440000000000001</v>
      </c>
      <c r="X89" s="3632">
        <v>18.96</v>
      </c>
      <c r="Y89" s="3634">
        <v>19.079999999999998</v>
      </c>
      <c r="Z89" s="3632">
        <v>16.2</v>
      </c>
      <c r="AA89" s="3632">
        <v>16.68</v>
      </c>
      <c r="AB89" s="3656">
        <v>15.6</v>
      </c>
      <c r="AC89" s="1107"/>
      <c r="AD89" s="797"/>
      <c r="AE89" s="4368"/>
    </row>
    <row r="90" spans="1:31" s="36" customFormat="1" ht="12.75" customHeight="1" thickBot="1" x14ac:dyDescent="0.25">
      <c r="A90" s="5217"/>
      <c r="B90" s="5213"/>
      <c r="C90" s="1329" t="s">
        <v>312</v>
      </c>
      <c r="D90" s="966" t="s">
        <v>109</v>
      </c>
      <c r="E90" s="2619">
        <v>0.30612244897959184</v>
      </c>
      <c r="F90" s="765">
        <v>0.32160804020100503</v>
      </c>
      <c r="G90" s="765">
        <v>0.37967914438502676</v>
      </c>
      <c r="H90" s="849">
        <v>0.30366492146596857</v>
      </c>
      <c r="I90" s="766">
        <v>0.32795698924731181</v>
      </c>
      <c r="J90" s="766">
        <v>0.24886877828054299</v>
      </c>
      <c r="K90" s="766">
        <v>0.24081632653061225</v>
      </c>
      <c r="L90" s="766">
        <v>0.24390243902439024</v>
      </c>
      <c r="M90" s="766">
        <v>0.21857923497267759</v>
      </c>
      <c r="N90" s="849">
        <v>0.2</v>
      </c>
      <c r="O90" s="765">
        <v>0.16877637130801687</v>
      </c>
      <c r="P90" s="766">
        <v>0.19467213114754098</v>
      </c>
      <c r="Q90" s="766">
        <v>0.18008474576271186</v>
      </c>
      <c r="R90" s="766">
        <v>0.15936254980079681</v>
      </c>
      <c r="S90" s="766">
        <v>0.17573221757322174</v>
      </c>
      <c r="T90" s="766">
        <v>0.18993135011441648</v>
      </c>
      <c r="U90" s="766">
        <v>0.22705314009661837</v>
      </c>
      <c r="V90" s="766">
        <v>0.22004889975550121</v>
      </c>
      <c r="W90" s="766">
        <v>0.15542521994134897</v>
      </c>
      <c r="X90" s="766">
        <v>0.20129870129870131</v>
      </c>
      <c r="Y90" s="849">
        <v>0.16883116883116883</v>
      </c>
      <c r="Z90" s="766">
        <v>0.19133574007220217</v>
      </c>
      <c r="AA90" s="766">
        <v>0.24</v>
      </c>
      <c r="AB90" s="1049">
        <v>0.29343629343629346</v>
      </c>
      <c r="AC90" s="1005">
        <f>AC88/AC87</f>
        <v>0.21600504095778197</v>
      </c>
      <c r="AD90" s="1123"/>
      <c r="AE90" s="4371"/>
    </row>
    <row r="91" spans="1:31" s="8" customFormat="1" ht="12.75" customHeight="1" x14ac:dyDescent="0.2">
      <c r="A91" s="5215" t="s">
        <v>326</v>
      </c>
      <c r="B91" s="5162" t="s">
        <v>9</v>
      </c>
      <c r="C91" s="1322" t="s">
        <v>339</v>
      </c>
      <c r="D91" s="962" t="s">
        <v>106</v>
      </c>
      <c r="E91" s="3592">
        <v>31</v>
      </c>
      <c r="F91" s="3604">
        <v>16</v>
      </c>
      <c r="G91" s="3604">
        <v>18</v>
      </c>
      <c r="H91" s="3613">
        <v>20</v>
      </c>
      <c r="I91" s="3604">
        <v>19</v>
      </c>
      <c r="J91" s="3604">
        <v>17</v>
      </c>
      <c r="K91" s="3604">
        <v>16</v>
      </c>
      <c r="L91" s="3604">
        <v>19</v>
      </c>
      <c r="M91" s="3604">
        <v>30</v>
      </c>
      <c r="N91" s="3613">
        <v>34</v>
      </c>
      <c r="O91" s="3604">
        <v>25</v>
      </c>
      <c r="P91" s="3604">
        <v>32</v>
      </c>
      <c r="Q91" s="3604">
        <v>26</v>
      </c>
      <c r="R91" s="3604">
        <v>19</v>
      </c>
      <c r="S91" s="3604">
        <v>25</v>
      </c>
      <c r="T91" s="3604">
        <v>24</v>
      </c>
      <c r="U91" s="3604">
        <v>28</v>
      </c>
      <c r="V91" s="3604">
        <v>26</v>
      </c>
      <c r="W91" s="3604">
        <v>25</v>
      </c>
      <c r="X91" s="3604">
        <v>29</v>
      </c>
      <c r="Y91" s="3613">
        <v>19</v>
      </c>
      <c r="Z91" s="3604">
        <v>21</v>
      </c>
      <c r="AA91" s="3604">
        <v>17</v>
      </c>
      <c r="AB91" s="3605">
        <v>31</v>
      </c>
      <c r="AC91" s="1153">
        <f>SUM(E91:AB91)</f>
        <v>567</v>
      </c>
      <c r="AD91" s="797"/>
      <c r="AE91" s="4368"/>
    </row>
    <row r="92" spans="1:31" s="8" customFormat="1" ht="12.75" customHeight="1" x14ac:dyDescent="0.2">
      <c r="A92" s="5216"/>
      <c r="B92" s="5163"/>
      <c r="C92" s="1322" t="s">
        <v>339</v>
      </c>
      <c r="D92" s="963" t="s">
        <v>107</v>
      </c>
      <c r="E92" s="3598">
        <v>8</v>
      </c>
      <c r="F92" s="3591">
        <v>0</v>
      </c>
      <c r="G92" s="3591">
        <v>0</v>
      </c>
      <c r="H92" s="3614">
        <v>1</v>
      </c>
      <c r="I92" s="3591">
        <v>-1</v>
      </c>
      <c r="J92" s="3591">
        <v>-1</v>
      </c>
      <c r="K92" s="3591">
        <v>1</v>
      </c>
      <c r="L92" s="3591">
        <v>0</v>
      </c>
      <c r="M92" s="3591">
        <v>9</v>
      </c>
      <c r="N92" s="3614">
        <v>22</v>
      </c>
      <c r="O92" s="3591">
        <v>5</v>
      </c>
      <c r="P92" s="3591">
        <v>4</v>
      </c>
      <c r="Q92" s="3591">
        <v>1</v>
      </c>
      <c r="R92" s="3591">
        <v>1</v>
      </c>
      <c r="S92" s="3591">
        <v>1</v>
      </c>
      <c r="T92" s="3591">
        <v>4</v>
      </c>
      <c r="U92" s="3591">
        <v>5</v>
      </c>
      <c r="V92" s="3591">
        <v>7</v>
      </c>
      <c r="W92" s="3591">
        <v>8</v>
      </c>
      <c r="X92" s="3591">
        <v>12</v>
      </c>
      <c r="Y92" s="3614">
        <v>1</v>
      </c>
      <c r="Z92" s="3591">
        <v>-1</v>
      </c>
      <c r="AA92" s="3591">
        <v>2</v>
      </c>
      <c r="AB92" s="3606">
        <v>10</v>
      </c>
      <c r="AC92" s="1029">
        <f>SUM(E92:AB92)</f>
        <v>99</v>
      </c>
      <c r="AD92" s="797"/>
      <c r="AE92" s="4368"/>
    </row>
    <row r="93" spans="1:31" s="8" customFormat="1" ht="12.75" customHeight="1" x14ac:dyDescent="0.2">
      <c r="A93" s="5217"/>
      <c r="B93" s="5213"/>
      <c r="C93" s="1322" t="s">
        <v>339</v>
      </c>
      <c r="D93" s="963" t="s">
        <v>108</v>
      </c>
      <c r="E93" s="3631">
        <v>1.92</v>
      </c>
      <c r="F93" s="3632">
        <v>0.96</v>
      </c>
      <c r="G93" s="3632">
        <v>1.08</v>
      </c>
      <c r="H93" s="3634">
        <v>1.2</v>
      </c>
      <c r="I93" s="3632">
        <v>1.02</v>
      </c>
      <c r="J93" s="3632">
        <v>0.9</v>
      </c>
      <c r="K93" s="3632">
        <v>0.9</v>
      </c>
      <c r="L93" s="3632">
        <v>1.02</v>
      </c>
      <c r="M93" s="3632">
        <v>1.98</v>
      </c>
      <c r="N93" s="3634">
        <v>2.34</v>
      </c>
      <c r="O93" s="3632">
        <v>1.56</v>
      </c>
      <c r="P93" s="3632">
        <v>1.68</v>
      </c>
      <c r="Q93" s="3632">
        <v>1.56</v>
      </c>
      <c r="R93" s="3632">
        <v>1.08</v>
      </c>
      <c r="S93" s="3632">
        <v>1.44</v>
      </c>
      <c r="T93" s="3632">
        <v>1.44</v>
      </c>
      <c r="U93" s="3632">
        <v>1.8</v>
      </c>
      <c r="V93" s="3632">
        <v>1.74</v>
      </c>
      <c r="W93" s="3632">
        <v>1.62</v>
      </c>
      <c r="X93" s="3632">
        <v>2.52</v>
      </c>
      <c r="Y93" s="3634">
        <v>1.02</v>
      </c>
      <c r="Z93" s="3632">
        <v>1.08</v>
      </c>
      <c r="AA93" s="3632">
        <v>1.2</v>
      </c>
      <c r="AB93" s="3656">
        <v>2.04</v>
      </c>
      <c r="AC93" s="1107"/>
      <c r="AD93" s="797"/>
      <c r="AE93" s="4368"/>
    </row>
    <row r="94" spans="1:31" s="36" customFormat="1" ht="12.75" customHeight="1" thickBot="1" x14ac:dyDescent="0.25">
      <c r="A94" s="5217"/>
      <c r="B94" s="5213"/>
      <c r="C94" s="1329" t="s">
        <v>312</v>
      </c>
      <c r="D94" s="966" t="s">
        <v>109</v>
      </c>
      <c r="E94" s="2619">
        <v>0.25806451612903225</v>
      </c>
      <c r="F94" s="765">
        <v>0</v>
      </c>
      <c r="G94" s="765">
        <v>0</v>
      </c>
      <c r="H94" s="849">
        <v>0.05</v>
      </c>
      <c r="I94" s="766">
        <v>-5.2631578947368418E-2</v>
      </c>
      <c r="J94" s="766">
        <v>-5.8823529411764705E-2</v>
      </c>
      <c r="K94" s="766">
        <v>6.25E-2</v>
      </c>
      <c r="L94" s="766">
        <v>0</v>
      </c>
      <c r="M94" s="766">
        <v>0.3</v>
      </c>
      <c r="N94" s="849">
        <v>0.6470588235294118</v>
      </c>
      <c r="O94" s="766">
        <v>0.2</v>
      </c>
      <c r="P94" s="766">
        <v>0.125</v>
      </c>
      <c r="Q94" s="766">
        <v>3.8461538461538464E-2</v>
      </c>
      <c r="R94" s="766">
        <v>5.2631578947368418E-2</v>
      </c>
      <c r="S94" s="766">
        <v>0.04</v>
      </c>
      <c r="T94" s="766">
        <v>0.16666666666666666</v>
      </c>
      <c r="U94" s="766">
        <v>0.17857142857142858</v>
      </c>
      <c r="V94" s="766">
        <v>0.26923076923076922</v>
      </c>
      <c r="W94" s="766">
        <v>0.32</v>
      </c>
      <c r="X94" s="766">
        <v>0.41379310344827586</v>
      </c>
      <c r="Y94" s="849">
        <v>5.2631578947368418E-2</v>
      </c>
      <c r="Z94" s="766">
        <v>-4.7619047619047616E-2</v>
      </c>
      <c r="AA94" s="766">
        <v>0.11764705882352941</v>
      </c>
      <c r="AB94" s="1049">
        <v>0.32258064516129031</v>
      </c>
      <c r="AC94" s="1089">
        <f t="shared" ref="AC94" si="8">AC92/AC91</f>
        <v>0.17460317460317459</v>
      </c>
      <c r="AD94" s="1123"/>
      <c r="AE94" s="4371"/>
    </row>
    <row r="95" spans="1:31" s="8" customFormat="1" ht="12.75" customHeight="1" x14ac:dyDescent="0.2">
      <c r="A95" s="5215" t="s">
        <v>327</v>
      </c>
      <c r="B95" s="5162" t="s">
        <v>45</v>
      </c>
      <c r="C95" s="1322" t="s">
        <v>339</v>
      </c>
      <c r="D95" s="962" t="s">
        <v>106</v>
      </c>
      <c r="E95" s="3592">
        <v>641</v>
      </c>
      <c r="F95" s="3604">
        <v>618</v>
      </c>
      <c r="G95" s="3604">
        <v>581</v>
      </c>
      <c r="H95" s="3613">
        <v>572</v>
      </c>
      <c r="I95" s="3604">
        <v>542</v>
      </c>
      <c r="J95" s="3604">
        <v>584</v>
      </c>
      <c r="K95" s="3604">
        <v>628</v>
      </c>
      <c r="L95" s="3604">
        <v>774</v>
      </c>
      <c r="M95" s="3604">
        <v>846</v>
      </c>
      <c r="N95" s="3613">
        <v>912</v>
      </c>
      <c r="O95" s="3604">
        <v>849</v>
      </c>
      <c r="P95" s="3604">
        <v>979</v>
      </c>
      <c r="Q95" s="3604">
        <v>799</v>
      </c>
      <c r="R95" s="3604">
        <v>761</v>
      </c>
      <c r="S95" s="3604">
        <v>762</v>
      </c>
      <c r="T95" s="3604">
        <v>755</v>
      </c>
      <c r="U95" s="3604">
        <v>760</v>
      </c>
      <c r="V95" s="3604">
        <v>768</v>
      </c>
      <c r="W95" s="3604">
        <v>788</v>
      </c>
      <c r="X95" s="3604">
        <v>742</v>
      </c>
      <c r="Y95" s="3613">
        <v>808</v>
      </c>
      <c r="Z95" s="3604">
        <v>712</v>
      </c>
      <c r="AA95" s="3604">
        <v>689</v>
      </c>
      <c r="AB95" s="3605">
        <v>677</v>
      </c>
      <c r="AC95" s="1037">
        <f>SUM(E95:AB95)</f>
        <v>17547</v>
      </c>
      <c r="AD95" s="797"/>
      <c r="AE95" s="4368"/>
    </row>
    <row r="96" spans="1:31" s="8" customFormat="1" ht="12.75" customHeight="1" x14ac:dyDescent="0.2">
      <c r="A96" s="5216"/>
      <c r="B96" s="5163"/>
      <c r="C96" s="1322" t="s">
        <v>339</v>
      </c>
      <c r="D96" s="963" t="s">
        <v>107</v>
      </c>
      <c r="E96" s="3598">
        <v>208</v>
      </c>
      <c r="F96" s="3591">
        <v>212</v>
      </c>
      <c r="G96" s="3591">
        <v>174</v>
      </c>
      <c r="H96" s="3614">
        <v>187</v>
      </c>
      <c r="I96" s="3591">
        <v>184</v>
      </c>
      <c r="J96" s="3591">
        <v>172</v>
      </c>
      <c r="K96" s="3591">
        <v>182</v>
      </c>
      <c r="L96" s="3591">
        <v>237</v>
      </c>
      <c r="M96" s="3591">
        <v>254</v>
      </c>
      <c r="N96" s="3614">
        <v>248</v>
      </c>
      <c r="O96" s="3591">
        <v>246</v>
      </c>
      <c r="P96" s="3591">
        <v>256</v>
      </c>
      <c r="Q96" s="3591">
        <v>258</v>
      </c>
      <c r="R96" s="3591">
        <v>243</v>
      </c>
      <c r="S96" s="3591">
        <v>227</v>
      </c>
      <c r="T96" s="3591">
        <v>226</v>
      </c>
      <c r="U96" s="3591">
        <v>225</v>
      </c>
      <c r="V96" s="3591">
        <v>226</v>
      </c>
      <c r="W96" s="3591">
        <v>262</v>
      </c>
      <c r="X96" s="3591">
        <v>206</v>
      </c>
      <c r="Y96" s="3614">
        <v>224</v>
      </c>
      <c r="Z96" s="3591">
        <v>198</v>
      </c>
      <c r="AA96" s="3591">
        <v>196</v>
      </c>
      <c r="AB96" s="3606">
        <v>217</v>
      </c>
      <c r="AC96" s="1038">
        <f>SUM(E96:AB96)</f>
        <v>5268</v>
      </c>
      <c r="AD96" s="797"/>
      <c r="AE96" s="4368"/>
    </row>
    <row r="97" spans="1:31" s="8" customFormat="1" ht="12.75" customHeight="1" x14ac:dyDescent="0.2">
      <c r="A97" s="5217"/>
      <c r="B97" s="5213"/>
      <c r="C97" s="1322" t="s">
        <v>339</v>
      </c>
      <c r="D97" s="963" t="s">
        <v>108</v>
      </c>
      <c r="E97" s="3631">
        <v>37.799999999999997</v>
      </c>
      <c r="F97" s="3632">
        <v>36.520000000000003</v>
      </c>
      <c r="G97" s="3632">
        <v>34.159999999999997</v>
      </c>
      <c r="H97" s="3634">
        <v>33.200000000000003</v>
      </c>
      <c r="I97" s="3632">
        <v>32.4</v>
      </c>
      <c r="J97" s="3632">
        <v>34.28</v>
      </c>
      <c r="K97" s="3632">
        <v>36.4</v>
      </c>
      <c r="L97" s="3632">
        <v>45.16</v>
      </c>
      <c r="M97" s="3632">
        <v>51.72</v>
      </c>
      <c r="N97" s="3634">
        <v>53.76</v>
      </c>
      <c r="O97" s="3632">
        <v>51</v>
      </c>
      <c r="P97" s="3632">
        <v>58.36</v>
      </c>
      <c r="Q97" s="3632">
        <v>49.08</v>
      </c>
      <c r="R97" s="3632">
        <v>46.36</v>
      </c>
      <c r="S97" s="3632">
        <v>44.88</v>
      </c>
      <c r="T97" s="3632">
        <v>45.8</v>
      </c>
      <c r="U97" s="3632">
        <v>45.72</v>
      </c>
      <c r="V97" s="3632">
        <v>45.04</v>
      </c>
      <c r="W97" s="3632">
        <v>47.6</v>
      </c>
      <c r="X97" s="3632">
        <v>43.2</v>
      </c>
      <c r="Y97" s="3634">
        <v>47.76</v>
      </c>
      <c r="Z97" s="3632">
        <v>42.32</v>
      </c>
      <c r="AA97" s="3632">
        <v>40.32</v>
      </c>
      <c r="AB97" s="3656">
        <v>40.04</v>
      </c>
      <c r="AC97" s="1003"/>
      <c r="AD97" s="797"/>
      <c r="AE97" s="4368"/>
    </row>
    <row r="98" spans="1:31" s="36" customFormat="1" ht="12.75" customHeight="1" thickBot="1" x14ac:dyDescent="0.25">
      <c r="A98" s="5217"/>
      <c r="B98" s="5213"/>
      <c r="C98" s="1329" t="s">
        <v>312</v>
      </c>
      <c r="D98" s="1030" t="s">
        <v>109</v>
      </c>
      <c r="E98" s="1139">
        <v>0.32449297971918878</v>
      </c>
      <c r="F98" s="749">
        <v>0.34304207119741098</v>
      </c>
      <c r="G98" s="749">
        <v>0.29948364888123924</v>
      </c>
      <c r="H98" s="846">
        <v>0.32692307692307693</v>
      </c>
      <c r="I98" s="755">
        <v>0.33948339483394835</v>
      </c>
      <c r="J98" s="755">
        <v>0.29452054794520549</v>
      </c>
      <c r="K98" s="755">
        <v>0.28980891719745222</v>
      </c>
      <c r="L98" s="755">
        <v>0.30620155038759689</v>
      </c>
      <c r="M98" s="755">
        <v>0.30023640661938533</v>
      </c>
      <c r="N98" s="846">
        <v>0.27192982456140352</v>
      </c>
      <c r="O98" s="755">
        <v>0.28975265017667845</v>
      </c>
      <c r="P98" s="755">
        <v>0.26149131767109296</v>
      </c>
      <c r="Q98" s="755">
        <v>0.32290362953692114</v>
      </c>
      <c r="R98" s="755">
        <v>0.31931668856767409</v>
      </c>
      <c r="S98" s="755">
        <v>0.29790026246719159</v>
      </c>
      <c r="T98" s="755">
        <v>0.29933774834437088</v>
      </c>
      <c r="U98" s="755">
        <v>0.29605263157894735</v>
      </c>
      <c r="V98" s="755">
        <v>0.29427083333333331</v>
      </c>
      <c r="W98" s="755">
        <v>0.33248730964467005</v>
      </c>
      <c r="X98" s="755">
        <v>0.27762803234501349</v>
      </c>
      <c r="Y98" s="846">
        <v>0.27722772277227725</v>
      </c>
      <c r="Z98" s="755">
        <v>0.27808988764044945</v>
      </c>
      <c r="AA98" s="755">
        <v>0.28447024673439769</v>
      </c>
      <c r="AB98" s="1050">
        <v>0.32053175775480058</v>
      </c>
      <c r="AC98" s="1005">
        <f t="shared" ref="AC98" si="9">AC96/AC95</f>
        <v>0.30022226021542142</v>
      </c>
      <c r="AD98" s="1123"/>
      <c r="AE98" s="4371"/>
    </row>
    <row r="99" spans="1:31" s="8" customFormat="1" ht="12.75" hidden="1" customHeight="1" x14ac:dyDescent="0.2">
      <c r="A99" s="5389"/>
      <c r="B99" s="5162"/>
      <c r="C99" s="1319"/>
      <c r="D99" s="926"/>
      <c r="E99" s="229"/>
      <c r="F99" s="1129"/>
      <c r="G99" s="1129"/>
      <c r="H99" s="1154"/>
      <c r="I99" s="230"/>
      <c r="J99" s="230"/>
      <c r="K99" s="230"/>
      <c r="L99" s="230"/>
      <c r="M99" s="230"/>
      <c r="N99" s="1154"/>
      <c r="O99" s="230"/>
      <c r="P99" s="230"/>
      <c r="Q99" s="230"/>
      <c r="R99" s="230"/>
      <c r="S99" s="230"/>
      <c r="T99" s="230"/>
      <c r="U99" s="230"/>
      <c r="V99" s="230"/>
      <c r="W99" s="230"/>
      <c r="X99" s="230"/>
      <c r="Y99" s="1154"/>
      <c r="Z99" s="230"/>
      <c r="AA99" s="230"/>
      <c r="AB99" s="1159"/>
      <c r="AC99" s="1126"/>
      <c r="AD99" s="797"/>
      <c r="AE99" s="4368"/>
    </row>
    <row r="100" spans="1:31" s="8" customFormat="1" ht="12.75" hidden="1" customHeight="1" x14ac:dyDescent="0.2">
      <c r="A100" s="5390"/>
      <c r="B100" s="5163"/>
      <c r="C100" s="1328"/>
      <c r="D100" s="929"/>
      <c r="E100" s="221"/>
      <c r="F100" s="1125"/>
      <c r="G100" s="1125"/>
      <c r="H100" s="854"/>
      <c r="I100" s="222"/>
      <c r="J100" s="222"/>
      <c r="K100" s="222"/>
      <c r="L100" s="222"/>
      <c r="M100" s="222"/>
      <c r="N100" s="854"/>
      <c r="O100" s="222"/>
      <c r="P100" s="222"/>
      <c r="Q100" s="222"/>
      <c r="R100" s="222"/>
      <c r="S100" s="222"/>
      <c r="T100" s="222"/>
      <c r="U100" s="222"/>
      <c r="V100" s="222"/>
      <c r="W100" s="222"/>
      <c r="X100" s="222"/>
      <c r="Y100" s="854"/>
      <c r="Z100" s="222"/>
      <c r="AA100" s="222"/>
      <c r="AB100" s="1017"/>
      <c r="AC100" s="995"/>
      <c r="AD100" s="797"/>
      <c r="AE100" s="4368"/>
    </row>
    <row r="101" spans="1:31" s="8" customFormat="1" ht="12.75" hidden="1" customHeight="1" x14ac:dyDescent="0.2">
      <c r="A101" s="5391"/>
      <c r="B101" s="5213"/>
      <c r="C101" s="1322"/>
      <c r="D101" s="929"/>
      <c r="E101" s="175"/>
      <c r="F101" s="176"/>
      <c r="G101" s="176"/>
      <c r="H101" s="848"/>
      <c r="I101" s="176"/>
      <c r="J101" s="176"/>
      <c r="K101" s="176"/>
      <c r="L101" s="176"/>
      <c r="M101" s="176"/>
      <c r="N101" s="848"/>
      <c r="O101" s="176"/>
      <c r="P101" s="176"/>
      <c r="Q101" s="176"/>
      <c r="R101" s="176"/>
      <c r="S101" s="176"/>
      <c r="T101" s="176"/>
      <c r="U101" s="176"/>
      <c r="V101" s="176"/>
      <c r="W101" s="176"/>
      <c r="X101" s="176"/>
      <c r="Y101" s="848"/>
      <c r="Z101" s="176"/>
      <c r="AA101" s="176"/>
      <c r="AB101" s="258"/>
      <c r="AC101" s="1040"/>
      <c r="AD101" s="797"/>
      <c r="AE101" s="4368"/>
    </row>
    <row r="102" spans="1:31" s="36" customFormat="1" ht="12.75" hidden="1" customHeight="1" thickBot="1" x14ac:dyDescent="0.25">
      <c r="A102" s="5391"/>
      <c r="B102" s="5213"/>
      <c r="C102" s="1322"/>
      <c r="D102" s="949"/>
      <c r="E102" s="950"/>
      <c r="F102" s="765"/>
      <c r="G102" s="765"/>
      <c r="H102" s="849"/>
      <c r="I102" s="766"/>
      <c r="J102" s="766"/>
      <c r="K102" s="766"/>
      <c r="L102" s="766"/>
      <c r="M102" s="766"/>
      <c r="N102" s="849"/>
      <c r="O102" s="766"/>
      <c r="P102" s="766"/>
      <c r="Q102" s="766"/>
      <c r="R102" s="766"/>
      <c r="S102" s="766"/>
      <c r="T102" s="766"/>
      <c r="U102" s="766"/>
      <c r="V102" s="766"/>
      <c r="W102" s="766"/>
      <c r="X102" s="766"/>
      <c r="Y102" s="849"/>
      <c r="Z102" s="766"/>
      <c r="AA102" s="766"/>
      <c r="AB102" s="1158"/>
      <c r="AC102" s="1000"/>
      <c r="AD102" s="1123"/>
      <c r="AE102" s="4371"/>
    </row>
    <row r="103" spans="1:31" s="8" customFormat="1" ht="12.75" customHeight="1" x14ac:dyDescent="0.2">
      <c r="A103" s="5215" t="s">
        <v>328</v>
      </c>
      <c r="B103" s="5162" t="s">
        <v>43</v>
      </c>
      <c r="C103" s="1322" t="s">
        <v>339</v>
      </c>
      <c r="D103" s="962" t="s">
        <v>106</v>
      </c>
      <c r="E103" s="3592">
        <v>292</v>
      </c>
      <c r="F103" s="3604">
        <v>267</v>
      </c>
      <c r="G103" s="3604">
        <v>260</v>
      </c>
      <c r="H103" s="3613">
        <v>270</v>
      </c>
      <c r="I103" s="3604">
        <v>299</v>
      </c>
      <c r="J103" s="3604">
        <v>335</v>
      </c>
      <c r="K103" s="3604">
        <v>386</v>
      </c>
      <c r="L103" s="3604">
        <v>490</v>
      </c>
      <c r="M103" s="3604">
        <v>632</v>
      </c>
      <c r="N103" s="3613">
        <v>653</v>
      </c>
      <c r="O103" s="3604">
        <v>661</v>
      </c>
      <c r="P103" s="3604">
        <v>652</v>
      </c>
      <c r="Q103" s="3604">
        <v>646</v>
      </c>
      <c r="R103" s="3604">
        <v>603</v>
      </c>
      <c r="S103" s="3604">
        <v>537</v>
      </c>
      <c r="T103" s="3604">
        <v>572</v>
      </c>
      <c r="U103" s="3604">
        <v>518</v>
      </c>
      <c r="V103" s="3604">
        <v>490</v>
      </c>
      <c r="W103" s="3604">
        <v>445</v>
      </c>
      <c r="X103" s="3604">
        <v>434</v>
      </c>
      <c r="Y103" s="3613">
        <v>409</v>
      </c>
      <c r="Z103" s="3604">
        <v>390</v>
      </c>
      <c r="AA103" s="3604">
        <v>371</v>
      </c>
      <c r="AB103" s="3605">
        <v>295</v>
      </c>
      <c r="AC103" s="1138">
        <f>SUM(E103:AB103)</f>
        <v>10907</v>
      </c>
      <c r="AD103" s="797"/>
      <c r="AE103" s="4368"/>
    </row>
    <row r="104" spans="1:31" s="8" customFormat="1" ht="12.75" customHeight="1" x14ac:dyDescent="0.2">
      <c r="A104" s="5216"/>
      <c r="B104" s="5163"/>
      <c r="C104" s="1322" t="s">
        <v>598</v>
      </c>
      <c r="D104" s="963" t="s">
        <v>107</v>
      </c>
      <c r="E104" s="3598">
        <v>128</v>
      </c>
      <c r="F104" s="3591">
        <v>130</v>
      </c>
      <c r="G104" s="3591">
        <v>101</v>
      </c>
      <c r="H104" s="3614">
        <v>86</v>
      </c>
      <c r="I104" s="3591">
        <v>111</v>
      </c>
      <c r="J104" s="3591">
        <v>109</v>
      </c>
      <c r="K104" s="3591">
        <v>116</v>
      </c>
      <c r="L104" s="3591">
        <v>131</v>
      </c>
      <c r="M104" s="3591">
        <v>334</v>
      </c>
      <c r="N104" s="3614">
        <v>181</v>
      </c>
      <c r="O104" s="3591">
        <v>180</v>
      </c>
      <c r="P104" s="3591">
        <v>151</v>
      </c>
      <c r="Q104" s="3591">
        <v>175</v>
      </c>
      <c r="R104" s="3591">
        <v>170</v>
      </c>
      <c r="S104" s="3591">
        <v>156</v>
      </c>
      <c r="T104" s="3591">
        <v>159</v>
      </c>
      <c r="U104" s="3591">
        <v>166</v>
      </c>
      <c r="V104" s="3591">
        <v>130</v>
      </c>
      <c r="W104" s="3591">
        <v>121</v>
      </c>
      <c r="X104" s="3591">
        <v>115</v>
      </c>
      <c r="Y104" s="3614">
        <v>119</v>
      </c>
      <c r="Z104" s="3591">
        <v>113</v>
      </c>
      <c r="AA104" s="3591">
        <v>127</v>
      </c>
      <c r="AB104" s="3606">
        <v>87</v>
      </c>
      <c r="AC104" s="1038">
        <f>SUM(E104:AB104)</f>
        <v>3396</v>
      </c>
      <c r="AD104" s="797"/>
      <c r="AE104" s="4368"/>
    </row>
    <row r="105" spans="1:31" s="8" customFormat="1" ht="12.75" customHeight="1" x14ac:dyDescent="0.2">
      <c r="A105" s="5217"/>
      <c r="B105" s="5213"/>
      <c r="C105" s="1322" t="s">
        <v>339</v>
      </c>
      <c r="D105" s="963" t="s">
        <v>108</v>
      </c>
      <c r="E105" s="3631">
        <v>18.12</v>
      </c>
      <c r="F105" s="3632">
        <v>18.18</v>
      </c>
      <c r="G105" s="3632">
        <v>16.920000000000002</v>
      </c>
      <c r="H105" s="3634">
        <v>16.38</v>
      </c>
      <c r="I105" s="3632">
        <v>18.059999999999999</v>
      </c>
      <c r="J105" s="3632">
        <v>20.46</v>
      </c>
      <c r="K105" s="3632">
        <v>22.86</v>
      </c>
      <c r="L105" s="3632">
        <v>29.04</v>
      </c>
      <c r="M105" s="3632">
        <v>40.08</v>
      </c>
      <c r="N105" s="3634">
        <v>37.08</v>
      </c>
      <c r="O105" s="3632">
        <v>38.64</v>
      </c>
      <c r="P105" s="3632">
        <v>37.619999999999997</v>
      </c>
      <c r="Q105" s="3632">
        <v>37.26</v>
      </c>
      <c r="R105" s="3632">
        <v>36.18</v>
      </c>
      <c r="S105" s="3632">
        <v>33.479999999999997</v>
      </c>
      <c r="T105" s="3632">
        <v>34.32</v>
      </c>
      <c r="U105" s="3632">
        <v>30.84</v>
      </c>
      <c r="V105" s="3632">
        <v>30</v>
      </c>
      <c r="W105" s="3632">
        <v>26.46</v>
      </c>
      <c r="X105" s="3632">
        <v>26.82</v>
      </c>
      <c r="Y105" s="3634">
        <v>24.6</v>
      </c>
      <c r="Z105" s="3632">
        <v>22.68</v>
      </c>
      <c r="AA105" s="3632">
        <v>22.5</v>
      </c>
      <c r="AB105" s="3656">
        <v>17.7</v>
      </c>
      <c r="AC105" s="1107"/>
      <c r="AD105" s="797"/>
      <c r="AE105" s="4368"/>
    </row>
    <row r="106" spans="1:31" s="36" customFormat="1" ht="12.75" customHeight="1" thickBot="1" x14ac:dyDescent="0.25">
      <c r="A106" s="5217"/>
      <c r="B106" s="5213"/>
      <c r="C106" s="1329" t="s">
        <v>312</v>
      </c>
      <c r="D106" s="966" t="s">
        <v>109</v>
      </c>
      <c r="E106" s="1139">
        <v>0.43835616438356162</v>
      </c>
      <c r="F106" s="749">
        <v>0.48689138576779029</v>
      </c>
      <c r="G106" s="749">
        <v>0.38846153846153847</v>
      </c>
      <c r="H106" s="846">
        <v>0.31851851851851853</v>
      </c>
      <c r="I106" s="755">
        <v>0.37123745819397991</v>
      </c>
      <c r="J106" s="755">
        <v>0.32537313432835818</v>
      </c>
      <c r="K106" s="755">
        <v>0.30051813471502592</v>
      </c>
      <c r="L106" s="755">
        <v>0.26734693877551019</v>
      </c>
      <c r="M106" s="755">
        <v>0.52848101265822789</v>
      </c>
      <c r="N106" s="846">
        <v>0.27718223583460949</v>
      </c>
      <c r="O106" s="755">
        <v>0.27231467473524962</v>
      </c>
      <c r="P106" s="755">
        <v>0.23159509202453987</v>
      </c>
      <c r="Q106" s="755">
        <v>0.27089783281733748</v>
      </c>
      <c r="R106" s="755">
        <v>0.28192371475953565</v>
      </c>
      <c r="S106" s="755">
        <v>0.29050279329608941</v>
      </c>
      <c r="T106" s="755">
        <v>0.27797202797202797</v>
      </c>
      <c r="U106" s="755">
        <v>0.32046332046332049</v>
      </c>
      <c r="V106" s="755">
        <v>0.26530612244897961</v>
      </c>
      <c r="W106" s="755">
        <v>0.27191011235955054</v>
      </c>
      <c r="X106" s="755">
        <v>0.26497695852534564</v>
      </c>
      <c r="Y106" s="846">
        <v>0.29095354523227385</v>
      </c>
      <c r="Z106" s="755">
        <v>0.28974358974358977</v>
      </c>
      <c r="AA106" s="755">
        <v>0.3423180592991914</v>
      </c>
      <c r="AB106" s="1050">
        <v>0.29491525423728815</v>
      </c>
      <c r="AC106" s="1005">
        <f t="shared" ref="AC106" si="10">AC104/AC103</f>
        <v>0.31135967727147701</v>
      </c>
      <c r="AD106" s="1123"/>
      <c r="AE106" s="4371"/>
    </row>
    <row r="107" spans="1:31" s="8" customFormat="1" ht="12.75" hidden="1" customHeight="1" x14ac:dyDescent="0.2">
      <c r="A107" s="5389"/>
      <c r="B107" s="5162"/>
      <c r="C107" s="1319"/>
      <c r="D107" s="926"/>
      <c r="E107" s="229"/>
      <c r="F107" s="1129"/>
      <c r="G107" s="1129"/>
      <c r="H107" s="1154"/>
      <c r="I107" s="230"/>
      <c r="J107" s="230"/>
      <c r="K107" s="230"/>
      <c r="L107" s="230"/>
      <c r="M107" s="230"/>
      <c r="N107" s="1154"/>
      <c r="O107" s="230"/>
      <c r="P107" s="230"/>
      <c r="Q107" s="230"/>
      <c r="R107" s="230"/>
      <c r="S107" s="230"/>
      <c r="T107" s="230"/>
      <c r="U107" s="230"/>
      <c r="V107" s="230"/>
      <c r="W107" s="230"/>
      <c r="X107" s="230"/>
      <c r="Y107" s="1154"/>
      <c r="Z107" s="230"/>
      <c r="AA107" s="230"/>
      <c r="AB107" s="1159"/>
      <c r="AC107" s="1122"/>
      <c r="AD107" s="797"/>
      <c r="AE107" s="4368"/>
    </row>
    <row r="108" spans="1:31" s="8" customFormat="1" ht="12.75" hidden="1" customHeight="1" x14ac:dyDescent="0.2">
      <c r="A108" s="5390"/>
      <c r="B108" s="5163"/>
      <c r="C108" s="1328"/>
      <c r="D108" s="929"/>
      <c r="E108" s="221"/>
      <c r="F108" s="1125"/>
      <c r="G108" s="1125"/>
      <c r="H108" s="854"/>
      <c r="I108" s="222"/>
      <c r="J108" s="222"/>
      <c r="K108" s="222"/>
      <c r="L108" s="222"/>
      <c r="M108" s="222"/>
      <c r="N108" s="854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854"/>
      <c r="Z108" s="222"/>
      <c r="AA108" s="222"/>
      <c r="AB108" s="1017"/>
      <c r="AC108" s="995"/>
      <c r="AD108" s="797"/>
      <c r="AE108" s="4368"/>
    </row>
    <row r="109" spans="1:31" s="8" customFormat="1" ht="12.75" hidden="1" customHeight="1" x14ac:dyDescent="0.2">
      <c r="A109" s="5391"/>
      <c r="B109" s="5213"/>
      <c r="C109" s="1322"/>
      <c r="D109" s="929"/>
      <c r="E109" s="175"/>
      <c r="F109" s="176"/>
      <c r="G109" s="176"/>
      <c r="H109" s="848"/>
      <c r="I109" s="176"/>
      <c r="J109" s="176"/>
      <c r="K109" s="176"/>
      <c r="L109" s="176"/>
      <c r="M109" s="176"/>
      <c r="N109" s="848"/>
      <c r="O109" s="176"/>
      <c r="P109" s="176"/>
      <c r="Q109" s="176"/>
      <c r="R109" s="176"/>
      <c r="S109" s="176"/>
      <c r="T109" s="176"/>
      <c r="U109" s="176"/>
      <c r="V109" s="176"/>
      <c r="W109" s="176"/>
      <c r="X109" s="176"/>
      <c r="Y109" s="848"/>
      <c r="Z109" s="176"/>
      <c r="AA109" s="176"/>
      <c r="AB109" s="258"/>
      <c r="AC109" s="1040"/>
      <c r="AD109" s="797"/>
      <c r="AE109" s="4368"/>
    </row>
    <row r="110" spans="1:31" s="36" customFormat="1" ht="12.75" hidden="1" customHeight="1" thickBot="1" x14ac:dyDescent="0.25">
      <c r="A110" s="5391"/>
      <c r="B110" s="5213"/>
      <c r="C110" s="1322"/>
      <c r="D110" s="949"/>
      <c r="E110" s="950"/>
      <c r="F110" s="765"/>
      <c r="G110" s="765"/>
      <c r="H110" s="849"/>
      <c r="I110" s="766"/>
      <c r="J110" s="766"/>
      <c r="K110" s="766"/>
      <c r="L110" s="766"/>
      <c r="M110" s="766"/>
      <c r="N110" s="849"/>
      <c r="O110" s="766"/>
      <c r="P110" s="766"/>
      <c r="Q110" s="766"/>
      <c r="R110" s="766"/>
      <c r="S110" s="766"/>
      <c r="T110" s="766"/>
      <c r="U110" s="766"/>
      <c r="V110" s="766"/>
      <c r="W110" s="766"/>
      <c r="X110" s="766"/>
      <c r="Y110" s="849"/>
      <c r="Z110" s="766"/>
      <c r="AA110" s="766"/>
      <c r="AB110" s="1158"/>
      <c r="AC110" s="1018"/>
      <c r="AD110" s="1123"/>
      <c r="AE110" s="4371"/>
    </row>
    <row r="111" spans="1:31" s="8" customFormat="1" ht="12.75" customHeight="1" x14ac:dyDescent="0.2">
      <c r="A111" s="5215" t="s">
        <v>329</v>
      </c>
      <c r="B111" s="5162" t="s">
        <v>46</v>
      </c>
      <c r="C111" s="1322" t="s">
        <v>339</v>
      </c>
      <c r="D111" s="962" t="s">
        <v>106</v>
      </c>
      <c r="E111" s="3595">
        <v>105</v>
      </c>
      <c r="F111" s="3609">
        <v>94</v>
      </c>
      <c r="G111" s="3609">
        <v>91</v>
      </c>
      <c r="H111" s="3617">
        <v>92</v>
      </c>
      <c r="I111" s="3609">
        <v>98</v>
      </c>
      <c r="J111" s="3609">
        <v>106</v>
      </c>
      <c r="K111" s="3609">
        <v>128</v>
      </c>
      <c r="L111" s="3609">
        <v>164</v>
      </c>
      <c r="M111" s="3609">
        <v>176</v>
      </c>
      <c r="N111" s="3617">
        <v>260</v>
      </c>
      <c r="O111" s="3609">
        <v>223</v>
      </c>
      <c r="P111" s="3609">
        <v>253</v>
      </c>
      <c r="Q111" s="3609">
        <v>232</v>
      </c>
      <c r="R111" s="3609">
        <v>227</v>
      </c>
      <c r="S111" s="3609">
        <v>213</v>
      </c>
      <c r="T111" s="3609">
        <v>212</v>
      </c>
      <c r="U111" s="3609">
        <v>206</v>
      </c>
      <c r="V111" s="3609">
        <v>194</v>
      </c>
      <c r="W111" s="3609">
        <v>169</v>
      </c>
      <c r="X111" s="3609">
        <v>172</v>
      </c>
      <c r="Y111" s="3617">
        <v>168</v>
      </c>
      <c r="Z111" s="3609">
        <v>148</v>
      </c>
      <c r="AA111" s="3609">
        <v>134</v>
      </c>
      <c r="AB111" s="3610">
        <v>122</v>
      </c>
      <c r="AC111" s="1037">
        <f>SUM(E111:AB111)</f>
        <v>3987</v>
      </c>
      <c r="AD111" s="797"/>
      <c r="AE111" s="4368"/>
    </row>
    <row r="112" spans="1:31" s="8" customFormat="1" ht="12.75" customHeight="1" x14ac:dyDescent="0.2">
      <c r="A112" s="5216"/>
      <c r="B112" s="5163"/>
      <c r="C112" s="1322" t="s">
        <v>591</v>
      </c>
      <c r="D112" s="963" t="s">
        <v>107</v>
      </c>
      <c r="E112" s="3578">
        <v>15</v>
      </c>
      <c r="F112" s="3576">
        <v>15</v>
      </c>
      <c r="G112" s="3576">
        <v>10</v>
      </c>
      <c r="H112" s="3577">
        <v>16</v>
      </c>
      <c r="I112" s="3576">
        <v>10</v>
      </c>
      <c r="J112" s="3576">
        <v>7</v>
      </c>
      <c r="K112" s="3576">
        <v>12</v>
      </c>
      <c r="L112" s="3576">
        <v>8</v>
      </c>
      <c r="M112" s="3576">
        <v>17</v>
      </c>
      <c r="N112" s="3577">
        <v>50</v>
      </c>
      <c r="O112" s="3576">
        <v>21</v>
      </c>
      <c r="P112" s="3576">
        <v>21</v>
      </c>
      <c r="Q112" s="3576">
        <v>19</v>
      </c>
      <c r="R112" s="3576">
        <v>20</v>
      </c>
      <c r="S112" s="3576">
        <v>25</v>
      </c>
      <c r="T112" s="3576">
        <v>22</v>
      </c>
      <c r="U112" s="3576">
        <v>23</v>
      </c>
      <c r="V112" s="3576">
        <v>22</v>
      </c>
      <c r="W112" s="3576">
        <v>14</v>
      </c>
      <c r="X112" s="3576">
        <v>12</v>
      </c>
      <c r="Y112" s="3577">
        <v>11</v>
      </c>
      <c r="Z112" s="3576">
        <v>14</v>
      </c>
      <c r="AA112" s="3576">
        <v>16</v>
      </c>
      <c r="AB112" s="3579">
        <v>7</v>
      </c>
      <c r="AC112" s="1038">
        <f>SUM(E112:AB112)</f>
        <v>407</v>
      </c>
      <c r="AD112" s="797"/>
      <c r="AE112" s="4368"/>
    </row>
    <row r="113" spans="1:31" s="8" customFormat="1" ht="12.75" customHeight="1" x14ac:dyDescent="0.2">
      <c r="A113" s="5217"/>
      <c r="B113" s="5213"/>
      <c r="C113" s="1322" t="s">
        <v>339</v>
      </c>
      <c r="D113" s="963" t="s">
        <v>108</v>
      </c>
      <c r="E113" s="3631">
        <v>6</v>
      </c>
      <c r="F113" s="3632">
        <v>5.2</v>
      </c>
      <c r="G113" s="3632">
        <v>5.2</v>
      </c>
      <c r="H113" s="3634">
        <v>5.32</v>
      </c>
      <c r="I113" s="3632">
        <v>5.36</v>
      </c>
      <c r="J113" s="3632">
        <v>6.6</v>
      </c>
      <c r="K113" s="3632">
        <v>8.56</v>
      </c>
      <c r="L113" s="3632">
        <v>10.76</v>
      </c>
      <c r="M113" s="3632">
        <v>10.48</v>
      </c>
      <c r="N113" s="3634">
        <v>15.88</v>
      </c>
      <c r="O113" s="3632">
        <v>12.68</v>
      </c>
      <c r="P113" s="3632">
        <v>14.12</v>
      </c>
      <c r="Q113" s="3632">
        <v>13.2</v>
      </c>
      <c r="R113" s="3632">
        <v>13.24</v>
      </c>
      <c r="S113" s="3632">
        <v>12.32</v>
      </c>
      <c r="T113" s="3632">
        <v>12.72</v>
      </c>
      <c r="U113" s="3632">
        <v>12.56</v>
      </c>
      <c r="V113" s="3632">
        <v>11.12</v>
      </c>
      <c r="W113" s="3632">
        <v>9.2799999999999994</v>
      </c>
      <c r="X113" s="3632">
        <v>9.6</v>
      </c>
      <c r="Y113" s="3634">
        <v>9.16</v>
      </c>
      <c r="Z113" s="3632">
        <v>8.44</v>
      </c>
      <c r="AA113" s="3632">
        <v>7.88</v>
      </c>
      <c r="AB113" s="3656">
        <v>6.68</v>
      </c>
      <c r="AC113" s="1003"/>
      <c r="AD113" s="797"/>
      <c r="AE113" s="4368"/>
    </row>
    <row r="114" spans="1:31" s="8" customFormat="1" ht="12.75" customHeight="1" thickBot="1" x14ac:dyDescent="0.25">
      <c r="A114" s="5217"/>
      <c r="B114" s="5213"/>
      <c r="C114" s="1329" t="s">
        <v>312</v>
      </c>
      <c r="D114" s="987" t="s">
        <v>109</v>
      </c>
      <c r="E114" s="1139">
        <v>0.14285714285714285</v>
      </c>
      <c r="F114" s="749">
        <v>0.15957446808510639</v>
      </c>
      <c r="G114" s="749">
        <v>0.10989010989010989</v>
      </c>
      <c r="H114" s="846">
        <v>0.17391304347826086</v>
      </c>
      <c r="I114" s="755">
        <v>0.10204081632653061</v>
      </c>
      <c r="J114" s="755">
        <v>6.6037735849056603E-2</v>
      </c>
      <c r="K114" s="755">
        <v>9.375E-2</v>
      </c>
      <c r="L114" s="755">
        <v>4.878048780487805E-2</v>
      </c>
      <c r="M114" s="755">
        <v>9.6590909090909088E-2</v>
      </c>
      <c r="N114" s="846">
        <v>0.19230769230769232</v>
      </c>
      <c r="O114" s="755">
        <v>9.417040358744394E-2</v>
      </c>
      <c r="P114" s="755">
        <v>8.3003952569169967E-2</v>
      </c>
      <c r="Q114" s="755">
        <v>8.1896551724137928E-2</v>
      </c>
      <c r="R114" s="755">
        <v>8.8105726872246701E-2</v>
      </c>
      <c r="S114" s="755">
        <v>0.11737089201877934</v>
      </c>
      <c r="T114" s="755">
        <v>0.10377358490566038</v>
      </c>
      <c r="U114" s="755">
        <v>0.11165048543689321</v>
      </c>
      <c r="V114" s="755">
        <v>0.1134020618556701</v>
      </c>
      <c r="W114" s="755">
        <v>8.2840236686390539E-2</v>
      </c>
      <c r="X114" s="755">
        <v>6.9767441860465115E-2</v>
      </c>
      <c r="Y114" s="846">
        <v>6.5476190476190479E-2</v>
      </c>
      <c r="Z114" s="755">
        <v>9.45945945945946E-2</v>
      </c>
      <c r="AA114" s="755">
        <v>0.11940298507462686</v>
      </c>
      <c r="AB114" s="1050">
        <v>5.737704918032787E-2</v>
      </c>
      <c r="AC114" s="1005">
        <f t="shared" ref="AC114" si="11">AC112/AC111</f>
        <v>0.10208176573865062</v>
      </c>
      <c r="AD114" s="797"/>
      <c r="AE114" s="4368"/>
    </row>
    <row r="115" spans="1:31" s="8" customFormat="1" ht="12.75" customHeight="1" x14ac:dyDescent="0.2">
      <c r="A115" s="5215" t="s">
        <v>330</v>
      </c>
      <c r="B115" s="5162" t="s">
        <v>44</v>
      </c>
      <c r="C115" s="1322" t="s">
        <v>339</v>
      </c>
      <c r="D115" s="926" t="s">
        <v>106</v>
      </c>
      <c r="E115" s="3594">
        <v>11</v>
      </c>
      <c r="F115" s="3594">
        <v>14</v>
      </c>
      <c r="G115" s="3594">
        <v>12</v>
      </c>
      <c r="H115" s="3618">
        <v>14</v>
      </c>
      <c r="I115" s="3594">
        <v>16</v>
      </c>
      <c r="J115" s="3594">
        <v>13</v>
      </c>
      <c r="K115" s="3594">
        <v>13</v>
      </c>
      <c r="L115" s="3594">
        <v>23</v>
      </c>
      <c r="M115" s="3594">
        <v>23</v>
      </c>
      <c r="N115" s="3618">
        <v>26</v>
      </c>
      <c r="O115" s="3594">
        <v>25</v>
      </c>
      <c r="P115" s="3594">
        <v>29</v>
      </c>
      <c r="Q115" s="3594">
        <v>29</v>
      </c>
      <c r="R115" s="3594">
        <v>26</v>
      </c>
      <c r="S115" s="3594">
        <v>27</v>
      </c>
      <c r="T115" s="3594">
        <v>29</v>
      </c>
      <c r="U115" s="3594">
        <v>23</v>
      </c>
      <c r="V115" s="3594">
        <v>19</v>
      </c>
      <c r="W115" s="3594">
        <v>19</v>
      </c>
      <c r="X115" s="3594">
        <v>18</v>
      </c>
      <c r="Y115" s="3618">
        <v>21</v>
      </c>
      <c r="Z115" s="3594">
        <v>18</v>
      </c>
      <c r="AA115" s="3594">
        <v>23</v>
      </c>
      <c r="AB115" s="3594">
        <v>19</v>
      </c>
      <c r="AC115" s="1040">
        <f>SUM(E115:AB115)</f>
        <v>490</v>
      </c>
      <c r="AD115" s="797"/>
      <c r="AE115" s="4368"/>
    </row>
    <row r="116" spans="1:31" s="8" customFormat="1" ht="12.75" customHeight="1" x14ac:dyDescent="0.2">
      <c r="A116" s="5216"/>
      <c r="B116" s="5163"/>
      <c r="C116" s="1322" t="s">
        <v>339</v>
      </c>
      <c r="D116" s="929" t="s">
        <v>107</v>
      </c>
      <c r="E116" s="3591">
        <v>3</v>
      </c>
      <c r="F116" s="3591">
        <v>3</v>
      </c>
      <c r="G116" s="3591">
        <v>3</v>
      </c>
      <c r="H116" s="3614">
        <v>4</v>
      </c>
      <c r="I116" s="3591">
        <v>3</v>
      </c>
      <c r="J116" s="3591">
        <v>3</v>
      </c>
      <c r="K116" s="3591">
        <v>2</v>
      </c>
      <c r="L116" s="3591">
        <v>5</v>
      </c>
      <c r="M116" s="3591">
        <v>3</v>
      </c>
      <c r="N116" s="3614">
        <v>5</v>
      </c>
      <c r="O116" s="3591">
        <v>4</v>
      </c>
      <c r="P116" s="3591">
        <v>6</v>
      </c>
      <c r="Q116" s="3591">
        <v>6</v>
      </c>
      <c r="R116" s="3591">
        <v>5</v>
      </c>
      <c r="S116" s="3591">
        <v>4</v>
      </c>
      <c r="T116" s="3591">
        <v>5</v>
      </c>
      <c r="U116" s="3591">
        <v>4</v>
      </c>
      <c r="V116" s="3591">
        <v>4</v>
      </c>
      <c r="W116" s="3591">
        <v>4</v>
      </c>
      <c r="X116" s="3591">
        <v>4</v>
      </c>
      <c r="Y116" s="3614">
        <v>4</v>
      </c>
      <c r="Z116" s="3591">
        <v>3</v>
      </c>
      <c r="AA116" s="3591">
        <v>3</v>
      </c>
      <c r="AB116" s="3591">
        <v>4</v>
      </c>
      <c r="AC116" s="995">
        <f>SUM(E116:AB116)</f>
        <v>94</v>
      </c>
      <c r="AD116" s="797"/>
      <c r="AE116" s="4368"/>
    </row>
    <row r="117" spans="1:31" s="8" customFormat="1" ht="12.75" customHeight="1" x14ac:dyDescent="0.2">
      <c r="A117" s="5217"/>
      <c r="B117" s="5213"/>
      <c r="C117" s="1322" t="s">
        <v>339</v>
      </c>
      <c r="D117" s="929" t="s">
        <v>108</v>
      </c>
      <c r="E117" s="3649">
        <v>0.54</v>
      </c>
      <c r="F117" s="3632">
        <v>0.72</v>
      </c>
      <c r="G117" s="3632">
        <v>0.6</v>
      </c>
      <c r="H117" s="3634">
        <v>0.72</v>
      </c>
      <c r="I117" s="3632">
        <v>0.9</v>
      </c>
      <c r="J117" s="3632">
        <v>0.66</v>
      </c>
      <c r="K117" s="3632">
        <v>0.72</v>
      </c>
      <c r="L117" s="3632">
        <v>1.23</v>
      </c>
      <c r="M117" s="3632">
        <v>1.38</v>
      </c>
      <c r="N117" s="3634">
        <v>1.68</v>
      </c>
      <c r="O117" s="3632">
        <v>1.5</v>
      </c>
      <c r="P117" s="3632">
        <v>1.86</v>
      </c>
      <c r="Q117" s="3632">
        <v>1.8</v>
      </c>
      <c r="R117" s="3632">
        <v>1.29</v>
      </c>
      <c r="S117" s="3632">
        <v>1.41</v>
      </c>
      <c r="T117" s="3632">
        <v>1.53</v>
      </c>
      <c r="U117" s="3632">
        <v>1.32</v>
      </c>
      <c r="V117" s="3632">
        <v>1.08</v>
      </c>
      <c r="W117" s="3632">
        <v>1.05</v>
      </c>
      <c r="X117" s="3632">
        <v>0.96</v>
      </c>
      <c r="Y117" s="3634">
        <v>1.05</v>
      </c>
      <c r="Z117" s="3632">
        <v>1.05</v>
      </c>
      <c r="AA117" s="3632">
        <v>0.93</v>
      </c>
      <c r="AB117" s="3635">
        <v>1.02</v>
      </c>
      <c r="AC117" s="1040"/>
      <c r="AD117" s="797"/>
      <c r="AE117" s="4368"/>
    </row>
    <row r="118" spans="1:31" s="8" customFormat="1" ht="12.75" customHeight="1" thickBot="1" x14ac:dyDescent="0.25">
      <c r="A118" s="5217"/>
      <c r="B118" s="5213"/>
      <c r="C118" s="1329" t="s">
        <v>312</v>
      </c>
      <c r="D118" s="934" t="s">
        <v>109</v>
      </c>
      <c r="E118" s="950">
        <v>0.27272727272727271</v>
      </c>
      <c r="F118" s="765">
        <v>0.21428571428571427</v>
      </c>
      <c r="G118" s="765">
        <v>0.25</v>
      </c>
      <c r="H118" s="849">
        <v>0.2857142857142857</v>
      </c>
      <c r="I118" s="766">
        <v>0.1875</v>
      </c>
      <c r="J118" s="766">
        <v>0.23076923076923078</v>
      </c>
      <c r="K118" s="766">
        <v>0.15384615384615385</v>
      </c>
      <c r="L118" s="766">
        <v>0.21739130434782608</v>
      </c>
      <c r="M118" s="766">
        <v>0.13043478260869565</v>
      </c>
      <c r="N118" s="849">
        <v>0.19230769230769232</v>
      </c>
      <c r="O118" s="766">
        <v>0.16</v>
      </c>
      <c r="P118" s="766"/>
      <c r="Q118" s="766">
        <v>0.20689655172413793</v>
      </c>
      <c r="R118" s="766">
        <v>0.19230769230769232</v>
      </c>
      <c r="S118" s="766">
        <v>0.14814814814814814</v>
      </c>
      <c r="T118" s="766">
        <v>0.17241379310344829</v>
      </c>
      <c r="U118" s="766">
        <v>0.17391304347826086</v>
      </c>
      <c r="V118" s="766">
        <v>0.21052631578947367</v>
      </c>
      <c r="W118" s="766">
        <v>0.21052631578947367</v>
      </c>
      <c r="X118" s="766">
        <v>0.22222222222222221</v>
      </c>
      <c r="Y118" s="849">
        <v>0.19047619047619047</v>
      </c>
      <c r="Z118" s="766">
        <v>0.16666666666666666</v>
      </c>
      <c r="AA118" s="766">
        <v>0.13043478260869565</v>
      </c>
      <c r="AB118" s="1158">
        <v>0.21052631578947367</v>
      </c>
      <c r="AC118" s="1000">
        <f t="shared" ref="AC118" si="12">AC116/AC115</f>
        <v>0.19183673469387755</v>
      </c>
      <c r="AD118" s="797"/>
      <c r="AE118" s="4368"/>
    </row>
    <row r="119" spans="1:31" s="8" customFormat="1" ht="12.75" customHeight="1" x14ac:dyDescent="0.2">
      <c r="A119" s="5215" t="s">
        <v>332</v>
      </c>
      <c r="B119" s="5162" t="s">
        <v>42</v>
      </c>
      <c r="C119" s="1322" t="s">
        <v>339</v>
      </c>
      <c r="D119" s="962" t="s">
        <v>106</v>
      </c>
      <c r="E119" s="3592">
        <v>262</v>
      </c>
      <c r="F119" s="3604">
        <v>201</v>
      </c>
      <c r="G119" s="3604">
        <v>214</v>
      </c>
      <c r="H119" s="3613">
        <v>226</v>
      </c>
      <c r="I119" s="3604">
        <v>224</v>
      </c>
      <c r="J119" s="3604">
        <v>250</v>
      </c>
      <c r="K119" s="3604">
        <v>266</v>
      </c>
      <c r="L119" s="3604">
        <v>295</v>
      </c>
      <c r="M119" s="3604">
        <v>348</v>
      </c>
      <c r="N119" s="3613">
        <v>379</v>
      </c>
      <c r="O119" s="3604">
        <v>388</v>
      </c>
      <c r="P119" s="3604">
        <v>394</v>
      </c>
      <c r="Q119" s="3604">
        <v>395</v>
      </c>
      <c r="R119" s="3604">
        <v>391</v>
      </c>
      <c r="S119" s="3604">
        <v>387</v>
      </c>
      <c r="T119" s="3604">
        <v>397</v>
      </c>
      <c r="U119" s="3604">
        <v>382</v>
      </c>
      <c r="V119" s="3604">
        <v>429</v>
      </c>
      <c r="W119" s="3604">
        <v>402</v>
      </c>
      <c r="X119" s="3604">
        <v>406</v>
      </c>
      <c r="Y119" s="3613">
        <v>407</v>
      </c>
      <c r="Z119" s="3604">
        <v>379</v>
      </c>
      <c r="AA119" s="3604">
        <v>308</v>
      </c>
      <c r="AB119" s="3605">
        <v>268</v>
      </c>
      <c r="AC119" s="1138">
        <f>SUM(E119:AB119)</f>
        <v>7998</v>
      </c>
      <c r="AD119" s="797"/>
      <c r="AE119" s="4368"/>
    </row>
    <row r="120" spans="1:31" s="8" customFormat="1" ht="12.75" customHeight="1" x14ac:dyDescent="0.2">
      <c r="A120" s="5216"/>
      <c r="B120" s="5163"/>
      <c r="C120" s="1322" t="s">
        <v>339</v>
      </c>
      <c r="D120" s="963" t="s">
        <v>107</v>
      </c>
      <c r="E120" s="3598">
        <v>130</v>
      </c>
      <c r="F120" s="3591">
        <v>124</v>
      </c>
      <c r="G120" s="3591">
        <v>128</v>
      </c>
      <c r="H120" s="3614">
        <v>122</v>
      </c>
      <c r="I120" s="3591">
        <v>125</v>
      </c>
      <c r="J120" s="3591">
        <v>123</v>
      </c>
      <c r="K120" s="3591">
        <v>118</v>
      </c>
      <c r="L120" s="3591">
        <v>109</v>
      </c>
      <c r="M120" s="3591">
        <v>130</v>
      </c>
      <c r="N120" s="3614">
        <v>124</v>
      </c>
      <c r="O120" s="3591">
        <v>139</v>
      </c>
      <c r="P120" s="3591">
        <v>130</v>
      </c>
      <c r="Q120" s="3591">
        <v>138</v>
      </c>
      <c r="R120" s="3591">
        <v>134</v>
      </c>
      <c r="S120" s="3591">
        <v>138</v>
      </c>
      <c r="T120" s="3591">
        <v>141</v>
      </c>
      <c r="U120" s="3591">
        <v>135</v>
      </c>
      <c r="V120" s="3591">
        <v>139</v>
      </c>
      <c r="W120" s="3591">
        <v>123</v>
      </c>
      <c r="X120" s="3591">
        <v>117</v>
      </c>
      <c r="Y120" s="3614">
        <v>127</v>
      </c>
      <c r="Z120" s="3591">
        <v>136</v>
      </c>
      <c r="AA120" s="3591">
        <v>125</v>
      </c>
      <c r="AB120" s="3606">
        <v>121</v>
      </c>
      <c r="AC120" s="1003">
        <f>SUM(E120:AB120)</f>
        <v>3076</v>
      </c>
      <c r="AD120" s="797"/>
      <c r="AE120" s="4368"/>
    </row>
    <row r="121" spans="1:31" s="8" customFormat="1" ht="12.75" customHeight="1" x14ac:dyDescent="0.2">
      <c r="A121" s="5217"/>
      <c r="B121" s="5213"/>
      <c r="C121" s="1322" t="s">
        <v>339</v>
      </c>
      <c r="D121" s="963" t="s">
        <v>108</v>
      </c>
      <c r="E121" s="3631">
        <v>15.96</v>
      </c>
      <c r="F121" s="3632">
        <v>11.94</v>
      </c>
      <c r="G121" s="3632">
        <v>13.02</v>
      </c>
      <c r="H121" s="3634">
        <v>13.2</v>
      </c>
      <c r="I121" s="3632">
        <v>14.04</v>
      </c>
      <c r="J121" s="3632">
        <v>14.76</v>
      </c>
      <c r="K121" s="3632">
        <v>15.6</v>
      </c>
      <c r="L121" s="3632">
        <v>15.9</v>
      </c>
      <c r="M121" s="3632">
        <v>19.739999999999998</v>
      </c>
      <c r="N121" s="3634">
        <v>21.6</v>
      </c>
      <c r="O121" s="3632">
        <v>22.38</v>
      </c>
      <c r="P121" s="3632">
        <v>21.48</v>
      </c>
      <c r="Q121" s="3632">
        <v>22.08</v>
      </c>
      <c r="R121" s="3632">
        <v>22.38</v>
      </c>
      <c r="S121" s="3632">
        <v>21.6</v>
      </c>
      <c r="T121" s="3632">
        <v>22.26</v>
      </c>
      <c r="U121" s="3632">
        <v>21.54</v>
      </c>
      <c r="V121" s="3632">
        <v>24.78</v>
      </c>
      <c r="W121" s="3632">
        <v>22.32</v>
      </c>
      <c r="X121" s="3632">
        <v>21.66</v>
      </c>
      <c r="Y121" s="3634">
        <v>23.46</v>
      </c>
      <c r="Z121" s="3632">
        <v>21.9</v>
      </c>
      <c r="AA121" s="3632">
        <v>19.260000000000002</v>
      </c>
      <c r="AB121" s="3656">
        <v>16.14</v>
      </c>
      <c r="AC121" s="1107"/>
      <c r="AD121" s="797"/>
      <c r="AE121" s="4368"/>
    </row>
    <row r="122" spans="1:31" s="36" customFormat="1" ht="12.75" customHeight="1" thickBot="1" x14ac:dyDescent="0.25">
      <c r="A122" s="5217"/>
      <c r="B122" s="5213"/>
      <c r="C122" s="1329" t="s">
        <v>312</v>
      </c>
      <c r="D122" s="966" t="s">
        <v>109</v>
      </c>
      <c r="E122" s="2619">
        <v>0.49618320610687022</v>
      </c>
      <c r="F122" s="765">
        <v>0.61691542288557211</v>
      </c>
      <c r="G122" s="765">
        <v>0.59813084112149528</v>
      </c>
      <c r="H122" s="849">
        <v>0.53982300884955747</v>
      </c>
      <c r="I122" s="766">
        <v>0.5580357142857143</v>
      </c>
      <c r="J122" s="766">
        <v>0.49199999999999999</v>
      </c>
      <c r="K122" s="766">
        <v>0.44360902255639095</v>
      </c>
      <c r="L122" s="766">
        <v>0.36949152542372882</v>
      </c>
      <c r="M122" s="766">
        <v>0.37356321839080459</v>
      </c>
      <c r="N122" s="849">
        <v>0.32717678100263853</v>
      </c>
      <c r="O122" s="766">
        <v>0.35824742268041238</v>
      </c>
      <c r="P122" s="766">
        <v>0.32994923857868019</v>
      </c>
      <c r="Q122" s="766">
        <v>0.34936708860759491</v>
      </c>
      <c r="R122" s="766">
        <v>0.34271099744245526</v>
      </c>
      <c r="S122" s="766">
        <v>0.35658914728682173</v>
      </c>
      <c r="T122" s="766">
        <v>0.35516372795969775</v>
      </c>
      <c r="U122" s="766">
        <v>0.35340314136125656</v>
      </c>
      <c r="V122" s="766">
        <v>0.32400932400932403</v>
      </c>
      <c r="W122" s="766">
        <v>0.30597014925373134</v>
      </c>
      <c r="X122" s="766">
        <v>0.28817733990147781</v>
      </c>
      <c r="Y122" s="849">
        <v>0.31203931203931207</v>
      </c>
      <c r="Z122" s="766">
        <v>0.35883905013192613</v>
      </c>
      <c r="AA122" s="766">
        <v>0.40584415584415584</v>
      </c>
      <c r="AB122" s="1049">
        <v>0.45149253731343286</v>
      </c>
      <c r="AC122" s="1005">
        <f t="shared" ref="AC122" si="13">AC120/AC119</f>
        <v>0.38459614903725931</v>
      </c>
      <c r="AD122" s="1123"/>
      <c r="AE122" s="4371"/>
    </row>
    <row r="123" spans="1:31" s="8" customFormat="1" ht="12.75" customHeight="1" x14ac:dyDescent="0.2">
      <c r="A123" s="5215" t="s">
        <v>333</v>
      </c>
      <c r="B123" s="5383" t="s">
        <v>641</v>
      </c>
      <c r="C123" s="1322" t="s">
        <v>339</v>
      </c>
      <c r="D123" s="1130" t="s">
        <v>106</v>
      </c>
      <c r="E123" s="3592">
        <v>1</v>
      </c>
      <c r="F123" s="3604">
        <v>1</v>
      </c>
      <c r="G123" s="3604">
        <v>1</v>
      </c>
      <c r="H123" s="3613">
        <v>1</v>
      </c>
      <c r="I123" s="3604">
        <v>1</v>
      </c>
      <c r="J123" s="3604">
        <v>1</v>
      </c>
      <c r="K123" s="3604">
        <v>1</v>
      </c>
      <c r="L123" s="3604">
        <v>1</v>
      </c>
      <c r="M123" s="3604">
        <v>1</v>
      </c>
      <c r="N123" s="3613">
        <v>1</v>
      </c>
      <c r="O123" s="3604">
        <v>1</v>
      </c>
      <c r="P123" s="3604">
        <v>1</v>
      </c>
      <c r="Q123" s="3604">
        <v>1</v>
      </c>
      <c r="R123" s="3604">
        <v>1</v>
      </c>
      <c r="S123" s="3604">
        <v>1</v>
      </c>
      <c r="T123" s="3604">
        <v>1</v>
      </c>
      <c r="U123" s="3604">
        <v>1</v>
      </c>
      <c r="V123" s="3604">
        <v>1</v>
      </c>
      <c r="W123" s="3604">
        <v>1</v>
      </c>
      <c r="X123" s="3604">
        <v>1</v>
      </c>
      <c r="Y123" s="3613">
        <v>1</v>
      </c>
      <c r="Z123" s="3604">
        <v>1</v>
      </c>
      <c r="AA123" s="3604">
        <v>1</v>
      </c>
      <c r="AB123" s="3605">
        <v>1</v>
      </c>
      <c r="AC123" s="1037">
        <f>SUM(E123:AB123)</f>
        <v>24</v>
      </c>
      <c r="AD123" s="797"/>
      <c r="AE123" s="4368"/>
    </row>
    <row r="124" spans="1:31" s="8" customFormat="1" ht="12.75" customHeight="1" x14ac:dyDescent="0.2">
      <c r="A124" s="5216"/>
      <c r="B124" s="5387"/>
      <c r="C124" s="1322" t="s">
        <v>598</v>
      </c>
      <c r="D124" s="963" t="s">
        <v>107</v>
      </c>
      <c r="E124" s="3598">
        <v>-5</v>
      </c>
      <c r="F124" s="3591">
        <v>-5</v>
      </c>
      <c r="G124" s="3591">
        <v>-5</v>
      </c>
      <c r="H124" s="3614">
        <v>-5</v>
      </c>
      <c r="I124" s="3591">
        <v>-5</v>
      </c>
      <c r="J124" s="3591">
        <v>-5</v>
      </c>
      <c r="K124" s="3591">
        <v>-5</v>
      </c>
      <c r="L124" s="3591">
        <v>-5</v>
      </c>
      <c r="M124" s="3591">
        <v>-6</v>
      </c>
      <c r="N124" s="3614">
        <v>-6</v>
      </c>
      <c r="O124" s="3591">
        <v>-5</v>
      </c>
      <c r="P124" s="3591">
        <v>-5</v>
      </c>
      <c r="Q124" s="3591">
        <v>-5</v>
      </c>
      <c r="R124" s="3591">
        <v>-5</v>
      </c>
      <c r="S124" s="3591">
        <v>-5</v>
      </c>
      <c r="T124" s="3591">
        <v>-5</v>
      </c>
      <c r="U124" s="3591">
        <v>-6</v>
      </c>
      <c r="V124" s="3591">
        <v>-5</v>
      </c>
      <c r="W124" s="3591">
        <v>-5</v>
      </c>
      <c r="X124" s="3591">
        <v>-5</v>
      </c>
      <c r="Y124" s="3614">
        <v>-5</v>
      </c>
      <c r="Z124" s="3591">
        <v>-5</v>
      </c>
      <c r="AA124" s="3591">
        <v>-5</v>
      </c>
      <c r="AB124" s="3606">
        <v>-5</v>
      </c>
      <c r="AC124" s="1041">
        <f>SUM(E124:AB124)</f>
        <v>-123</v>
      </c>
      <c r="AD124" s="797"/>
      <c r="AE124" s="4368"/>
    </row>
    <row r="125" spans="1:31" s="8" customFormat="1" ht="12.75" customHeight="1" x14ac:dyDescent="0.2">
      <c r="A125" s="5217"/>
      <c r="B125" s="5387"/>
      <c r="C125" s="1322" t="s">
        <v>339</v>
      </c>
      <c r="D125" s="963" t="s">
        <v>108</v>
      </c>
      <c r="E125" s="3684">
        <v>0.3</v>
      </c>
      <c r="F125" s="3640">
        <v>0.3</v>
      </c>
      <c r="G125" s="3640">
        <v>0.3</v>
      </c>
      <c r="H125" s="3642">
        <v>0.36</v>
      </c>
      <c r="I125" s="3640">
        <v>0.3</v>
      </c>
      <c r="J125" s="3640">
        <v>0.3</v>
      </c>
      <c r="K125" s="3640">
        <v>0.3</v>
      </c>
      <c r="L125" s="3640">
        <v>0.3</v>
      </c>
      <c r="M125" s="3640">
        <v>0.3</v>
      </c>
      <c r="N125" s="3642">
        <v>0.3</v>
      </c>
      <c r="O125" s="3640">
        <v>0.3</v>
      </c>
      <c r="P125" s="3640">
        <v>0.3</v>
      </c>
      <c r="Q125" s="3640">
        <v>0.3</v>
      </c>
      <c r="R125" s="3640">
        <v>0.3</v>
      </c>
      <c r="S125" s="3640">
        <v>0.3</v>
      </c>
      <c r="T125" s="3640">
        <v>0.3</v>
      </c>
      <c r="U125" s="3640">
        <v>0.3</v>
      </c>
      <c r="V125" s="3640">
        <v>0.3</v>
      </c>
      <c r="W125" s="3640">
        <v>0.3</v>
      </c>
      <c r="X125" s="3640">
        <v>0.3</v>
      </c>
      <c r="Y125" s="3642">
        <v>0.3</v>
      </c>
      <c r="Z125" s="3640">
        <v>0.3</v>
      </c>
      <c r="AA125" s="3640">
        <v>0.3</v>
      </c>
      <c r="AB125" s="3685">
        <v>0.3</v>
      </c>
      <c r="AC125" s="1107"/>
      <c r="AD125" s="797"/>
      <c r="AE125" s="4368"/>
    </row>
    <row r="126" spans="1:31" s="36" customFormat="1" ht="12.75" customHeight="1" thickBot="1" x14ac:dyDescent="0.25">
      <c r="A126" s="5217"/>
      <c r="B126" s="5388"/>
      <c r="C126" s="1329" t="s">
        <v>312</v>
      </c>
      <c r="D126" s="966" t="s">
        <v>109</v>
      </c>
      <c r="E126" s="2619">
        <v>-5</v>
      </c>
      <c r="F126" s="765">
        <v>-5</v>
      </c>
      <c r="G126" s="765">
        <v>-5</v>
      </c>
      <c r="H126" s="849">
        <v>-5</v>
      </c>
      <c r="I126" s="765">
        <v>-5</v>
      </c>
      <c r="J126" s="765">
        <v>-5</v>
      </c>
      <c r="K126" s="765">
        <v>-5</v>
      </c>
      <c r="L126" s="765">
        <v>-5</v>
      </c>
      <c r="M126" s="765">
        <v>-6</v>
      </c>
      <c r="N126" s="849">
        <v>-6</v>
      </c>
      <c r="O126" s="765">
        <v>-5</v>
      </c>
      <c r="P126" s="765">
        <v>-5</v>
      </c>
      <c r="Q126" s="765">
        <v>-5</v>
      </c>
      <c r="R126" s="765">
        <v>-5</v>
      </c>
      <c r="S126" s="765">
        <v>-5</v>
      </c>
      <c r="T126" s="765">
        <v>-5</v>
      </c>
      <c r="U126" s="765">
        <v>-6</v>
      </c>
      <c r="V126" s="766">
        <v>-5</v>
      </c>
      <c r="W126" s="765">
        <v>-5</v>
      </c>
      <c r="X126" s="765">
        <v>-5</v>
      </c>
      <c r="Y126" s="849">
        <v>-5</v>
      </c>
      <c r="Z126" s="765">
        <v>-5</v>
      </c>
      <c r="AA126" s="765">
        <v>-5</v>
      </c>
      <c r="AB126" s="826">
        <v>-5</v>
      </c>
      <c r="AC126" s="1089"/>
      <c r="AD126" s="1123"/>
      <c r="AE126" s="4371"/>
    </row>
    <row r="127" spans="1:31" s="8" customFormat="1" ht="12.75" customHeight="1" x14ac:dyDescent="0.2">
      <c r="A127" s="5215" t="s">
        <v>334</v>
      </c>
      <c r="B127" s="5162" t="s">
        <v>296</v>
      </c>
      <c r="C127" s="1322" t="s">
        <v>339</v>
      </c>
      <c r="D127" s="962" t="s">
        <v>106</v>
      </c>
      <c r="E127" s="3592">
        <v>187</v>
      </c>
      <c r="F127" s="3604">
        <v>182</v>
      </c>
      <c r="G127" s="3604">
        <v>181</v>
      </c>
      <c r="H127" s="3613">
        <v>175</v>
      </c>
      <c r="I127" s="3604">
        <v>227</v>
      </c>
      <c r="J127" s="3604">
        <v>269</v>
      </c>
      <c r="K127" s="3604">
        <v>292</v>
      </c>
      <c r="L127" s="3604">
        <v>322</v>
      </c>
      <c r="M127" s="3604">
        <v>388</v>
      </c>
      <c r="N127" s="3613">
        <v>415</v>
      </c>
      <c r="O127" s="3604">
        <v>398</v>
      </c>
      <c r="P127" s="3604">
        <v>394</v>
      </c>
      <c r="Q127" s="3604">
        <v>388</v>
      </c>
      <c r="R127" s="3604">
        <v>411</v>
      </c>
      <c r="S127" s="3604">
        <v>386</v>
      </c>
      <c r="T127" s="3604">
        <v>358</v>
      </c>
      <c r="U127" s="3604">
        <v>355</v>
      </c>
      <c r="V127" s="3604">
        <v>343</v>
      </c>
      <c r="W127" s="3604">
        <v>362</v>
      </c>
      <c r="X127" s="3604">
        <v>344</v>
      </c>
      <c r="Y127" s="3613">
        <v>317</v>
      </c>
      <c r="Z127" s="3604">
        <v>299</v>
      </c>
      <c r="AA127" s="3604">
        <v>258</v>
      </c>
      <c r="AB127" s="3605">
        <v>205</v>
      </c>
      <c r="AC127" s="1037">
        <f>SUM(E127:AB127)</f>
        <v>7456</v>
      </c>
      <c r="AD127" s="1131"/>
      <c r="AE127" s="4368"/>
    </row>
    <row r="128" spans="1:31" s="8" customFormat="1" ht="12.75" customHeight="1" x14ac:dyDescent="0.2">
      <c r="A128" s="5216"/>
      <c r="B128" s="5163"/>
      <c r="C128" s="1322" t="s">
        <v>339</v>
      </c>
      <c r="D128" s="963" t="s">
        <v>107</v>
      </c>
      <c r="E128" s="3598">
        <v>56</v>
      </c>
      <c r="F128" s="3591">
        <v>55</v>
      </c>
      <c r="G128" s="3591">
        <v>62</v>
      </c>
      <c r="H128" s="3614">
        <v>58</v>
      </c>
      <c r="I128" s="3591">
        <v>61</v>
      </c>
      <c r="J128" s="3591">
        <v>64</v>
      </c>
      <c r="K128" s="3591">
        <v>68</v>
      </c>
      <c r="L128" s="3591">
        <v>98</v>
      </c>
      <c r="M128" s="3591">
        <v>76</v>
      </c>
      <c r="N128" s="3614">
        <v>85</v>
      </c>
      <c r="O128" s="3591">
        <v>82</v>
      </c>
      <c r="P128" s="3591">
        <v>110</v>
      </c>
      <c r="Q128" s="3591">
        <v>83</v>
      </c>
      <c r="R128" s="3591">
        <v>89</v>
      </c>
      <c r="S128" s="3591">
        <v>80</v>
      </c>
      <c r="T128" s="3591">
        <v>90</v>
      </c>
      <c r="U128" s="3591">
        <v>81</v>
      </c>
      <c r="V128" s="3591">
        <v>73</v>
      </c>
      <c r="W128" s="3591">
        <v>73</v>
      </c>
      <c r="X128" s="3591">
        <v>62</v>
      </c>
      <c r="Y128" s="3614">
        <v>57</v>
      </c>
      <c r="Z128" s="3591">
        <v>66</v>
      </c>
      <c r="AA128" s="3591">
        <v>61</v>
      </c>
      <c r="AB128" s="3606">
        <v>55</v>
      </c>
      <c r="AC128" s="1038">
        <f>SUM(E128:AB128)</f>
        <v>1745</v>
      </c>
      <c r="AD128" s="1131"/>
      <c r="AE128" s="4368"/>
    </row>
    <row r="129" spans="1:31" s="8" customFormat="1" ht="12.75" customHeight="1" x14ac:dyDescent="0.2">
      <c r="A129" s="5217"/>
      <c r="B129" s="5213"/>
      <c r="C129" s="1322" t="s">
        <v>339</v>
      </c>
      <c r="D129" s="963" t="s">
        <v>108</v>
      </c>
      <c r="E129" s="3631">
        <v>11.52</v>
      </c>
      <c r="F129" s="3632">
        <v>11.22</v>
      </c>
      <c r="G129" s="3632">
        <v>11.34</v>
      </c>
      <c r="H129" s="3634">
        <v>10.86</v>
      </c>
      <c r="I129" s="3632">
        <v>13.56</v>
      </c>
      <c r="J129" s="3632">
        <v>15.96</v>
      </c>
      <c r="K129" s="3632">
        <v>16.98</v>
      </c>
      <c r="L129" s="3632">
        <v>18.96</v>
      </c>
      <c r="M129" s="3632">
        <v>22.26</v>
      </c>
      <c r="N129" s="3634">
        <v>23.82</v>
      </c>
      <c r="O129" s="3632">
        <v>22.68</v>
      </c>
      <c r="P129" s="3632">
        <v>24.18</v>
      </c>
      <c r="Q129" s="3632">
        <v>23.46</v>
      </c>
      <c r="R129" s="3632">
        <v>22.56</v>
      </c>
      <c r="S129" s="3632">
        <v>21.54</v>
      </c>
      <c r="T129" s="3632">
        <v>20.7</v>
      </c>
      <c r="U129" s="3632">
        <v>19.86</v>
      </c>
      <c r="V129" s="3632">
        <v>19.02</v>
      </c>
      <c r="W129" s="3632">
        <v>20.94</v>
      </c>
      <c r="X129" s="3632">
        <v>19.559999999999999</v>
      </c>
      <c r="Y129" s="3634">
        <v>18.12</v>
      </c>
      <c r="Z129" s="3632">
        <v>16.38</v>
      </c>
      <c r="AA129" s="3632">
        <v>14.64</v>
      </c>
      <c r="AB129" s="3656">
        <v>12</v>
      </c>
      <c r="AC129" s="1003"/>
      <c r="AD129" s="1131"/>
      <c r="AE129" s="4368"/>
    </row>
    <row r="130" spans="1:31" s="36" customFormat="1" ht="12.75" customHeight="1" thickBot="1" x14ac:dyDescent="0.25">
      <c r="A130" s="5217"/>
      <c r="B130" s="5213"/>
      <c r="C130" s="1329" t="s">
        <v>312</v>
      </c>
      <c r="D130" s="966" t="s">
        <v>109</v>
      </c>
      <c r="E130" s="2619">
        <v>0.29946524064171121</v>
      </c>
      <c r="F130" s="765">
        <v>0.30219780219780218</v>
      </c>
      <c r="G130" s="765">
        <v>0.34254143646408841</v>
      </c>
      <c r="H130" s="849">
        <v>0.33142857142857141</v>
      </c>
      <c r="I130" s="766">
        <v>0.2687224669603524</v>
      </c>
      <c r="J130" s="766">
        <v>0.23791821561338289</v>
      </c>
      <c r="K130" s="766">
        <v>0.23287671232876711</v>
      </c>
      <c r="L130" s="766">
        <v>0.30434782608695654</v>
      </c>
      <c r="M130" s="766">
        <v>0.19587628865979381</v>
      </c>
      <c r="N130" s="849">
        <v>0.20481927710843373</v>
      </c>
      <c r="O130" s="766">
        <v>0.20603015075376885</v>
      </c>
      <c r="P130" s="766">
        <v>0.27918781725888325</v>
      </c>
      <c r="Q130" s="766">
        <v>0.21391752577319587</v>
      </c>
      <c r="R130" s="766">
        <v>0.21654501216545013</v>
      </c>
      <c r="S130" s="766">
        <v>0.20725388601036268</v>
      </c>
      <c r="T130" s="766">
        <v>0.25139664804469275</v>
      </c>
      <c r="U130" s="766">
        <v>0.22816901408450704</v>
      </c>
      <c r="V130" s="766">
        <v>0.21282798833819241</v>
      </c>
      <c r="W130" s="766">
        <v>0.20165745856353592</v>
      </c>
      <c r="X130" s="766">
        <v>0.18023255813953487</v>
      </c>
      <c r="Y130" s="849">
        <v>0.17981072555205047</v>
      </c>
      <c r="Z130" s="766">
        <v>0.22073578595317725</v>
      </c>
      <c r="AA130" s="766">
        <v>0.23643410852713179</v>
      </c>
      <c r="AB130" s="1049">
        <v>0.26829268292682928</v>
      </c>
      <c r="AC130" s="1005">
        <f t="shared" ref="AC130" si="14">AC128/AC127</f>
        <v>0.23403969957081544</v>
      </c>
      <c r="AD130" s="1132"/>
      <c r="AE130" s="4371"/>
    </row>
    <row r="131" spans="1:31" s="8" customFormat="1" ht="12.75" customHeight="1" x14ac:dyDescent="0.2">
      <c r="A131" s="5215" t="s">
        <v>284</v>
      </c>
      <c r="B131" s="5162" t="s">
        <v>297</v>
      </c>
      <c r="C131" s="737" t="s">
        <v>339</v>
      </c>
      <c r="D131" s="962" t="s">
        <v>106</v>
      </c>
      <c r="E131" s="3592">
        <v>4</v>
      </c>
      <c r="F131" s="3604">
        <v>3</v>
      </c>
      <c r="G131" s="3604">
        <v>4</v>
      </c>
      <c r="H131" s="3613">
        <v>4</v>
      </c>
      <c r="I131" s="3604">
        <v>3</v>
      </c>
      <c r="J131" s="3604">
        <v>3</v>
      </c>
      <c r="K131" s="3604">
        <v>3</v>
      </c>
      <c r="L131" s="3604">
        <v>3</v>
      </c>
      <c r="M131" s="3604">
        <v>3</v>
      </c>
      <c r="N131" s="3613">
        <v>3</v>
      </c>
      <c r="O131" s="3604">
        <v>3</v>
      </c>
      <c r="P131" s="3604">
        <v>7</v>
      </c>
      <c r="Q131" s="3604">
        <v>6</v>
      </c>
      <c r="R131" s="3604">
        <v>6</v>
      </c>
      <c r="S131" s="3604">
        <v>6</v>
      </c>
      <c r="T131" s="3604">
        <v>3</v>
      </c>
      <c r="U131" s="3604">
        <v>3</v>
      </c>
      <c r="V131" s="3604">
        <v>3</v>
      </c>
      <c r="W131" s="3604">
        <v>3</v>
      </c>
      <c r="X131" s="3604">
        <v>3</v>
      </c>
      <c r="Y131" s="3613">
        <v>3</v>
      </c>
      <c r="Z131" s="3604">
        <v>4</v>
      </c>
      <c r="AA131" s="3604">
        <v>3</v>
      </c>
      <c r="AB131" s="3605">
        <v>3</v>
      </c>
      <c r="AC131" s="1041">
        <f>SUM(E131:AB131)</f>
        <v>89</v>
      </c>
      <c r="AD131" s="1131"/>
      <c r="AE131" s="4368"/>
    </row>
    <row r="132" spans="1:31" s="8" customFormat="1" ht="12.75" customHeight="1" x14ac:dyDescent="0.2">
      <c r="A132" s="5216"/>
      <c r="B132" s="5163"/>
      <c r="C132" s="1322" t="s">
        <v>598</v>
      </c>
      <c r="D132" s="963" t="s">
        <v>107</v>
      </c>
      <c r="E132" s="3598">
        <v>-37</v>
      </c>
      <c r="F132" s="3591">
        <v>-37</v>
      </c>
      <c r="G132" s="3591">
        <v>-37</v>
      </c>
      <c r="H132" s="3614">
        <v>-37</v>
      </c>
      <c r="I132" s="3591">
        <v>-38</v>
      </c>
      <c r="J132" s="3591">
        <v>-38</v>
      </c>
      <c r="K132" s="3591">
        <v>-38</v>
      </c>
      <c r="L132" s="3591">
        <v>-38</v>
      </c>
      <c r="M132" s="3591">
        <v>-38</v>
      </c>
      <c r="N132" s="3614">
        <v>-38</v>
      </c>
      <c r="O132" s="3591">
        <v>-38</v>
      </c>
      <c r="P132" s="3591">
        <v>-38</v>
      </c>
      <c r="Q132" s="3591">
        <v>-38</v>
      </c>
      <c r="R132" s="3591">
        <v>-38</v>
      </c>
      <c r="S132" s="3591">
        <v>-38</v>
      </c>
      <c r="T132" s="3591">
        <v>-38</v>
      </c>
      <c r="U132" s="3591">
        <v>-38</v>
      </c>
      <c r="V132" s="3591">
        <v>-38</v>
      </c>
      <c r="W132" s="3591">
        <v>-38</v>
      </c>
      <c r="X132" s="3591">
        <v>-38</v>
      </c>
      <c r="Y132" s="3614">
        <v>-38</v>
      </c>
      <c r="Z132" s="3591">
        <v>-38</v>
      </c>
      <c r="AA132" s="3591">
        <v>-38</v>
      </c>
      <c r="AB132" s="3606">
        <v>-38</v>
      </c>
      <c r="AC132" s="1038">
        <f>SUM(E132:AB132)</f>
        <v>-908</v>
      </c>
      <c r="AD132" s="1131"/>
      <c r="AE132" s="4368"/>
    </row>
    <row r="133" spans="1:31" s="8" customFormat="1" ht="13.5" customHeight="1" thickBot="1" x14ac:dyDescent="0.25">
      <c r="A133" s="5217"/>
      <c r="B133" s="5213"/>
      <c r="C133" s="1329" t="s">
        <v>339</v>
      </c>
      <c r="D133" s="988" t="s">
        <v>108</v>
      </c>
      <c r="E133" s="3686">
        <v>1.92</v>
      </c>
      <c r="F133" s="3687">
        <v>1.92</v>
      </c>
      <c r="G133" s="3687">
        <v>1.92</v>
      </c>
      <c r="H133" s="3688">
        <v>1.92</v>
      </c>
      <c r="I133" s="3687">
        <v>1.98</v>
      </c>
      <c r="J133" s="3687">
        <v>1.95</v>
      </c>
      <c r="K133" s="3687">
        <v>1.95</v>
      </c>
      <c r="L133" s="3687">
        <v>1.95</v>
      </c>
      <c r="M133" s="3687">
        <v>1.95</v>
      </c>
      <c r="N133" s="3688">
        <v>1.98</v>
      </c>
      <c r="O133" s="3687">
        <v>1.95</v>
      </c>
      <c r="P133" s="3687">
        <v>1.83</v>
      </c>
      <c r="Q133" s="3687">
        <v>1.86</v>
      </c>
      <c r="R133" s="3687">
        <v>1.86</v>
      </c>
      <c r="S133" s="3687">
        <v>1.86</v>
      </c>
      <c r="T133" s="3687">
        <v>1.95</v>
      </c>
      <c r="U133" s="3687">
        <v>1.98</v>
      </c>
      <c r="V133" s="3687">
        <v>1.95</v>
      </c>
      <c r="W133" s="3687">
        <v>1.95</v>
      </c>
      <c r="X133" s="3687">
        <v>1.95</v>
      </c>
      <c r="Y133" s="3688">
        <v>1.95</v>
      </c>
      <c r="Z133" s="3687">
        <v>1.95</v>
      </c>
      <c r="AA133" s="3687">
        <v>1.95</v>
      </c>
      <c r="AB133" s="3689">
        <v>1.95</v>
      </c>
      <c r="AC133" s="1003"/>
      <c r="AD133" s="1131"/>
      <c r="AE133" s="4368"/>
    </row>
    <row r="134" spans="1:31" s="36" customFormat="1" ht="7.5" hidden="1" customHeight="1" thickBot="1" x14ac:dyDescent="0.25">
      <c r="A134" s="5217"/>
      <c r="B134" s="5213"/>
      <c r="C134" s="3340" t="s">
        <v>312</v>
      </c>
      <c r="D134" s="3341" t="s">
        <v>109</v>
      </c>
      <c r="E134" s="3342"/>
      <c r="F134" s="3343"/>
      <c r="G134" s="3343"/>
      <c r="H134" s="3344"/>
      <c r="I134" s="3345"/>
      <c r="J134" s="3345"/>
      <c r="K134" s="3345"/>
      <c r="L134" s="3345"/>
      <c r="M134" s="3345"/>
      <c r="N134" s="3344"/>
      <c r="O134" s="3345"/>
      <c r="P134" s="3345"/>
      <c r="Q134" s="3345"/>
      <c r="R134" s="3345"/>
      <c r="S134" s="3345"/>
      <c r="T134" s="3345"/>
      <c r="U134" s="3345"/>
      <c r="V134" s="3345"/>
      <c r="W134" s="3345"/>
      <c r="X134" s="3345"/>
      <c r="Y134" s="3344"/>
      <c r="Z134" s="3345"/>
      <c r="AA134" s="3345"/>
      <c r="AB134" s="3346"/>
      <c r="AC134" s="1005"/>
      <c r="AD134" s="1132"/>
      <c r="AE134" s="4371"/>
    </row>
    <row r="135" spans="1:31" s="8" customFormat="1" ht="12.75" customHeight="1" x14ac:dyDescent="0.2">
      <c r="A135" s="5215" t="s">
        <v>317</v>
      </c>
      <c r="B135" s="5162" t="s">
        <v>285</v>
      </c>
      <c r="C135" s="1322" t="s">
        <v>339</v>
      </c>
      <c r="D135" s="926" t="s">
        <v>106</v>
      </c>
      <c r="E135" s="3597">
        <v>882</v>
      </c>
      <c r="F135" s="3597">
        <v>820</v>
      </c>
      <c r="G135" s="3597">
        <v>818</v>
      </c>
      <c r="H135" s="3619">
        <v>826</v>
      </c>
      <c r="I135" s="3597">
        <v>827</v>
      </c>
      <c r="J135" s="3597">
        <v>901</v>
      </c>
      <c r="K135" s="3597">
        <v>1025</v>
      </c>
      <c r="L135" s="3597">
        <v>1231</v>
      </c>
      <c r="M135" s="3597">
        <v>1385</v>
      </c>
      <c r="N135" s="3619">
        <v>1489</v>
      </c>
      <c r="O135" s="3597">
        <v>1535</v>
      </c>
      <c r="P135" s="3597">
        <v>1615</v>
      </c>
      <c r="Q135" s="3597">
        <v>1511</v>
      </c>
      <c r="R135" s="3597">
        <v>1504</v>
      </c>
      <c r="S135" s="3597">
        <v>1484</v>
      </c>
      <c r="T135" s="3597">
        <v>1474</v>
      </c>
      <c r="U135" s="3597">
        <v>1453</v>
      </c>
      <c r="V135" s="3597">
        <v>1487</v>
      </c>
      <c r="W135" s="3597">
        <v>1535</v>
      </c>
      <c r="X135" s="3597">
        <v>1529</v>
      </c>
      <c r="Y135" s="3619">
        <v>1489</v>
      </c>
      <c r="Z135" s="3597">
        <v>1352</v>
      </c>
      <c r="AA135" s="3597">
        <v>1150</v>
      </c>
      <c r="AB135" s="3597">
        <v>992</v>
      </c>
      <c r="AC135" s="1127">
        <f>SUM(E135:AB135)</f>
        <v>30314</v>
      </c>
      <c r="AD135" s="797"/>
      <c r="AE135" s="4368"/>
    </row>
    <row r="136" spans="1:31" s="8" customFormat="1" ht="12.75" customHeight="1" x14ac:dyDescent="0.2">
      <c r="A136" s="5216"/>
      <c r="B136" s="5163"/>
      <c r="C136" s="1322" t="s">
        <v>339</v>
      </c>
      <c r="D136" s="929" t="s">
        <v>107</v>
      </c>
      <c r="E136" s="3575">
        <v>286</v>
      </c>
      <c r="F136" s="3575">
        <v>286</v>
      </c>
      <c r="G136" s="3575">
        <v>286</v>
      </c>
      <c r="H136" s="3620">
        <v>286</v>
      </c>
      <c r="I136" s="3575">
        <v>286</v>
      </c>
      <c r="J136" s="3575">
        <v>286</v>
      </c>
      <c r="K136" s="3575">
        <v>286</v>
      </c>
      <c r="L136" s="3575">
        <v>286</v>
      </c>
      <c r="M136" s="3575">
        <v>286</v>
      </c>
      <c r="N136" s="3620">
        <v>286</v>
      </c>
      <c r="O136" s="3575">
        <v>286</v>
      </c>
      <c r="P136" s="3575">
        <v>286</v>
      </c>
      <c r="Q136" s="3575">
        <v>286</v>
      </c>
      <c r="R136" s="3575">
        <v>286</v>
      </c>
      <c r="S136" s="3575">
        <v>286</v>
      </c>
      <c r="T136" s="3575">
        <v>286</v>
      </c>
      <c r="U136" s="3575">
        <v>286</v>
      </c>
      <c r="V136" s="3575">
        <v>286</v>
      </c>
      <c r="W136" s="3575">
        <v>286</v>
      </c>
      <c r="X136" s="3575">
        <v>286</v>
      </c>
      <c r="Y136" s="3620">
        <v>286</v>
      </c>
      <c r="Z136" s="3575">
        <v>286</v>
      </c>
      <c r="AA136" s="3575">
        <v>286</v>
      </c>
      <c r="AB136" s="3575">
        <v>286</v>
      </c>
      <c r="AC136" s="1127">
        <f>SUM(E136:AB136)</f>
        <v>6864</v>
      </c>
      <c r="AD136" s="797"/>
      <c r="AE136" s="4368"/>
    </row>
    <row r="137" spans="1:31" s="8" customFormat="1" ht="12.75" customHeight="1" x14ac:dyDescent="0.2">
      <c r="A137" s="5217"/>
      <c r="B137" s="5213"/>
      <c r="C137" s="1322" t="s">
        <v>339</v>
      </c>
      <c r="D137" s="929" t="s">
        <v>108</v>
      </c>
      <c r="E137" s="3649">
        <v>50.76</v>
      </c>
      <c r="F137" s="3632">
        <v>47.76</v>
      </c>
      <c r="G137" s="3632">
        <v>46.56</v>
      </c>
      <c r="H137" s="3634">
        <v>48</v>
      </c>
      <c r="I137" s="3632">
        <v>47.52</v>
      </c>
      <c r="J137" s="3632">
        <v>52.44</v>
      </c>
      <c r="K137" s="3632">
        <v>60.12</v>
      </c>
      <c r="L137" s="3632">
        <v>70.680000000000007</v>
      </c>
      <c r="M137" s="3632">
        <v>79.8</v>
      </c>
      <c r="N137" s="3634">
        <v>87.12</v>
      </c>
      <c r="O137" s="3632">
        <v>88.92</v>
      </c>
      <c r="P137" s="3632">
        <v>92.4</v>
      </c>
      <c r="Q137" s="3632">
        <v>87.48</v>
      </c>
      <c r="R137" s="3632">
        <v>85.32</v>
      </c>
      <c r="S137" s="3632">
        <v>81.96</v>
      </c>
      <c r="T137" s="3632">
        <v>81.36</v>
      </c>
      <c r="U137" s="3632">
        <v>82.32</v>
      </c>
      <c r="V137" s="3632">
        <v>84.36</v>
      </c>
      <c r="W137" s="3632">
        <v>87.12</v>
      </c>
      <c r="X137" s="3632">
        <v>86.4</v>
      </c>
      <c r="Y137" s="3634">
        <v>84.6</v>
      </c>
      <c r="Z137" s="3632">
        <v>75.36</v>
      </c>
      <c r="AA137" s="3632">
        <v>64.680000000000007</v>
      </c>
      <c r="AB137" s="3635">
        <v>56.28</v>
      </c>
      <c r="AC137" s="1040"/>
      <c r="AD137" s="797"/>
      <c r="AE137" s="4368"/>
    </row>
    <row r="138" spans="1:31" s="8" customFormat="1" ht="12.75" customHeight="1" thickBot="1" x14ac:dyDescent="0.25">
      <c r="A138" s="5217"/>
      <c r="B138" s="5213"/>
      <c r="C138" s="1329" t="s">
        <v>312</v>
      </c>
      <c r="D138" s="934" t="s">
        <v>109</v>
      </c>
      <c r="E138" s="950">
        <v>0.32426303854875282</v>
      </c>
      <c r="F138" s="765">
        <v>0.34878048780487803</v>
      </c>
      <c r="G138" s="765">
        <v>0.34963325183374083</v>
      </c>
      <c r="H138" s="849">
        <v>0.34624697336561744</v>
      </c>
      <c r="I138" s="766">
        <v>0.34582829504232165</v>
      </c>
      <c r="J138" s="766">
        <v>0.31742508324084351</v>
      </c>
      <c r="K138" s="766">
        <v>0.27902439024390246</v>
      </c>
      <c r="L138" s="766">
        <v>0.23233143785540211</v>
      </c>
      <c r="M138" s="766">
        <v>0.20649819494584837</v>
      </c>
      <c r="N138" s="849">
        <v>0.19207521826729348</v>
      </c>
      <c r="O138" s="766">
        <v>0.18631921824104233</v>
      </c>
      <c r="P138" s="766">
        <v>0.17708978328173375</v>
      </c>
      <c r="Q138" s="766">
        <v>0.18927862342819324</v>
      </c>
      <c r="R138" s="766">
        <v>0.1901595744680851</v>
      </c>
      <c r="S138" s="766">
        <v>0.19272237196765499</v>
      </c>
      <c r="T138" s="766">
        <v>0.19402985074626866</v>
      </c>
      <c r="U138" s="766">
        <v>0.19683413626978666</v>
      </c>
      <c r="V138" s="766">
        <v>0.19233355749831876</v>
      </c>
      <c r="W138" s="766">
        <v>0.18631921824104233</v>
      </c>
      <c r="X138" s="766">
        <v>0.18705035971223022</v>
      </c>
      <c r="Y138" s="849">
        <v>0.19207521826729348</v>
      </c>
      <c r="Z138" s="766">
        <v>0.21153846153846154</v>
      </c>
      <c r="AA138" s="766">
        <v>0.24869565217391304</v>
      </c>
      <c r="AB138" s="1158">
        <v>0.28830645161290325</v>
      </c>
      <c r="AC138" s="1000">
        <f t="shared" ref="AC138" si="15">AC136/AC135</f>
        <v>0.22643003232829714</v>
      </c>
      <c r="AD138" s="797"/>
      <c r="AE138" s="4368"/>
    </row>
    <row r="139" spans="1:31" s="8" customFormat="1" ht="12.75" customHeight="1" x14ac:dyDescent="0.2">
      <c r="A139" s="1056"/>
      <c r="B139" s="1076" t="s">
        <v>6</v>
      </c>
      <c r="C139" s="1319" t="s">
        <v>293</v>
      </c>
      <c r="D139" s="962" t="s">
        <v>106</v>
      </c>
      <c r="E139" s="4569">
        <v>1</v>
      </c>
      <c r="F139" s="4570">
        <v>1</v>
      </c>
      <c r="G139" s="4570">
        <v>1</v>
      </c>
      <c r="H139" s="4571">
        <v>1</v>
      </c>
      <c r="I139" s="4572">
        <v>0.5</v>
      </c>
      <c r="J139" s="4572">
        <v>0.5</v>
      </c>
      <c r="K139" s="4572">
        <v>0.5</v>
      </c>
      <c r="L139" s="4572">
        <v>0.5</v>
      </c>
      <c r="M139" s="4572">
        <v>0.5</v>
      </c>
      <c r="N139" s="4571">
        <v>1</v>
      </c>
      <c r="O139" s="4570">
        <v>1</v>
      </c>
      <c r="P139" s="4570">
        <v>1</v>
      </c>
      <c r="Q139" s="4570">
        <v>1</v>
      </c>
      <c r="R139" s="4570">
        <v>1</v>
      </c>
      <c r="S139" s="4570">
        <v>1</v>
      </c>
      <c r="T139" s="4570">
        <v>1</v>
      </c>
      <c r="U139" s="4570">
        <v>1</v>
      </c>
      <c r="V139" s="4570">
        <v>1</v>
      </c>
      <c r="W139" s="4570">
        <v>1</v>
      </c>
      <c r="X139" s="4570">
        <v>1</v>
      </c>
      <c r="Y139" s="4571">
        <v>1</v>
      </c>
      <c r="Z139" s="4572">
        <v>0.5</v>
      </c>
      <c r="AA139" s="4572">
        <v>0.5</v>
      </c>
      <c r="AB139" s="4572">
        <v>0.5</v>
      </c>
      <c r="AC139" s="1128">
        <f>SUM(E139:AB139)</f>
        <v>20</v>
      </c>
      <c r="AD139" s="797"/>
      <c r="AE139" s="4368"/>
    </row>
    <row r="140" spans="1:31" s="7" customFormat="1" ht="12.75" customHeight="1" x14ac:dyDescent="0.2">
      <c r="A140" s="1151"/>
      <c r="B140" s="1077" t="s">
        <v>7</v>
      </c>
      <c r="C140" s="1328" t="s">
        <v>293</v>
      </c>
      <c r="D140" s="963" t="s">
        <v>106</v>
      </c>
      <c r="E140" s="4573">
        <v>0</v>
      </c>
      <c r="F140" s="4574">
        <v>0</v>
      </c>
      <c r="G140" s="4574">
        <v>0</v>
      </c>
      <c r="H140" s="4575">
        <v>0</v>
      </c>
      <c r="I140" s="4574">
        <v>0</v>
      </c>
      <c r="J140" s="4574">
        <v>0</v>
      </c>
      <c r="K140" s="4574">
        <v>0</v>
      </c>
      <c r="L140" s="4574">
        <v>0</v>
      </c>
      <c r="M140" s="4574">
        <v>0</v>
      </c>
      <c r="N140" s="4575">
        <v>0</v>
      </c>
      <c r="O140" s="4574">
        <v>0</v>
      </c>
      <c r="P140" s="4574">
        <v>0</v>
      </c>
      <c r="Q140" s="4574">
        <v>0</v>
      </c>
      <c r="R140" s="4574">
        <v>0</v>
      </c>
      <c r="S140" s="4574">
        <v>0</v>
      </c>
      <c r="T140" s="4574">
        <v>0</v>
      </c>
      <c r="U140" s="4574">
        <v>0</v>
      </c>
      <c r="V140" s="4574">
        <v>0</v>
      </c>
      <c r="W140" s="4574">
        <v>0</v>
      </c>
      <c r="X140" s="4574">
        <v>0</v>
      </c>
      <c r="Y140" s="4575">
        <v>0</v>
      </c>
      <c r="Z140" s="4574">
        <v>0</v>
      </c>
      <c r="AA140" s="4574">
        <v>0</v>
      </c>
      <c r="AB140" s="4576">
        <v>0</v>
      </c>
      <c r="AC140" s="1128">
        <f>SUM(E140:AB140)</f>
        <v>0</v>
      </c>
      <c r="AD140" s="742"/>
      <c r="AE140" s="1027"/>
    </row>
    <row r="141" spans="1:31" s="7" customFormat="1" ht="12.75" customHeight="1" thickBot="1" x14ac:dyDescent="0.25">
      <c r="A141" s="1152"/>
      <c r="B141" s="1078" t="s">
        <v>41</v>
      </c>
      <c r="C141" s="1328" t="s">
        <v>293</v>
      </c>
      <c r="D141" s="988" t="s">
        <v>106</v>
      </c>
      <c r="E141" s="4577">
        <v>0</v>
      </c>
      <c r="F141" s="4578">
        <v>0</v>
      </c>
      <c r="G141" s="4578">
        <v>0</v>
      </c>
      <c r="H141" s="4579">
        <v>0</v>
      </c>
      <c r="I141" s="4578">
        <v>0</v>
      </c>
      <c r="J141" s="4578">
        <v>0</v>
      </c>
      <c r="K141" s="4578">
        <v>0</v>
      </c>
      <c r="L141" s="4578">
        <v>0</v>
      </c>
      <c r="M141" s="4578">
        <v>0</v>
      </c>
      <c r="N141" s="4579">
        <v>0</v>
      </c>
      <c r="O141" s="4578">
        <v>0</v>
      </c>
      <c r="P141" s="4578">
        <v>0</v>
      </c>
      <c r="Q141" s="4578">
        <v>0</v>
      </c>
      <c r="R141" s="4578">
        <v>0</v>
      </c>
      <c r="S141" s="4578">
        <v>0</v>
      </c>
      <c r="T141" s="4578">
        <v>0</v>
      </c>
      <c r="U141" s="4578">
        <v>0</v>
      </c>
      <c r="V141" s="4578">
        <v>0</v>
      </c>
      <c r="W141" s="4578">
        <v>0</v>
      </c>
      <c r="X141" s="4578">
        <v>0</v>
      </c>
      <c r="Y141" s="4579">
        <v>0</v>
      </c>
      <c r="Z141" s="4578">
        <v>0</v>
      </c>
      <c r="AA141" s="4578">
        <v>0</v>
      </c>
      <c r="AB141" s="4580">
        <v>0</v>
      </c>
      <c r="AC141" s="1133">
        <f>SUM(E141:AB141)</f>
        <v>0</v>
      </c>
      <c r="AD141" s="742"/>
      <c r="AE141" s="1027"/>
    </row>
    <row r="142" spans="1:31" s="7" customFormat="1" ht="12.75" customHeight="1" x14ac:dyDescent="0.2">
      <c r="A142" s="5246" t="s">
        <v>132</v>
      </c>
      <c r="B142" s="5256"/>
      <c r="C142" s="1335" t="s">
        <v>298</v>
      </c>
      <c r="D142" s="926" t="s">
        <v>106</v>
      </c>
      <c r="E142" s="869">
        <f>E55+E59+E63</f>
        <v>882</v>
      </c>
      <c r="F142" s="786">
        <f t="shared" ref="F142:AB142" si="16">F55+F59+F63</f>
        <v>810</v>
      </c>
      <c r="G142" s="786">
        <f t="shared" si="16"/>
        <v>829</v>
      </c>
      <c r="H142" s="858">
        <f t="shared" si="16"/>
        <v>833</v>
      </c>
      <c r="I142" s="786">
        <f t="shared" si="16"/>
        <v>836</v>
      </c>
      <c r="J142" s="786">
        <f t="shared" si="16"/>
        <v>907</v>
      </c>
      <c r="K142" s="786">
        <f t="shared" si="16"/>
        <v>1023</v>
      </c>
      <c r="L142" s="786">
        <f t="shared" si="16"/>
        <v>1248</v>
      </c>
      <c r="M142" s="786">
        <f t="shared" si="16"/>
        <v>1384</v>
      </c>
      <c r="N142" s="858">
        <f t="shared" si="16"/>
        <v>1486</v>
      </c>
      <c r="O142" s="786">
        <f t="shared" si="16"/>
        <v>1524</v>
      </c>
      <c r="P142" s="786">
        <f t="shared" si="16"/>
        <v>1613</v>
      </c>
      <c r="Q142" s="786">
        <f t="shared" si="16"/>
        <v>1518</v>
      </c>
      <c r="R142" s="786">
        <f t="shared" si="16"/>
        <v>1513</v>
      </c>
      <c r="S142" s="786">
        <f t="shared" si="16"/>
        <v>1480</v>
      </c>
      <c r="T142" s="786">
        <f t="shared" si="16"/>
        <v>1478</v>
      </c>
      <c r="U142" s="786">
        <f t="shared" si="16"/>
        <v>1443</v>
      </c>
      <c r="V142" s="869">
        <f t="shared" si="16"/>
        <v>1488</v>
      </c>
      <c r="W142" s="786">
        <f t="shared" si="16"/>
        <v>1555</v>
      </c>
      <c r="X142" s="786">
        <f t="shared" si="16"/>
        <v>1525</v>
      </c>
      <c r="Y142" s="858">
        <f t="shared" si="16"/>
        <v>1499</v>
      </c>
      <c r="Z142" s="786">
        <f t="shared" si="16"/>
        <v>1343</v>
      </c>
      <c r="AA142" s="786">
        <f t="shared" si="16"/>
        <v>1141</v>
      </c>
      <c r="AB142" s="786">
        <f t="shared" si="16"/>
        <v>998</v>
      </c>
      <c r="AC142" s="1020"/>
      <c r="AD142" s="742"/>
      <c r="AE142" s="1027"/>
    </row>
    <row r="143" spans="1:31" s="7" customFormat="1" ht="12.75" customHeight="1" x14ac:dyDescent="0.2">
      <c r="A143" s="5246"/>
      <c r="B143" s="5256"/>
      <c r="C143" s="1336" t="s">
        <v>299</v>
      </c>
      <c r="D143" s="929" t="s">
        <v>106</v>
      </c>
      <c r="E143" s="1109">
        <f>E79+E83+E87+E91+E95+E103</f>
        <v>1183</v>
      </c>
      <c r="F143" s="2167">
        <f t="shared" ref="F143:AB143" si="17">F79+F83+F87+F91+F95+F103</f>
        <v>1120</v>
      </c>
      <c r="G143" s="2167">
        <f t="shared" si="17"/>
        <v>1067</v>
      </c>
      <c r="H143" s="1118">
        <f t="shared" si="17"/>
        <v>1087</v>
      </c>
      <c r="I143" s="2167">
        <f t="shared" si="17"/>
        <v>1076</v>
      </c>
      <c r="J143" s="2167">
        <f t="shared" si="17"/>
        <v>1186</v>
      </c>
      <c r="K143" s="2167">
        <f t="shared" si="17"/>
        <v>1316</v>
      </c>
      <c r="L143" s="2167">
        <f t="shared" si="17"/>
        <v>1628</v>
      </c>
      <c r="M143" s="2167">
        <f t="shared" si="17"/>
        <v>1924</v>
      </c>
      <c r="N143" s="1118">
        <f t="shared" si="17"/>
        <v>2062</v>
      </c>
      <c r="O143" s="2167">
        <f t="shared" si="17"/>
        <v>2101</v>
      </c>
      <c r="P143" s="2167">
        <f t="shared" si="17"/>
        <v>2199</v>
      </c>
      <c r="Q143" s="2167">
        <f t="shared" si="17"/>
        <v>1998</v>
      </c>
      <c r="R143" s="2167">
        <f t="shared" si="17"/>
        <v>1949</v>
      </c>
      <c r="S143" s="2167">
        <f t="shared" si="17"/>
        <v>1880</v>
      </c>
      <c r="T143" s="2167">
        <f t="shared" si="17"/>
        <v>1877</v>
      </c>
      <c r="U143" s="2167">
        <f t="shared" si="17"/>
        <v>1755</v>
      </c>
      <c r="V143" s="1109">
        <f t="shared" si="17"/>
        <v>1734</v>
      </c>
      <c r="W143" s="2167">
        <f t="shared" si="17"/>
        <v>1640</v>
      </c>
      <c r="X143" s="2167">
        <f t="shared" si="17"/>
        <v>1547</v>
      </c>
      <c r="Y143" s="1118">
        <f t="shared" si="17"/>
        <v>1574</v>
      </c>
      <c r="Z143" s="2167">
        <f t="shared" si="17"/>
        <v>1434</v>
      </c>
      <c r="AA143" s="2167">
        <f t="shared" si="17"/>
        <v>1375</v>
      </c>
      <c r="AB143" s="2167">
        <f t="shared" si="17"/>
        <v>1296</v>
      </c>
      <c r="AC143" s="1040"/>
      <c r="AD143" s="742"/>
      <c r="AE143" s="1027"/>
    </row>
    <row r="144" spans="1:31" s="7" customFormat="1" ht="12.75" customHeight="1" thickBot="1" x14ac:dyDescent="0.25">
      <c r="A144" s="5251"/>
      <c r="B144" s="5256"/>
      <c r="C144" s="1337" t="s">
        <v>335</v>
      </c>
      <c r="D144" s="943" t="s">
        <v>106</v>
      </c>
      <c r="E144" s="2170">
        <f>E111+E115+E119+E123+E127+E131</f>
        <v>570</v>
      </c>
      <c r="F144" s="2168">
        <f t="shared" ref="F144:AB144" si="18">F111+F115+F119+F123+F127+F131</f>
        <v>495</v>
      </c>
      <c r="G144" s="2168">
        <f t="shared" si="18"/>
        <v>503</v>
      </c>
      <c r="H144" s="2169">
        <f t="shared" si="18"/>
        <v>512</v>
      </c>
      <c r="I144" s="2168">
        <f t="shared" si="18"/>
        <v>569</v>
      </c>
      <c r="J144" s="2168">
        <f t="shared" si="18"/>
        <v>642</v>
      </c>
      <c r="K144" s="2168">
        <f t="shared" si="18"/>
        <v>703</v>
      </c>
      <c r="L144" s="2168">
        <f t="shared" si="18"/>
        <v>808</v>
      </c>
      <c r="M144" s="2168">
        <f t="shared" si="18"/>
        <v>939</v>
      </c>
      <c r="N144" s="2169">
        <f t="shared" si="18"/>
        <v>1084</v>
      </c>
      <c r="O144" s="2168">
        <f t="shared" si="18"/>
        <v>1038</v>
      </c>
      <c r="P144" s="2168">
        <f t="shared" si="18"/>
        <v>1078</v>
      </c>
      <c r="Q144" s="2168">
        <f t="shared" si="18"/>
        <v>1051</v>
      </c>
      <c r="R144" s="2168">
        <f t="shared" si="18"/>
        <v>1062</v>
      </c>
      <c r="S144" s="2168">
        <f t="shared" si="18"/>
        <v>1020</v>
      </c>
      <c r="T144" s="2168">
        <f t="shared" si="18"/>
        <v>1000</v>
      </c>
      <c r="U144" s="2168">
        <f t="shared" si="18"/>
        <v>970</v>
      </c>
      <c r="V144" s="2170">
        <f t="shared" si="18"/>
        <v>989</v>
      </c>
      <c r="W144" s="2168">
        <f t="shared" si="18"/>
        <v>956</v>
      </c>
      <c r="X144" s="2168">
        <f t="shared" si="18"/>
        <v>944</v>
      </c>
      <c r="Y144" s="2169">
        <f t="shared" si="18"/>
        <v>917</v>
      </c>
      <c r="Z144" s="2168">
        <f t="shared" si="18"/>
        <v>849</v>
      </c>
      <c r="AA144" s="2168">
        <f t="shared" si="18"/>
        <v>727</v>
      </c>
      <c r="AB144" s="2168">
        <f t="shared" si="18"/>
        <v>618</v>
      </c>
      <c r="AC144" s="1016"/>
      <c r="AD144" s="742"/>
      <c r="AE144" s="1027"/>
    </row>
    <row r="145" spans="1:31" s="7" customFormat="1" ht="12.75" customHeight="1" x14ac:dyDescent="0.2">
      <c r="A145" s="5222" t="s">
        <v>133</v>
      </c>
      <c r="B145" s="5375"/>
      <c r="C145" s="1335" t="s">
        <v>298</v>
      </c>
      <c r="D145" s="1062" t="s">
        <v>106</v>
      </c>
      <c r="E145" s="1094">
        <f>E135-E55-E59-E63</f>
        <v>0</v>
      </c>
      <c r="F145" s="822">
        <f t="shared" ref="F145:AB145" si="19">F135-F55-F59-F63</f>
        <v>10</v>
      </c>
      <c r="G145" s="822">
        <f t="shared" si="19"/>
        <v>-11</v>
      </c>
      <c r="H145" s="866">
        <f t="shared" si="19"/>
        <v>-7</v>
      </c>
      <c r="I145" s="822">
        <f t="shared" si="19"/>
        <v>-9</v>
      </c>
      <c r="J145" s="822">
        <f t="shared" si="19"/>
        <v>-6</v>
      </c>
      <c r="K145" s="822">
        <f t="shared" si="19"/>
        <v>2</v>
      </c>
      <c r="L145" s="822">
        <f t="shared" si="19"/>
        <v>-17</v>
      </c>
      <c r="M145" s="822">
        <f t="shared" si="19"/>
        <v>1</v>
      </c>
      <c r="N145" s="866">
        <f t="shared" si="19"/>
        <v>3</v>
      </c>
      <c r="O145" s="822">
        <f t="shared" si="19"/>
        <v>11</v>
      </c>
      <c r="P145" s="822">
        <f t="shared" si="19"/>
        <v>2</v>
      </c>
      <c r="Q145" s="822">
        <f t="shared" si="19"/>
        <v>-7</v>
      </c>
      <c r="R145" s="822">
        <f t="shared" si="19"/>
        <v>-9</v>
      </c>
      <c r="S145" s="822">
        <f t="shared" si="19"/>
        <v>4</v>
      </c>
      <c r="T145" s="822">
        <f t="shared" si="19"/>
        <v>-4</v>
      </c>
      <c r="U145" s="822">
        <f t="shared" si="19"/>
        <v>10</v>
      </c>
      <c r="V145" s="822">
        <f t="shared" si="19"/>
        <v>-1</v>
      </c>
      <c r="W145" s="822">
        <f t="shared" si="19"/>
        <v>-20</v>
      </c>
      <c r="X145" s="822">
        <f t="shared" si="19"/>
        <v>4</v>
      </c>
      <c r="Y145" s="866">
        <f t="shared" si="19"/>
        <v>-10</v>
      </c>
      <c r="Z145" s="822">
        <f t="shared" si="19"/>
        <v>9</v>
      </c>
      <c r="AA145" s="822">
        <f t="shared" si="19"/>
        <v>9</v>
      </c>
      <c r="AB145" s="1054">
        <f t="shared" si="19"/>
        <v>-6</v>
      </c>
      <c r="AC145" s="1134">
        <f>AC135-AC55-AC59-AC63</f>
        <v>-42</v>
      </c>
      <c r="AD145" s="1242">
        <f>AC145/AC135</f>
        <v>-1.3854984495612589E-3</v>
      </c>
      <c r="AE145" s="4372"/>
    </row>
    <row r="146" spans="1:31" s="7" customFormat="1" ht="12.75" customHeight="1" x14ac:dyDescent="0.2">
      <c r="A146" s="5376"/>
      <c r="B146" s="5377"/>
      <c r="C146" s="1336" t="s">
        <v>299</v>
      </c>
      <c r="D146" s="1063" t="s">
        <v>106</v>
      </c>
      <c r="E146" s="2620">
        <f>E75-E79-E83-E87-E91-E95-E103</f>
        <v>-20</v>
      </c>
      <c r="F146" s="1136">
        <f t="shared" ref="F146:AC146" si="20">F75-F79-F83-F87-F91-F95-F103</f>
        <v>15</v>
      </c>
      <c r="G146" s="1136">
        <f t="shared" si="20"/>
        <v>5</v>
      </c>
      <c r="H146" s="1155">
        <f t="shared" si="20"/>
        <v>4</v>
      </c>
      <c r="I146" s="1137">
        <f t="shared" si="20"/>
        <v>-1</v>
      </c>
      <c r="J146" s="1137">
        <f t="shared" si="20"/>
        <v>-22</v>
      </c>
      <c r="K146" s="1137">
        <f t="shared" si="20"/>
        <v>-7</v>
      </c>
      <c r="L146" s="1137">
        <f t="shared" si="20"/>
        <v>30</v>
      </c>
      <c r="M146" s="1137">
        <f t="shared" si="20"/>
        <v>12</v>
      </c>
      <c r="N146" s="1155">
        <f t="shared" si="20"/>
        <v>1</v>
      </c>
      <c r="O146" s="1137">
        <f t="shared" si="20"/>
        <v>1</v>
      </c>
      <c r="P146" s="1137">
        <f t="shared" si="20"/>
        <v>-41</v>
      </c>
      <c r="Q146" s="1137">
        <f t="shared" si="20"/>
        <v>-2</v>
      </c>
      <c r="R146" s="1137">
        <f t="shared" si="20"/>
        <v>5</v>
      </c>
      <c r="S146" s="1137">
        <f t="shared" si="20"/>
        <v>-9</v>
      </c>
      <c r="T146" s="1137">
        <f t="shared" si="20"/>
        <v>31</v>
      </c>
      <c r="U146" s="1137">
        <f t="shared" si="20"/>
        <v>20</v>
      </c>
      <c r="V146" s="1137">
        <f t="shared" si="20"/>
        <v>-2</v>
      </c>
      <c r="W146" s="1137">
        <f t="shared" si="20"/>
        <v>28</v>
      </c>
      <c r="X146" s="1137">
        <f t="shared" si="20"/>
        <v>8</v>
      </c>
      <c r="Y146" s="1155">
        <f t="shared" si="20"/>
        <v>29</v>
      </c>
      <c r="Z146" s="1137">
        <f t="shared" si="20"/>
        <v>-5</v>
      </c>
      <c r="AA146" s="1137">
        <f t="shared" si="20"/>
        <v>7</v>
      </c>
      <c r="AB146" s="1160">
        <f t="shared" si="20"/>
        <v>18</v>
      </c>
      <c r="AC146" s="768">
        <f t="shared" si="20"/>
        <v>105</v>
      </c>
      <c r="AD146" s="1242">
        <f>AC146/AC75</f>
        <v>2.7549654973368668E-3</v>
      </c>
      <c r="AE146" s="4372"/>
    </row>
    <row r="147" spans="1:31" s="7" customFormat="1" ht="12.75" customHeight="1" thickBot="1" x14ac:dyDescent="0.25">
      <c r="A147" s="5378"/>
      <c r="B147" s="5379"/>
      <c r="C147" s="1337" t="s">
        <v>335</v>
      </c>
      <c r="D147" s="1045" t="s">
        <v>106</v>
      </c>
      <c r="E147" s="2621">
        <f>E44-E111-E115-E119-E123-E127-E131</f>
        <v>-4</v>
      </c>
      <c r="F147" s="1046">
        <f>F44-F111-F115-F119-F123-F127-F131</f>
        <v>13</v>
      </c>
      <c r="G147" s="1046">
        <f t="shared" ref="G147:AC147" si="21">G44-G111-G115-G119-G123-G127-G131</f>
        <v>-13</v>
      </c>
      <c r="H147" s="1047">
        <f t="shared" si="21"/>
        <v>-4</v>
      </c>
      <c r="I147" s="1048">
        <f t="shared" si="21"/>
        <v>13</v>
      </c>
      <c r="J147" s="1048">
        <f t="shared" si="21"/>
        <v>-10</v>
      </c>
      <c r="K147" s="1048">
        <f t="shared" si="21"/>
        <v>-3</v>
      </c>
      <c r="L147" s="1048">
        <f t="shared" si="21"/>
        <v>-8</v>
      </c>
      <c r="M147" s="1048">
        <f t="shared" si="21"/>
        <v>-5</v>
      </c>
      <c r="N147" s="1047">
        <f t="shared" si="21"/>
        <v>-54</v>
      </c>
      <c r="O147" s="1048">
        <f t="shared" si="21"/>
        <v>26</v>
      </c>
      <c r="P147" s="1048">
        <f t="shared" si="21"/>
        <v>10</v>
      </c>
      <c r="Q147" s="1048">
        <f t="shared" si="21"/>
        <v>-29</v>
      </c>
      <c r="R147" s="1048">
        <f t="shared" si="21"/>
        <v>-46</v>
      </c>
      <c r="S147" s="1048">
        <f t="shared" si="21"/>
        <v>-12</v>
      </c>
      <c r="T147" s="1048">
        <f t="shared" si="21"/>
        <v>-10</v>
      </c>
      <c r="U147" s="1048">
        <f t="shared" si="21"/>
        <v>-8</v>
      </c>
      <c r="V147" s="1048">
        <f>V44-V111-V115-V119-V123-V127-V131</f>
        <v>-27</v>
      </c>
      <c r="W147" s="1048">
        <f t="shared" si="21"/>
        <v>-16</v>
      </c>
      <c r="X147" s="1048">
        <f t="shared" si="21"/>
        <v>12</v>
      </c>
      <c r="Y147" s="1047">
        <f t="shared" si="21"/>
        <v>25</v>
      </c>
      <c r="Z147" s="1048">
        <f t="shared" si="21"/>
        <v>-1</v>
      </c>
      <c r="AA147" s="1048">
        <f t="shared" si="21"/>
        <v>5</v>
      </c>
      <c r="AB147" s="3623">
        <f t="shared" si="21"/>
        <v>-2</v>
      </c>
      <c r="AC147" s="825">
        <f t="shared" si="21"/>
        <v>-148</v>
      </c>
      <c r="AD147" s="1242">
        <f>AC147/AC44</f>
        <v>-7.4386811419380784E-3</v>
      </c>
      <c r="AE147" s="4372"/>
    </row>
    <row r="148" spans="1:31" s="7" customFormat="1" ht="12.75" customHeight="1" x14ac:dyDescent="0.2">
      <c r="A148" s="5222" t="s">
        <v>133</v>
      </c>
      <c r="B148" s="5375"/>
      <c r="C148" s="1335" t="s">
        <v>298</v>
      </c>
      <c r="D148" s="1501" t="s">
        <v>108</v>
      </c>
      <c r="E148" s="3621">
        <f>E137-E57-E61-E65</f>
        <v>-6.000000000000405E-2</v>
      </c>
      <c r="F148" s="818">
        <f t="shared" ref="F148:AB148" si="22">F137-F57-F61-F65</f>
        <v>-0.18000000000000149</v>
      </c>
      <c r="G148" s="818">
        <f t="shared" si="22"/>
        <v>-0.93999999999999773</v>
      </c>
      <c r="H148" s="864">
        <f t="shared" si="22"/>
        <v>-1.629999999999999</v>
      </c>
      <c r="I148" s="818">
        <f t="shared" si="22"/>
        <v>-0.1399999999999979</v>
      </c>
      <c r="J148" s="818">
        <f t="shared" si="22"/>
        <v>-1.1300000000000008</v>
      </c>
      <c r="K148" s="818">
        <f t="shared" si="22"/>
        <v>0.66999999999999638</v>
      </c>
      <c r="L148" s="818">
        <f t="shared" si="22"/>
        <v>-2.1799999999999926</v>
      </c>
      <c r="M148" s="818">
        <f t="shared" si="22"/>
        <v>-0.36000000000000298</v>
      </c>
      <c r="N148" s="864">
        <f t="shared" si="22"/>
        <v>1.5600000000000076</v>
      </c>
      <c r="O148" s="818">
        <f t="shared" si="22"/>
        <v>2.079999999999993</v>
      </c>
      <c r="P148" s="818">
        <f t="shared" si="22"/>
        <v>0.53000000000000824</v>
      </c>
      <c r="Q148" s="818">
        <f t="shared" si="22"/>
        <v>-0.79999999999999716</v>
      </c>
      <c r="R148" s="818">
        <f t="shared" si="22"/>
        <v>-0.17000000000000703</v>
      </c>
      <c r="S148" s="818">
        <f t="shared" si="22"/>
        <v>-2.3000000000000078</v>
      </c>
      <c r="T148" s="818">
        <f t="shared" si="22"/>
        <v>-2.5700000000000003</v>
      </c>
      <c r="U148" s="818">
        <f t="shared" si="22"/>
        <v>0.23999999999999488</v>
      </c>
      <c r="V148" s="819">
        <f t="shared" si="22"/>
        <v>-2.1999999999999957</v>
      </c>
      <c r="W148" s="818">
        <f t="shared" si="22"/>
        <v>-1.6199999999999974</v>
      </c>
      <c r="X148" s="818">
        <f t="shared" si="22"/>
        <v>1.9100000000000037</v>
      </c>
      <c r="Y148" s="864">
        <f t="shared" si="22"/>
        <v>-1.0400000000000098</v>
      </c>
      <c r="Z148" s="818">
        <f t="shared" si="22"/>
        <v>-1.4900000000000002</v>
      </c>
      <c r="AA148" s="818">
        <f t="shared" si="22"/>
        <v>-5.9999999999996945E-2</v>
      </c>
      <c r="AB148" s="3622">
        <f t="shared" si="22"/>
        <v>-0.38000000000000078</v>
      </c>
      <c r="AC148" s="1134"/>
      <c r="AD148" s="1242"/>
      <c r="AE148" s="4372"/>
    </row>
    <row r="149" spans="1:31" s="7" customFormat="1" ht="12.75" customHeight="1" x14ac:dyDescent="0.2">
      <c r="A149" s="5376"/>
      <c r="B149" s="5377"/>
      <c r="C149" s="1336" t="s">
        <v>299</v>
      </c>
      <c r="D149" s="1502" t="s">
        <v>108</v>
      </c>
      <c r="E149" s="2620">
        <f>E77-E81-E85-E89-E93-E97-E105-E73</f>
        <v>-16.36</v>
      </c>
      <c r="F149" s="1137">
        <f t="shared" ref="F149:AB149" si="23">F77-F81-F85-F89-F93-F97-F105-F73</f>
        <v>-13.580000000000002</v>
      </c>
      <c r="G149" s="1137">
        <f t="shared" si="23"/>
        <v>-17.440000000000008</v>
      </c>
      <c r="H149" s="1155">
        <f t="shared" si="23"/>
        <v>-13.420000000000009</v>
      </c>
      <c r="I149" s="1137">
        <f t="shared" si="23"/>
        <v>-14.879999999999995</v>
      </c>
      <c r="J149" s="1137">
        <f t="shared" si="23"/>
        <v>-17.2</v>
      </c>
      <c r="K149" s="1137">
        <f t="shared" si="23"/>
        <v>-12.759999999999994</v>
      </c>
      <c r="L149" s="1137">
        <f t="shared" si="23"/>
        <v>-10.940000000000001</v>
      </c>
      <c r="M149" s="1137">
        <f t="shared" si="23"/>
        <v>-14.580000000000016</v>
      </c>
      <c r="N149" s="1155">
        <f t="shared" si="23"/>
        <v>-11.020000000000007</v>
      </c>
      <c r="O149" s="1137">
        <f t="shared" si="23"/>
        <v>-2.0800000000000161</v>
      </c>
      <c r="P149" s="1137">
        <f t="shared" si="23"/>
        <v>-12.500000000000011</v>
      </c>
      <c r="Q149" s="1137">
        <f t="shared" si="23"/>
        <v>-12.939999999999994</v>
      </c>
      <c r="R149" s="1137">
        <f t="shared" si="23"/>
        <v>-10.059999999999999</v>
      </c>
      <c r="S149" s="1137">
        <f t="shared" si="23"/>
        <v>-8.7999999999999865</v>
      </c>
      <c r="T149" s="1137">
        <f t="shared" si="23"/>
        <v>-8.9600000000000044</v>
      </c>
      <c r="U149" s="1137">
        <f t="shared" si="23"/>
        <v>-14.319999999999993</v>
      </c>
      <c r="V149" s="1137">
        <f t="shared" si="23"/>
        <v>-14.140000000000004</v>
      </c>
      <c r="W149" s="1137">
        <f t="shared" si="23"/>
        <v>-10.679999999999989</v>
      </c>
      <c r="X149" s="1137">
        <f t="shared" si="23"/>
        <v>-13.659999999999993</v>
      </c>
      <c r="Y149" s="1155">
        <f t="shared" si="23"/>
        <v>-13.659999999999993</v>
      </c>
      <c r="Z149" s="1137">
        <f t="shared" si="23"/>
        <v>-11.319999999999997</v>
      </c>
      <c r="AA149" s="1137">
        <f t="shared" si="23"/>
        <v>-13.060000000000006</v>
      </c>
      <c r="AB149" s="1160">
        <f t="shared" si="23"/>
        <v>-16.139999999999993</v>
      </c>
      <c r="AC149" s="768"/>
      <c r="AD149" s="1242"/>
      <c r="AE149" s="4372"/>
    </row>
    <row r="150" spans="1:31" s="7" customFormat="1" ht="12.75" customHeight="1" thickBot="1" x14ac:dyDescent="0.25">
      <c r="A150" s="5378"/>
      <c r="B150" s="5379"/>
      <c r="C150" s="1337" t="s">
        <v>335</v>
      </c>
      <c r="D150" s="1503" t="s">
        <v>108</v>
      </c>
      <c r="E150" s="2621">
        <f>E46-E117-E121-E125-E129+E133-E113</f>
        <v>0.3999999999999968</v>
      </c>
      <c r="F150" s="1046">
        <f t="shared" ref="F150:AB150" si="24">F46-F117-F121-F125-F129-F133-F113</f>
        <v>-1.6999999999999966</v>
      </c>
      <c r="G150" s="1046">
        <f t="shared" si="24"/>
        <v>-4.580000000000001</v>
      </c>
      <c r="H150" s="1047">
        <f t="shared" si="24"/>
        <v>-3.3799999999999972</v>
      </c>
      <c r="I150" s="1046">
        <f t="shared" si="24"/>
        <v>-3.1399999999999992</v>
      </c>
      <c r="J150" s="1046">
        <f t="shared" si="24"/>
        <v>-4.4299999999999988</v>
      </c>
      <c r="K150" s="1046">
        <f t="shared" si="24"/>
        <v>-3.5100000000000007</v>
      </c>
      <c r="L150" s="1046">
        <f t="shared" si="24"/>
        <v>-3.3</v>
      </c>
      <c r="M150" s="1046">
        <f t="shared" si="24"/>
        <v>-3.1100000000000039</v>
      </c>
      <c r="N150" s="1047">
        <f>N46-N117-N121-N125-N129-N133-N113</f>
        <v>-6.6599999999999984</v>
      </c>
      <c r="O150" s="1046">
        <f t="shared" si="24"/>
        <v>-2.09</v>
      </c>
      <c r="P150" s="1046">
        <f t="shared" si="24"/>
        <v>-1.3699999999999939</v>
      </c>
      <c r="Q150" s="1046">
        <f t="shared" si="24"/>
        <v>-4.4999999999999893</v>
      </c>
      <c r="R150" s="1046">
        <f t="shared" si="24"/>
        <v>-5.0299999999999887</v>
      </c>
      <c r="S150" s="1046">
        <f t="shared" si="24"/>
        <v>-2.8299999999999912</v>
      </c>
      <c r="T150" s="1046">
        <f t="shared" si="24"/>
        <v>-2.8599999999999941</v>
      </c>
      <c r="U150" s="1046">
        <f t="shared" si="24"/>
        <v>-3.3599999999999977</v>
      </c>
      <c r="V150" s="1048">
        <f t="shared" si="24"/>
        <v>-5.0499999999999963</v>
      </c>
      <c r="W150" s="1046">
        <f t="shared" si="24"/>
        <v>-4.839999999999999</v>
      </c>
      <c r="X150" s="1046">
        <f t="shared" si="24"/>
        <v>-1.6300000000000017</v>
      </c>
      <c r="Y150" s="1047">
        <f t="shared" si="24"/>
        <v>-3.2400000000000029</v>
      </c>
      <c r="Z150" s="1046">
        <f t="shared" si="24"/>
        <v>-3.219999999999998</v>
      </c>
      <c r="AA150" s="1046">
        <f t="shared" si="24"/>
        <v>-3.3600000000000012</v>
      </c>
      <c r="AB150" s="1517">
        <f t="shared" si="24"/>
        <v>-3.0900000000000043</v>
      </c>
      <c r="AC150" s="3339"/>
      <c r="AD150" s="1242"/>
      <c r="AE150" s="4372"/>
    </row>
    <row r="151" spans="1:31" s="7" customFormat="1" ht="12.75" customHeight="1" x14ac:dyDescent="0.2">
      <c r="A151" s="5404" t="s">
        <v>134</v>
      </c>
      <c r="B151" s="5405"/>
      <c r="C151" s="1338"/>
      <c r="D151" s="461" t="s">
        <v>106</v>
      </c>
      <c r="E151" s="280"/>
      <c r="F151" s="281"/>
      <c r="G151" s="281"/>
      <c r="H151" s="1001"/>
      <c r="I151" s="281"/>
      <c r="J151" s="281"/>
      <c r="K151" s="281"/>
      <c r="L151" s="281"/>
      <c r="M151" s="281"/>
      <c r="N151" s="1001"/>
      <c r="O151" s="281"/>
      <c r="P151" s="281"/>
      <c r="Q151" s="281"/>
      <c r="R151" s="281"/>
      <c r="S151" s="281"/>
      <c r="T151" s="281"/>
      <c r="U151" s="281"/>
      <c r="V151" s="1303"/>
      <c r="W151" s="281"/>
      <c r="X151" s="281"/>
      <c r="Y151" s="1303"/>
      <c r="Z151" s="281"/>
      <c r="AA151" s="281"/>
      <c r="AB151" s="1032"/>
      <c r="AC151" s="1095"/>
      <c r="AD151" s="742"/>
      <c r="AE151" s="1027"/>
    </row>
    <row r="152" spans="1:31" s="7" customFormat="1" ht="12.75" customHeight="1" thickBot="1" x14ac:dyDescent="0.25">
      <c r="A152" s="5088"/>
      <c r="B152" s="5373"/>
      <c r="C152" s="1339"/>
      <c r="D152" s="744" t="s">
        <v>107</v>
      </c>
      <c r="E152" s="237"/>
      <c r="F152" s="238"/>
      <c r="G152" s="238"/>
      <c r="H152" s="980"/>
      <c r="I152" s="238"/>
      <c r="J152" s="238"/>
      <c r="K152" s="238"/>
      <c r="L152" s="238"/>
      <c r="M152" s="238"/>
      <c r="N152" s="980"/>
      <c r="O152" s="238"/>
      <c r="P152" s="238"/>
      <c r="Q152" s="238"/>
      <c r="R152" s="238"/>
      <c r="S152" s="238"/>
      <c r="T152" s="238"/>
      <c r="U152" s="238"/>
      <c r="V152" s="1225"/>
      <c r="W152" s="238"/>
      <c r="X152" s="238"/>
      <c r="Y152" s="1225"/>
      <c r="Z152" s="238"/>
      <c r="AA152" s="238"/>
      <c r="AB152" s="239"/>
      <c r="AC152" s="1096"/>
      <c r="AD152" s="971"/>
      <c r="AE152" s="1027"/>
    </row>
    <row r="153" spans="1:31" s="7" customFormat="1" ht="14.25" customHeight="1" thickBot="1" x14ac:dyDescent="0.2">
      <c r="A153" s="32"/>
      <c r="B153" s="32"/>
      <c r="C153" s="16"/>
      <c r="D153" s="56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</row>
    <row r="154" spans="1:31" s="4" customFormat="1" ht="30" customHeight="1" thickBot="1" x14ac:dyDescent="0.25">
      <c r="A154" s="2846" t="s">
        <v>4</v>
      </c>
      <c r="B154" s="2847" t="s">
        <v>0</v>
      </c>
      <c r="C154" s="2848" t="s">
        <v>286</v>
      </c>
      <c r="D154" s="2845" t="s">
        <v>3</v>
      </c>
      <c r="E154" s="5401" t="s">
        <v>136</v>
      </c>
      <c r="F154" s="5402"/>
      <c r="G154" s="5402"/>
      <c r="H154" s="5402"/>
      <c r="I154" s="5402"/>
      <c r="J154" s="5402"/>
      <c r="K154" s="5402"/>
      <c r="L154" s="5402"/>
      <c r="M154" s="5402"/>
      <c r="N154" s="5402"/>
      <c r="O154" s="5402"/>
      <c r="P154" s="5402"/>
      <c r="Q154" s="5402"/>
      <c r="R154" s="5402"/>
      <c r="S154" s="5402"/>
      <c r="T154" s="5402"/>
      <c r="U154" s="5402"/>
      <c r="V154" s="5402"/>
      <c r="W154" s="5402"/>
      <c r="X154" s="5402"/>
      <c r="Y154" s="5402"/>
      <c r="Z154" s="5402"/>
      <c r="AA154" s="5402"/>
      <c r="AB154" s="5403"/>
      <c r="AC154" s="282" t="s">
        <v>2</v>
      </c>
      <c r="AD154" s="76" t="s">
        <v>309</v>
      </c>
      <c r="AE154" s="4367"/>
    </row>
    <row r="155" spans="1:31" s="8" customFormat="1" ht="20.25" customHeight="1" thickBot="1" x14ac:dyDescent="0.25">
      <c r="A155" s="5176" t="s">
        <v>238</v>
      </c>
      <c r="B155" s="5177"/>
      <c r="C155" s="5177"/>
      <c r="D155" s="4923"/>
      <c r="E155" s="982">
        <v>1</v>
      </c>
      <c r="F155" s="920">
        <v>2</v>
      </c>
      <c r="G155" s="920">
        <v>3</v>
      </c>
      <c r="H155" s="972">
        <v>4</v>
      </c>
      <c r="I155" s="920">
        <v>5</v>
      </c>
      <c r="J155" s="920">
        <v>6</v>
      </c>
      <c r="K155" s="920">
        <v>7</v>
      </c>
      <c r="L155" s="920">
        <v>8</v>
      </c>
      <c r="M155" s="920">
        <v>9</v>
      </c>
      <c r="N155" s="972">
        <v>10</v>
      </c>
      <c r="O155" s="920">
        <v>11</v>
      </c>
      <c r="P155" s="920">
        <v>12</v>
      </c>
      <c r="Q155" s="920">
        <v>13</v>
      </c>
      <c r="R155" s="920">
        <v>14</v>
      </c>
      <c r="S155" s="920">
        <v>15</v>
      </c>
      <c r="T155" s="920">
        <v>16</v>
      </c>
      <c r="U155" s="920">
        <v>17</v>
      </c>
      <c r="V155" s="1304">
        <v>18</v>
      </c>
      <c r="W155" s="920">
        <v>19</v>
      </c>
      <c r="X155" s="920">
        <v>20</v>
      </c>
      <c r="Y155" s="1304">
        <v>21</v>
      </c>
      <c r="Z155" s="920">
        <v>22</v>
      </c>
      <c r="AA155" s="920">
        <v>23</v>
      </c>
      <c r="AB155" s="920">
        <v>24</v>
      </c>
      <c r="AC155" s="921"/>
      <c r="AD155" s="922"/>
      <c r="AE155" s="4368"/>
    </row>
    <row r="156" spans="1:31" s="14" customFormat="1" ht="14.25" customHeight="1" x14ac:dyDescent="0.2">
      <c r="A156" s="1312" t="s">
        <v>104</v>
      </c>
      <c r="B156" s="1314"/>
      <c r="C156" s="2672"/>
      <c r="D156" s="2673"/>
      <c r="E156" s="2315">
        <v>3</v>
      </c>
      <c r="F156" s="2316">
        <v>3</v>
      </c>
      <c r="G156" s="2316">
        <v>3</v>
      </c>
      <c r="H156" s="3370">
        <v>3</v>
      </c>
      <c r="I156" s="2316">
        <v>3</v>
      </c>
      <c r="J156" s="2316">
        <v>3</v>
      </c>
      <c r="K156" s="2316">
        <v>3</v>
      </c>
      <c r="L156" s="2316">
        <v>3</v>
      </c>
      <c r="M156" s="2316">
        <v>3</v>
      </c>
      <c r="N156" s="3370">
        <v>3</v>
      </c>
      <c r="O156" s="2316">
        <v>3</v>
      </c>
      <c r="P156" s="2316">
        <v>3</v>
      </c>
      <c r="Q156" s="2316">
        <v>3</v>
      </c>
      <c r="R156" s="2316">
        <v>3</v>
      </c>
      <c r="S156" s="2316">
        <v>3</v>
      </c>
      <c r="T156" s="2316">
        <v>3</v>
      </c>
      <c r="U156" s="2316">
        <v>3</v>
      </c>
      <c r="V156" s="3368">
        <v>3</v>
      </c>
      <c r="W156" s="2316">
        <v>3</v>
      </c>
      <c r="X156" s="2316">
        <v>3</v>
      </c>
      <c r="Y156" s="2316">
        <v>3</v>
      </c>
      <c r="Z156" s="2316">
        <v>3</v>
      </c>
      <c r="AA156" s="2316">
        <v>3</v>
      </c>
      <c r="AB156" s="2520">
        <v>3</v>
      </c>
      <c r="AC156" s="1080"/>
      <c r="AD156" s="742"/>
      <c r="AE156" s="1027"/>
    </row>
    <row r="157" spans="1:31" s="14" customFormat="1" ht="12.75" customHeight="1" thickBot="1" x14ac:dyDescent="0.25">
      <c r="A157" s="1313" t="s">
        <v>105</v>
      </c>
      <c r="B157" s="1974"/>
      <c r="C157" s="2674"/>
      <c r="D157" s="2675"/>
      <c r="E157" s="2744">
        <v>3</v>
      </c>
      <c r="F157" s="2745">
        <v>3</v>
      </c>
      <c r="G157" s="2745">
        <v>3</v>
      </c>
      <c r="H157" s="3401">
        <v>3</v>
      </c>
      <c r="I157" s="2745">
        <v>3</v>
      </c>
      <c r="J157" s="2745">
        <v>3</v>
      </c>
      <c r="K157" s="2745">
        <v>3</v>
      </c>
      <c r="L157" s="2745">
        <v>3</v>
      </c>
      <c r="M157" s="2745">
        <v>3</v>
      </c>
      <c r="N157" s="3401">
        <v>3</v>
      </c>
      <c r="O157" s="2745">
        <v>3</v>
      </c>
      <c r="P157" s="2745">
        <v>3</v>
      </c>
      <c r="Q157" s="2745">
        <v>3</v>
      </c>
      <c r="R157" s="2745">
        <v>3</v>
      </c>
      <c r="S157" s="2745">
        <v>3</v>
      </c>
      <c r="T157" s="2745">
        <v>3</v>
      </c>
      <c r="U157" s="2745">
        <v>3</v>
      </c>
      <c r="V157" s="3402">
        <v>3</v>
      </c>
      <c r="W157" s="2745">
        <v>3</v>
      </c>
      <c r="X157" s="3158">
        <v>3</v>
      </c>
      <c r="Y157" s="3158">
        <v>3</v>
      </c>
      <c r="Z157" s="2745">
        <v>3</v>
      </c>
      <c r="AA157" s="2745">
        <v>3</v>
      </c>
      <c r="AB157" s="2746">
        <v>3</v>
      </c>
      <c r="AC157" s="1082"/>
      <c r="AD157" s="742"/>
      <c r="AE157" s="1027"/>
    </row>
    <row r="158" spans="1:31" s="14" customFormat="1" ht="12.75" customHeight="1" x14ac:dyDescent="0.2">
      <c r="A158" s="5380" t="s">
        <v>236</v>
      </c>
      <c r="B158" s="5336" t="s">
        <v>289</v>
      </c>
      <c r="C158" s="1319" t="s">
        <v>280</v>
      </c>
      <c r="D158" s="926" t="s">
        <v>106</v>
      </c>
      <c r="E158" s="927"/>
      <c r="F158" s="798"/>
      <c r="G158" s="798"/>
      <c r="H158" s="868"/>
      <c r="I158" s="798"/>
      <c r="J158" s="798"/>
      <c r="K158" s="798"/>
      <c r="L158" s="798"/>
      <c r="M158" s="798"/>
      <c r="N158" s="868"/>
      <c r="O158" s="798"/>
      <c r="P158" s="798"/>
      <c r="Q158" s="798"/>
      <c r="R158" s="798"/>
      <c r="S158" s="798"/>
      <c r="T158" s="798"/>
      <c r="U158" s="798"/>
      <c r="V158" s="799"/>
      <c r="W158" s="798"/>
      <c r="X158" s="798"/>
      <c r="Y158" s="868"/>
      <c r="Z158" s="798"/>
      <c r="AA158" s="798"/>
      <c r="AB158" s="798"/>
      <c r="AC158" s="928"/>
      <c r="AD158" s="742"/>
      <c r="AE158" s="1027"/>
    </row>
    <row r="159" spans="1:31" s="14" customFormat="1" ht="12.75" customHeight="1" x14ac:dyDescent="0.2">
      <c r="A159" s="5381"/>
      <c r="B159" s="5337"/>
      <c r="C159" s="1328" t="s">
        <v>280</v>
      </c>
      <c r="D159" s="929" t="s">
        <v>107</v>
      </c>
      <c r="E159" s="930"/>
      <c r="F159" s="931"/>
      <c r="G159" s="931"/>
      <c r="H159" s="974"/>
      <c r="I159" s="931"/>
      <c r="J159" s="931"/>
      <c r="K159" s="931"/>
      <c r="L159" s="931"/>
      <c r="M159" s="931"/>
      <c r="N159" s="974"/>
      <c r="O159" s="931"/>
      <c r="P159" s="931"/>
      <c r="Q159" s="931"/>
      <c r="R159" s="931"/>
      <c r="S159" s="931"/>
      <c r="T159" s="931"/>
      <c r="U159" s="931"/>
      <c r="V159" s="932"/>
      <c r="W159" s="931"/>
      <c r="X159" s="931"/>
      <c r="Y159" s="974"/>
      <c r="Z159" s="931"/>
      <c r="AA159" s="931"/>
      <c r="AB159" s="931"/>
      <c r="AC159" s="933"/>
      <c r="AD159" s="742"/>
      <c r="AE159" s="1027"/>
    </row>
    <row r="160" spans="1:31" s="14" customFormat="1" ht="0.75" customHeight="1" x14ac:dyDescent="0.2">
      <c r="A160" s="5381"/>
      <c r="B160" s="5337"/>
      <c r="C160" s="1328"/>
      <c r="D160" s="929" t="s">
        <v>108</v>
      </c>
      <c r="E160" s="1404"/>
      <c r="F160" s="1412"/>
      <c r="G160" s="1412"/>
      <c r="H160" s="1413"/>
      <c r="I160" s="1412"/>
      <c r="J160" s="1412"/>
      <c r="K160" s="1412"/>
      <c r="L160" s="1412"/>
      <c r="M160" s="1412"/>
      <c r="N160" s="1413"/>
      <c r="O160" s="1412"/>
      <c r="P160" s="1412"/>
      <c r="Q160" s="1412"/>
      <c r="R160" s="1412"/>
      <c r="S160" s="1412"/>
      <c r="T160" s="1412"/>
      <c r="U160" s="1412"/>
      <c r="V160" s="1412"/>
      <c r="W160" s="1412"/>
      <c r="X160" s="1412"/>
      <c r="Y160" s="1413"/>
      <c r="Z160" s="1412"/>
      <c r="AA160" s="1412"/>
      <c r="AB160" s="1412"/>
      <c r="AC160" s="946"/>
      <c r="AD160" s="742"/>
      <c r="AE160" s="1027"/>
    </row>
    <row r="161" spans="1:31" s="14" customFormat="1" ht="12.75" customHeight="1" x14ac:dyDescent="0.2">
      <c r="A161" s="5381"/>
      <c r="B161" s="5337"/>
      <c r="C161" s="1328"/>
      <c r="D161" s="929" t="s">
        <v>109</v>
      </c>
      <c r="E161" s="930"/>
      <c r="F161" s="931"/>
      <c r="G161" s="931"/>
      <c r="H161" s="974"/>
      <c r="I161" s="931"/>
      <c r="J161" s="931"/>
      <c r="K161" s="931"/>
      <c r="L161" s="931"/>
      <c r="M161" s="931"/>
      <c r="N161" s="974"/>
      <c r="O161" s="931"/>
      <c r="P161" s="931"/>
      <c r="Q161" s="931"/>
      <c r="R161" s="931"/>
      <c r="S161" s="931"/>
      <c r="T161" s="931"/>
      <c r="U161" s="931"/>
      <c r="V161" s="932"/>
      <c r="W161" s="931"/>
      <c r="X161" s="931"/>
      <c r="Y161" s="974"/>
      <c r="Z161" s="931"/>
      <c r="AA161" s="931"/>
      <c r="AB161" s="931"/>
      <c r="AC161" s="933"/>
      <c r="AD161" s="742"/>
      <c r="AE161" s="1027"/>
    </row>
    <row r="162" spans="1:31" s="14" customFormat="1" ht="12.75" customHeight="1" thickBot="1" x14ac:dyDescent="0.25">
      <c r="A162" s="5382"/>
      <c r="B162" s="5338"/>
      <c r="C162" s="1324" t="s">
        <v>280</v>
      </c>
      <c r="D162" s="934" t="s">
        <v>110</v>
      </c>
      <c r="E162" s="935"/>
      <c r="F162" s="936"/>
      <c r="G162" s="936"/>
      <c r="H162" s="975"/>
      <c r="I162" s="936"/>
      <c r="J162" s="936"/>
      <c r="K162" s="936"/>
      <c r="L162" s="936"/>
      <c r="M162" s="936"/>
      <c r="N162" s="975"/>
      <c r="O162" s="936"/>
      <c r="P162" s="936"/>
      <c r="Q162" s="936"/>
      <c r="R162" s="936"/>
      <c r="S162" s="936"/>
      <c r="T162" s="936"/>
      <c r="U162" s="936"/>
      <c r="V162" s="937"/>
      <c r="W162" s="936"/>
      <c r="X162" s="936"/>
      <c r="Y162" s="975"/>
      <c r="Z162" s="936"/>
      <c r="AA162" s="936"/>
      <c r="AB162" s="936"/>
      <c r="AC162" s="938"/>
      <c r="AD162" s="742"/>
      <c r="AE162" s="1027"/>
    </row>
    <row r="163" spans="1:31" s="14" customFormat="1" ht="12.75" customHeight="1" x14ac:dyDescent="0.2">
      <c r="A163" s="5409" t="s">
        <v>237</v>
      </c>
      <c r="B163" s="5342" t="s">
        <v>290</v>
      </c>
      <c r="C163" s="1319" t="s">
        <v>280</v>
      </c>
      <c r="D163" s="926" t="s">
        <v>106</v>
      </c>
      <c r="E163" s="939"/>
      <c r="F163" s="940"/>
      <c r="G163" s="940"/>
      <c r="H163" s="976"/>
      <c r="I163" s="940"/>
      <c r="J163" s="940"/>
      <c r="K163" s="940"/>
      <c r="L163" s="940"/>
      <c r="M163" s="940"/>
      <c r="N163" s="976"/>
      <c r="O163" s="940"/>
      <c r="P163" s="940"/>
      <c r="Q163" s="940"/>
      <c r="R163" s="940"/>
      <c r="S163" s="940"/>
      <c r="T163" s="940"/>
      <c r="U163" s="940"/>
      <c r="V163" s="941"/>
      <c r="W163" s="940"/>
      <c r="X163" s="940"/>
      <c r="Y163" s="976"/>
      <c r="Z163" s="940"/>
      <c r="AA163" s="940"/>
      <c r="AB163" s="940"/>
      <c r="AC163" s="942"/>
      <c r="AD163" s="742"/>
      <c r="AE163" s="1027"/>
    </row>
    <row r="164" spans="1:31" s="14" customFormat="1" ht="12" customHeight="1" x14ac:dyDescent="0.2">
      <c r="A164" s="5410"/>
      <c r="B164" s="5343"/>
      <c r="C164" s="1328" t="s">
        <v>280</v>
      </c>
      <c r="D164" s="929" t="s">
        <v>107</v>
      </c>
      <c r="E164" s="930"/>
      <c r="F164" s="931"/>
      <c r="G164" s="931"/>
      <c r="H164" s="974"/>
      <c r="I164" s="931"/>
      <c r="J164" s="931"/>
      <c r="K164" s="931"/>
      <c r="L164" s="931"/>
      <c r="M164" s="931"/>
      <c r="N164" s="974"/>
      <c r="O164" s="931"/>
      <c r="P164" s="931"/>
      <c r="Q164" s="931"/>
      <c r="R164" s="931"/>
      <c r="S164" s="931"/>
      <c r="T164" s="931"/>
      <c r="U164" s="931"/>
      <c r="V164" s="932"/>
      <c r="W164" s="931"/>
      <c r="X164" s="931"/>
      <c r="Y164" s="974"/>
      <c r="Z164" s="931"/>
      <c r="AA164" s="931"/>
      <c r="AB164" s="931"/>
      <c r="AC164" s="933"/>
      <c r="AD164" s="742"/>
      <c r="AE164" s="1027"/>
    </row>
    <row r="165" spans="1:31" s="14" customFormat="1" ht="12.75" hidden="1" customHeight="1" x14ac:dyDescent="0.2">
      <c r="A165" s="5410"/>
      <c r="B165" s="5343"/>
      <c r="C165" s="1328"/>
      <c r="D165" s="929" t="s">
        <v>108</v>
      </c>
      <c r="E165" s="1404"/>
      <c r="F165" s="1412"/>
      <c r="G165" s="1412"/>
      <c r="H165" s="1413"/>
      <c r="I165" s="1412"/>
      <c r="J165" s="1412"/>
      <c r="K165" s="1412"/>
      <c r="L165" s="1412"/>
      <c r="M165" s="1412"/>
      <c r="N165" s="1413"/>
      <c r="O165" s="1412"/>
      <c r="P165" s="1412"/>
      <c r="Q165" s="1412"/>
      <c r="R165" s="1412"/>
      <c r="S165" s="1412"/>
      <c r="T165" s="1412"/>
      <c r="U165" s="1412"/>
      <c r="V165" s="1412"/>
      <c r="W165" s="1412"/>
      <c r="X165" s="1412"/>
      <c r="Y165" s="1413"/>
      <c r="Z165" s="1412"/>
      <c r="AA165" s="1412"/>
      <c r="AB165" s="1412"/>
      <c r="AC165" s="946"/>
      <c r="AD165" s="742"/>
      <c r="AE165" s="1027"/>
    </row>
    <row r="166" spans="1:31" s="14" customFormat="1" ht="12.75" customHeight="1" x14ac:dyDescent="0.2">
      <c r="A166" s="5410"/>
      <c r="B166" s="5343"/>
      <c r="C166" s="1328"/>
      <c r="D166" s="929" t="s">
        <v>109</v>
      </c>
      <c r="E166" s="1887"/>
      <c r="F166" s="1887"/>
      <c r="G166" s="1887"/>
      <c r="H166" s="1889"/>
      <c r="I166" s="1887"/>
      <c r="J166" s="1887"/>
      <c r="K166" s="1887"/>
      <c r="L166" s="1887"/>
      <c r="M166" s="1887"/>
      <c r="N166" s="1890"/>
      <c r="O166" s="1887"/>
      <c r="P166" s="1887"/>
      <c r="Q166" s="1887"/>
      <c r="R166" s="1887"/>
      <c r="S166" s="1887"/>
      <c r="T166" s="1887"/>
      <c r="U166" s="1887"/>
      <c r="V166" s="2098"/>
      <c r="W166" s="1887"/>
      <c r="X166" s="1887"/>
      <c r="Y166" s="1890"/>
      <c r="Z166" s="1887"/>
      <c r="AA166" s="1887"/>
      <c r="AB166" s="1887"/>
      <c r="AC166" s="1888"/>
      <c r="AD166" s="742"/>
      <c r="AE166" s="1027"/>
    </row>
    <row r="167" spans="1:31" s="14" customFormat="1" ht="12.75" customHeight="1" thickBot="1" x14ac:dyDescent="0.25">
      <c r="A167" s="5411"/>
      <c r="B167" s="5344"/>
      <c r="C167" s="1323" t="s">
        <v>280</v>
      </c>
      <c r="D167" s="943" t="s">
        <v>110</v>
      </c>
      <c r="E167" s="791"/>
      <c r="F167" s="792"/>
      <c r="G167" s="792"/>
      <c r="H167" s="856"/>
      <c r="I167" s="792"/>
      <c r="J167" s="792"/>
      <c r="K167" s="792"/>
      <c r="L167" s="792"/>
      <c r="M167" s="792"/>
      <c r="N167" s="856"/>
      <c r="O167" s="792"/>
      <c r="P167" s="792"/>
      <c r="Q167" s="792"/>
      <c r="R167" s="792"/>
      <c r="S167" s="792"/>
      <c r="T167" s="792"/>
      <c r="U167" s="792"/>
      <c r="V167" s="793"/>
      <c r="W167" s="792"/>
      <c r="X167" s="792"/>
      <c r="Y167" s="856"/>
      <c r="Z167" s="792"/>
      <c r="AA167" s="792"/>
      <c r="AB167" s="792"/>
      <c r="AC167" s="945"/>
      <c r="AD167" s="742"/>
      <c r="AE167" s="1027"/>
    </row>
    <row r="168" spans="1:31" s="14" customFormat="1" ht="12.75" customHeight="1" x14ac:dyDescent="0.2">
      <c r="A168" s="5350" t="s">
        <v>116</v>
      </c>
      <c r="B168" s="5349" t="s">
        <v>171</v>
      </c>
      <c r="C168" s="1369" t="s">
        <v>644</v>
      </c>
      <c r="D168" s="997" t="s">
        <v>106</v>
      </c>
      <c r="E168" s="3541">
        <v>193.68</v>
      </c>
      <c r="F168" s="3542">
        <v>192.96</v>
      </c>
      <c r="G168" s="3542">
        <v>187.2</v>
      </c>
      <c r="H168" s="3543">
        <v>187.92</v>
      </c>
      <c r="I168" s="3542">
        <v>190.8</v>
      </c>
      <c r="J168" s="3542">
        <v>190.8</v>
      </c>
      <c r="K168" s="3542">
        <v>190.8</v>
      </c>
      <c r="L168" s="3542">
        <v>186.48</v>
      </c>
      <c r="M168" s="3542">
        <v>192.96</v>
      </c>
      <c r="N168" s="3543">
        <v>194.4</v>
      </c>
      <c r="O168" s="3542">
        <v>192.24</v>
      </c>
      <c r="P168" s="3542">
        <v>186.48</v>
      </c>
      <c r="Q168" s="3542">
        <v>196.56</v>
      </c>
      <c r="R168" s="3542">
        <v>195.12</v>
      </c>
      <c r="S168" s="3542">
        <v>190.08</v>
      </c>
      <c r="T168" s="3542">
        <v>185.04</v>
      </c>
      <c r="U168" s="3542">
        <v>180.72</v>
      </c>
      <c r="V168" s="3544">
        <v>183.6</v>
      </c>
      <c r="W168" s="3542">
        <v>185.76</v>
      </c>
      <c r="X168" s="3542">
        <v>189.36</v>
      </c>
      <c r="Y168" s="3543">
        <v>190.8</v>
      </c>
      <c r="Z168" s="3542">
        <v>182.16</v>
      </c>
      <c r="AA168" s="3542">
        <v>180.72</v>
      </c>
      <c r="AB168" s="4206">
        <v>181.44</v>
      </c>
      <c r="AC168" s="1521">
        <f>SUM(E168:AB168)</f>
        <v>4528.08</v>
      </c>
      <c r="AD168" s="783"/>
      <c r="AE168" s="4373"/>
    </row>
    <row r="169" spans="1:31" s="14" customFormat="1" ht="12.75" customHeight="1" x14ac:dyDescent="0.2">
      <c r="A169" s="5340"/>
      <c r="B169" s="5343"/>
      <c r="C169" s="1370" t="s">
        <v>644</v>
      </c>
      <c r="D169" s="963" t="s">
        <v>107</v>
      </c>
      <c r="E169" s="3546">
        <v>103.68</v>
      </c>
      <c r="F169" s="3547">
        <v>103.68</v>
      </c>
      <c r="G169" s="3547">
        <v>103.68</v>
      </c>
      <c r="H169" s="3548">
        <v>102.96</v>
      </c>
      <c r="I169" s="3547">
        <v>103.68</v>
      </c>
      <c r="J169" s="3547">
        <v>99.36</v>
      </c>
      <c r="K169" s="3547">
        <v>99.36</v>
      </c>
      <c r="L169" s="3547">
        <v>96.48</v>
      </c>
      <c r="M169" s="3547">
        <v>97.2</v>
      </c>
      <c r="N169" s="3548">
        <v>96.48</v>
      </c>
      <c r="O169" s="3547">
        <v>95.76</v>
      </c>
      <c r="P169" s="3547">
        <v>92.88</v>
      </c>
      <c r="Q169" s="3547">
        <v>94.32</v>
      </c>
      <c r="R169" s="3547">
        <v>95.04</v>
      </c>
      <c r="S169" s="3547">
        <v>94.32</v>
      </c>
      <c r="T169" s="3547">
        <v>92.88</v>
      </c>
      <c r="U169" s="3547">
        <v>91.44</v>
      </c>
      <c r="V169" s="3549">
        <v>91.44</v>
      </c>
      <c r="W169" s="3547">
        <v>91.44</v>
      </c>
      <c r="X169" s="3547">
        <v>92.88</v>
      </c>
      <c r="Y169" s="3548">
        <v>93.6</v>
      </c>
      <c r="Z169" s="3547">
        <v>93.6</v>
      </c>
      <c r="AA169" s="3547">
        <v>95.04</v>
      </c>
      <c r="AB169" s="4207">
        <v>93.6</v>
      </c>
      <c r="AC169" s="1531">
        <f>SUM(E169:AB169)</f>
        <v>2314.8000000000002</v>
      </c>
      <c r="AD169" s="742"/>
      <c r="AE169" s="1027"/>
    </row>
    <row r="170" spans="1:31" s="14" customFormat="1" ht="12.75" customHeight="1" x14ac:dyDescent="0.2">
      <c r="A170" s="5345"/>
      <c r="B170" s="5347"/>
      <c r="C170" s="1358" t="s">
        <v>312</v>
      </c>
      <c r="D170" s="479" t="s">
        <v>337</v>
      </c>
      <c r="E170" s="197">
        <v>219.68496716889848</v>
      </c>
      <c r="F170" s="198">
        <v>219.05045994016996</v>
      </c>
      <c r="G170" s="198">
        <v>213.99388402475432</v>
      </c>
      <c r="H170" s="725">
        <v>214.27712897087267</v>
      </c>
      <c r="I170" s="198">
        <v>217.15013792305083</v>
      </c>
      <c r="J170" s="198">
        <v>215.12101152607107</v>
      </c>
      <c r="K170" s="198">
        <v>215.12101152607107</v>
      </c>
      <c r="L170" s="198">
        <v>209.95995046674975</v>
      </c>
      <c r="M170" s="198">
        <v>216.05879199884461</v>
      </c>
      <c r="N170" s="725">
        <v>217.0247690932996</v>
      </c>
      <c r="O170" s="198">
        <v>214.7700984774184</v>
      </c>
      <c r="P170" s="198">
        <v>208.33023016355548</v>
      </c>
      <c r="Q170" s="198">
        <v>218.01856801657971</v>
      </c>
      <c r="R170" s="198">
        <v>217.03551783060763</v>
      </c>
      <c r="S170" s="198">
        <v>212.19488400995911</v>
      </c>
      <c r="T170" s="198">
        <v>207.04225655648173</v>
      </c>
      <c r="U170" s="198">
        <v>202.53639672908176</v>
      </c>
      <c r="V170" s="198">
        <v>205.11029618232234</v>
      </c>
      <c r="W170" s="198">
        <v>207.04601227746454</v>
      </c>
      <c r="X170" s="198">
        <v>210.91207646789692</v>
      </c>
      <c r="Y170" s="725">
        <v>212.52199886129438</v>
      </c>
      <c r="Z170" s="198">
        <v>204.80045312449872</v>
      </c>
      <c r="AA170" s="198">
        <v>204.18697313981613</v>
      </c>
      <c r="AB170" s="264">
        <v>204.16031347938315</v>
      </c>
      <c r="AC170" s="3159"/>
      <c r="AD170" s="2507"/>
      <c r="AE170" s="1027"/>
    </row>
    <row r="171" spans="1:31" s="14" customFormat="1" ht="12.75" customHeight="1" x14ac:dyDescent="0.2">
      <c r="A171" s="5345"/>
      <c r="B171" s="5347"/>
      <c r="C171" s="1322" t="s">
        <v>339</v>
      </c>
      <c r="D171" s="963" t="s">
        <v>108</v>
      </c>
      <c r="E171" s="3631">
        <v>19.2</v>
      </c>
      <c r="F171" s="3632">
        <v>19.2</v>
      </c>
      <c r="G171" s="3632">
        <v>19.2</v>
      </c>
      <c r="H171" s="3634">
        <v>19.2</v>
      </c>
      <c r="I171" s="3632">
        <v>19.2</v>
      </c>
      <c r="J171" s="3632">
        <v>19.2</v>
      </c>
      <c r="K171" s="3632">
        <v>19.2</v>
      </c>
      <c r="L171" s="3632">
        <v>19.2</v>
      </c>
      <c r="M171" s="3632">
        <v>19.2</v>
      </c>
      <c r="N171" s="3634">
        <v>19.2</v>
      </c>
      <c r="O171" s="3632">
        <v>19.2</v>
      </c>
      <c r="P171" s="3632">
        <v>19.2</v>
      </c>
      <c r="Q171" s="3632">
        <v>19.2</v>
      </c>
      <c r="R171" s="3632">
        <v>19.2</v>
      </c>
      <c r="S171" s="3632">
        <v>19.2</v>
      </c>
      <c r="T171" s="3632">
        <v>19.2</v>
      </c>
      <c r="U171" s="3632">
        <v>19.2</v>
      </c>
      <c r="V171" s="3632">
        <v>19.2</v>
      </c>
      <c r="W171" s="3632">
        <v>19.2</v>
      </c>
      <c r="X171" s="3632">
        <v>19.2</v>
      </c>
      <c r="Y171" s="3634">
        <v>19.2</v>
      </c>
      <c r="Z171" s="3632">
        <v>19.2</v>
      </c>
      <c r="AA171" s="3632">
        <v>19.2</v>
      </c>
      <c r="AB171" s="3635">
        <v>19.2</v>
      </c>
      <c r="AC171" s="3160"/>
      <c r="AD171" s="742"/>
      <c r="AE171" s="1027"/>
    </row>
    <row r="172" spans="1:31" s="34" customFormat="1" ht="12.75" customHeight="1" thickBot="1" x14ac:dyDescent="0.25">
      <c r="A172" s="5345"/>
      <c r="B172" s="5347"/>
      <c r="C172" s="1322" t="s">
        <v>312</v>
      </c>
      <c r="D172" s="966" t="s">
        <v>109</v>
      </c>
      <c r="E172" s="764">
        <v>0.53531598513011158</v>
      </c>
      <c r="F172" s="765">
        <v>0.53731343283582089</v>
      </c>
      <c r="G172" s="765">
        <v>0.55384615384615388</v>
      </c>
      <c r="H172" s="849">
        <v>0.54789272030651337</v>
      </c>
      <c r="I172" s="765">
        <v>0.54339622641509433</v>
      </c>
      <c r="J172" s="765">
        <v>0.52075471698113207</v>
      </c>
      <c r="K172" s="765">
        <v>0.52075471698113207</v>
      </c>
      <c r="L172" s="765">
        <v>0.51737451737451745</v>
      </c>
      <c r="M172" s="765">
        <v>0.50373134328358204</v>
      </c>
      <c r="N172" s="849">
        <v>0.49629629629629629</v>
      </c>
      <c r="O172" s="765">
        <v>0.49812734082397003</v>
      </c>
      <c r="P172" s="765">
        <v>0.49806949806949807</v>
      </c>
      <c r="Q172" s="765">
        <v>0.47985347985347981</v>
      </c>
      <c r="R172" s="765">
        <v>0.4870848708487085</v>
      </c>
      <c r="S172" s="765">
        <v>0.49621212121212116</v>
      </c>
      <c r="T172" s="765">
        <v>0.50194552529182879</v>
      </c>
      <c r="U172" s="765">
        <v>0.50597609561752988</v>
      </c>
      <c r="V172" s="766">
        <v>0.49803921568627452</v>
      </c>
      <c r="W172" s="765">
        <v>0.49224806201550386</v>
      </c>
      <c r="X172" s="765">
        <v>0.49049429657794669</v>
      </c>
      <c r="Y172" s="849">
        <v>0.490566037735849</v>
      </c>
      <c r="Z172" s="765">
        <v>0.51383399209486169</v>
      </c>
      <c r="AA172" s="765">
        <v>0.52589641434262957</v>
      </c>
      <c r="AB172" s="767">
        <v>0.51587301587301582</v>
      </c>
      <c r="AC172" s="3161">
        <f t="shared" ref="AC172" si="25">AC169/AC168</f>
        <v>0.51121004929241542</v>
      </c>
      <c r="AD172" s="752"/>
      <c r="AE172" s="4369"/>
    </row>
    <row r="173" spans="1:31" s="14" customFormat="1" ht="12.75" customHeight="1" x14ac:dyDescent="0.2">
      <c r="A173" s="5339" t="s">
        <v>127</v>
      </c>
      <c r="B173" s="5342" t="s">
        <v>189</v>
      </c>
      <c r="C173" s="1369" t="s">
        <v>644</v>
      </c>
      <c r="D173" s="962" t="s">
        <v>106</v>
      </c>
      <c r="E173" s="3541">
        <v>60.48</v>
      </c>
      <c r="F173" s="3542">
        <v>56.7</v>
      </c>
      <c r="G173" s="3542">
        <v>63.503999999999998</v>
      </c>
      <c r="H173" s="3543">
        <v>76.355999999999995</v>
      </c>
      <c r="I173" s="3542">
        <v>75.599999999999994</v>
      </c>
      <c r="J173" s="3542">
        <v>77.111999999999995</v>
      </c>
      <c r="K173" s="3542">
        <v>79.38</v>
      </c>
      <c r="L173" s="3542">
        <v>76.355999999999995</v>
      </c>
      <c r="M173" s="3542">
        <v>87.695999999999998</v>
      </c>
      <c r="N173" s="3543">
        <v>77.867999999999995</v>
      </c>
      <c r="O173" s="3542">
        <v>80.891999999999996</v>
      </c>
      <c r="P173" s="3542">
        <v>83.16</v>
      </c>
      <c r="Q173" s="3542">
        <v>78.623999999999995</v>
      </c>
      <c r="R173" s="3542">
        <v>79.38</v>
      </c>
      <c r="S173" s="3542">
        <v>86.183999999999997</v>
      </c>
      <c r="T173" s="3542">
        <v>86.94</v>
      </c>
      <c r="U173" s="3542">
        <v>83.16</v>
      </c>
      <c r="V173" s="3544">
        <v>80.135999999999996</v>
      </c>
      <c r="W173" s="3542">
        <v>87.695999999999998</v>
      </c>
      <c r="X173" s="3542">
        <v>86.183999999999997</v>
      </c>
      <c r="Y173" s="3543">
        <v>86.94</v>
      </c>
      <c r="Z173" s="3544">
        <v>83.915999999999997</v>
      </c>
      <c r="AA173" s="3544">
        <v>77.111999999999995</v>
      </c>
      <c r="AB173" s="3545">
        <v>80.891999999999996</v>
      </c>
      <c r="AC173" s="3105">
        <f>SUM(E173:AB173)</f>
        <v>1892.268</v>
      </c>
      <c r="AD173" s="783"/>
      <c r="AE173" s="4373"/>
    </row>
    <row r="174" spans="1:31" s="14" customFormat="1" ht="12.75" customHeight="1" x14ac:dyDescent="0.2">
      <c r="A174" s="5340"/>
      <c r="B174" s="5343"/>
      <c r="C174" s="1370" t="s">
        <v>644</v>
      </c>
      <c r="D174" s="963" t="s">
        <v>107</v>
      </c>
      <c r="E174" s="3546">
        <v>35.531999999999996</v>
      </c>
      <c r="F174" s="3547">
        <v>36.287999999999997</v>
      </c>
      <c r="G174" s="3547">
        <v>35.531999999999996</v>
      </c>
      <c r="H174" s="3548">
        <v>36.287999999999997</v>
      </c>
      <c r="I174" s="3547">
        <v>35.531999999999996</v>
      </c>
      <c r="J174" s="3547">
        <v>33.264000000000003</v>
      </c>
      <c r="K174" s="3547">
        <v>32.508000000000003</v>
      </c>
      <c r="L174" s="3547">
        <v>30.995999999999999</v>
      </c>
      <c r="M174" s="3547">
        <v>28.728000000000002</v>
      </c>
      <c r="N174" s="3548">
        <v>29.484000000000002</v>
      </c>
      <c r="O174" s="3547">
        <v>29.484000000000002</v>
      </c>
      <c r="P174" s="3547">
        <v>30.24</v>
      </c>
      <c r="Q174" s="3547">
        <v>30.24</v>
      </c>
      <c r="R174" s="3547">
        <v>31.751999999999999</v>
      </c>
      <c r="S174" s="3547">
        <v>30.24</v>
      </c>
      <c r="T174" s="3547">
        <v>30.24</v>
      </c>
      <c r="U174" s="3547">
        <v>30.24</v>
      </c>
      <c r="V174" s="3549">
        <v>30.24</v>
      </c>
      <c r="W174" s="3547">
        <v>30.995999999999999</v>
      </c>
      <c r="X174" s="3547">
        <v>30.995999999999999</v>
      </c>
      <c r="Y174" s="3548">
        <v>31.751999999999999</v>
      </c>
      <c r="Z174" s="3547">
        <v>32.508000000000003</v>
      </c>
      <c r="AA174" s="3547">
        <v>31.751999999999999</v>
      </c>
      <c r="AB174" s="3550">
        <v>32.508000000000003</v>
      </c>
      <c r="AC174" s="3110">
        <f>SUM(E174:AB174)</f>
        <v>767.33999999999992</v>
      </c>
      <c r="AD174" s="742"/>
      <c r="AE174" s="1027"/>
    </row>
    <row r="175" spans="1:31" s="14" customFormat="1" ht="12.75" customHeight="1" x14ac:dyDescent="0.2">
      <c r="A175" s="5345"/>
      <c r="B175" s="5347"/>
      <c r="C175" s="1358" t="s">
        <v>312</v>
      </c>
      <c r="D175" s="479" t="s">
        <v>337</v>
      </c>
      <c r="E175" s="197">
        <v>70.145230942666373</v>
      </c>
      <c r="F175" s="198">
        <v>67.317968953318839</v>
      </c>
      <c r="G175" s="198">
        <v>72.768681725038832</v>
      </c>
      <c r="H175" s="725">
        <v>84.540272533272557</v>
      </c>
      <c r="I175" s="198">
        <v>83.533723872457642</v>
      </c>
      <c r="J175" s="198">
        <v>83.98067777768884</v>
      </c>
      <c r="K175" s="198">
        <v>85.778519828684381</v>
      </c>
      <c r="L175" s="198">
        <v>82.407467816939985</v>
      </c>
      <c r="M175" s="198">
        <v>92.281560454946785</v>
      </c>
      <c r="N175" s="725">
        <v>83.263027088858593</v>
      </c>
      <c r="O175" s="198">
        <v>86.097746311967995</v>
      </c>
      <c r="P175" s="198">
        <v>88.487531325040365</v>
      </c>
      <c r="Q175" s="198">
        <v>84.238892300409546</v>
      </c>
      <c r="R175" s="198">
        <v>85.494876478067383</v>
      </c>
      <c r="S175" s="198">
        <v>91.335313302139596</v>
      </c>
      <c r="T175" s="198">
        <v>92.04901520385755</v>
      </c>
      <c r="U175" s="198">
        <v>88.487531325040365</v>
      </c>
      <c r="V175" s="198">
        <v>85.651830663448166</v>
      </c>
      <c r="W175" s="198">
        <v>93.012582116614738</v>
      </c>
      <c r="X175" s="198">
        <v>91.588393762528668</v>
      </c>
      <c r="Y175" s="725">
        <v>92.556756122932484</v>
      </c>
      <c r="Z175" s="198">
        <v>89.992583694435623</v>
      </c>
      <c r="AA175" s="198">
        <v>83.393345346016659</v>
      </c>
      <c r="AB175" s="199">
        <v>87.179617617881306</v>
      </c>
      <c r="AC175" s="1035"/>
      <c r="AD175" s="742"/>
      <c r="AE175" s="1027"/>
    </row>
    <row r="176" spans="1:31" s="14" customFormat="1" ht="12.75" customHeight="1" x14ac:dyDescent="0.2">
      <c r="A176" s="5345"/>
      <c r="B176" s="5347"/>
      <c r="C176" s="1328" t="s">
        <v>339</v>
      </c>
      <c r="D176" s="828" t="s">
        <v>108</v>
      </c>
      <c r="E176" s="3650">
        <v>4.8</v>
      </c>
      <c r="F176" s="3645">
        <v>9.6</v>
      </c>
      <c r="G176" s="3645">
        <v>9.6</v>
      </c>
      <c r="H176" s="3646">
        <v>9.6</v>
      </c>
      <c r="I176" s="3645">
        <v>9.6</v>
      </c>
      <c r="J176" s="3645">
        <v>9.6</v>
      </c>
      <c r="K176" s="3645">
        <v>9.6</v>
      </c>
      <c r="L176" s="3645">
        <v>9.6</v>
      </c>
      <c r="M176" s="3645">
        <v>10</v>
      </c>
      <c r="N176" s="3646">
        <v>9</v>
      </c>
      <c r="O176" s="3645">
        <v>9.6</v>
      </c>
      <c r="P176" s="3645">
        <v>9.6</v>
      </c>
      <c r="Q176" s="3645">
        <v>10</v>
      </c>
      <c r="R176" s="3645">
        <v>9.6</v>
      </c>
      <c r="S176" s="3645">
        <v>9.6</v>
      </c>
      <c r="T176" s="3645">
        <v>9.6</v>
      </c>
      <c r="U176" s="3645">
        <v>9.6</v>
      </c>
      <c r="V176" s="3647">
        <v>9.6</v>
      </c>
      <c r="W176" s="3645">
        <v>10</v>
      </c>
      <c r="X176" s="3645">
        <v>9.6</v>
      </c>
      <c r="Y176" s="3646">
        <v>9.6</v>
      </c>
      <c r="Z176" s="3645">
        <v>9.6</v>
      </c>
      <c r="AA176" s="3645">
        <v>9.6</v>
      </c>
      <c r="AB176" s="3671">
        <v>9.6</v>
      </c>
      <c r="AC176" s="1035"/>
      <c r="AD176" s="742"/>
      <c r="AE176" s="1027"/>
    </row>
    <row r="177" spans="1:31" s="34" customFormat="1" ht="12.75" customHeight="1" thickBot="1" x14ac:dyDescent="0.25">
      <c r="A177" s="5346"/>
      <c r="B177" s="5348"/>
      <c r="C177" s="1329" t="s">
        <v>312</v>
      </c>
      <c r="D177" s="1030" t="s">
        <v>109</v>
      </c>
      <c r="E177" s="748">
        <v>0.58750000000000002</v>
      </c>
      <c r="F177" s="749">
        <v>0.6399999999999999</v>
      </c>
      <c r="G177" s="749">
        <v>0.55952380952380953</v>
      </c>
      <c r="H177" s="846">
        <v>0.47524752475247523</v>
      </c>
      <c r="I177" s="749">
        <v>0.47</v>
      </c>
      <c r="J177" s="749">
        <v>0.43137254901960792</v>
      </c>
      <c r="K177" s="749">
        <v>0.40952380952380957</v>
      </c>
      <c r="L177" s="749">
        <v>0.40594059405940597</v>
      </c>
      <c r="M177" s="749">
        <v>0.32758620689655177</v>
      </c>
      <c r="N177" s="846">
        <v>0.37864077669902918</v>
      </c>
      <c r="O177" s="749">
        <v>0.36448598130841126</v>
      </c>
      <c r="P177" s="749">
        <v>0.36363636363636365</v>
      </c>
      <c r="Q177" s="749">
        <v>0.38461538461538464</v>
      </c>
      <c r="R177" s="749">
        <v>0.4</v>
      </c>
      <c r="S177" s="749">
        <v>0.35087719298245612</v>
      </c>
      <c r="T177" s="749">
        <v>0.34782608695652173</v>
      </c>
      <c r="U177" s="749">
        <v>0.36363636363636365</v>
      </c>
      <c r="V177" s="755">
        <v>0.37735849056603776</v>
      </c>
      <c r="W177" s="749">
        <v>0.35344827586206895</v>
      </c>
      <c r="X177" s="749">
        <v>0.35964912280701755</v>
      </c>
      <c r="Y177" s="846">
        <v>0.36521739130434783</v>
      </c>
      <c r="Z177" s="749">
        <v>0.38738738738738743</v>
      </c>
      <c r="AA177" s="749">
        <v>0.41176470588235298</v>
      </c>
      <c r="AB177" s="750">
        <v>0.40186915887850472</v>
      </c>
      <c r="AC177" s="1005">
        <f>AC174/AC173</f>
        <v>0.40551338393927283</v>
      </c>
      <c r="AD177" s="752"/>
      <c r="AE177" s="4369"/>
    </row>
    <row r="178" spans="1:31" s="72" customFormat="1" ht="12.75" customHeight="1" x14ac:dyDescent="0.2">
      <c r="A178" s="1660" t="s">
        <v>287</v>
      </c>
      <c r="B178" s="1854"/>
      <c r="C178" s="1855" t="s">
        <v>312</v>
      </c>
      <c r="D178" s="1881"/>
      <c r="E178" s="1663">
        <v>254.16</v>
      </c>
      <c r="F178" s="1284">
        <v>249.66000000000003</v>
      </c>
      <c r="G178" s="1284">
        <v>250.70399999999998</v>
      </c>
      <c r="H178" s="1284">
        <v>264.27599999999995</v>
      </c>
      <c r="I178" s="1284">
        <v>266.39999999999998</v>
      </c>
      <c r="J178" s="1284">
        <v>267.91200000000003</v>
      </c>
      <c r="K178" s="1284">
        <v>270.18</v>
      </c>
      <c r="L178" s="1284">
        <v>262.83600000000001</v>
      </c>
      <c r="M178" s="1284">
        <v>280.65600000000001</v>
      </c>
      <c r="N178" s="1284">
        <v>272.26800000000003</v>
      </c>
      <c r="O178" s="1284">
        <v>273.13200000000001</v>
      </c>
      <c r="P178" s="1284">
        <v>269.64</v>
      </c>
      <c r="Q178" s="1284">
        <v>275.18399999999997</v>
      </c>
      <c r="R178" s="1284">
        <v>274.5</v>
      </c>
      <c r="S178" s="1284">
        <v>276.26400000000001</v>
      </c>
      <c r="T178" s="1284">
        <v>271.98</v>
      </c>
      <c r="U178" s="1284">
        <v>263.88</v>
      </c>
      <c r="V178" s="1284">
        <v>263.73599999999999</v>
      </c>
      <c r="W178" s="1284">
        <v>273.45600000000002</v>
      </c>
      <c r="X178" s="1284">
        <v>275.54399999999998</v>
      </c>
      <c r="Y178" s="1284">
        <v>277.74</v>
      </c>
      <c r="Z178" s="1284">
        <v>266.07600000000002</v>
      </c>
      <c r="AA178" s="1284">
        <v>257.83199999999999</v>
      </c>
      <c r="AB178" s="1898">
        <v>262.33199999999999</v>
      </c>
      <c r="AC178" s="1881">
        <f t="shared" ref="AC178" si="26">AC168+AC173</f>
        <v>6420.348</v>
      </c>
      <c r="AD178" s="772"/>
      <c r="AE178" s="4370"/>
    </row>
    <row r="179" spans="1:31" s="72" customFormat="1" ht="12.75" customHeight="1" x14ac:dyDescent="0.2">
      <c r="A179" s="1664" t="s">
        <v>310</v>
      </c>
      <c r="B179" s="1857"/>
      <c r="C179" s="1858" t="s">
        <v>312</v>
      </c>
      <c r="D179" s="1883"/>
      <c r="E179" s="1667">
        <v>139.21199999999999</v>
      </c>
      <c r="F179" s="1281">
        <v>139.96800000000002</v>
      </c>
      <c r="G179" s="1281">
        <v>139.21199999999999</v>
      </c>
      <c r="H179" s="1281">
        <v>139.24799999999999</v>
      </c>
      <c r="I179" s="1281">
        <v>139.21199999999999</v>
      </c>
      <c r="J179" s="1281">
        <v>132.624</v>
      </c>
      <c r="K179" s="1281">
        <v>131.86799999999999</v>
      </c>
      <c r="L179" s="1281">
        <v>127.476</v>
      </c>
      <c r="M179" s="1281">
        <v>125.928</v>
      </c>
      <c r="N179" s="1281">
        <v>125.964</v>
      </c>
      <c r="O179" s="1281">
        <v>125.244</v>
      </c>
      <c r="P179" s="1281">
        <v>123.11999999999999</v>
      </c>
      <c r="Q179" s="1281">
        <v>124.55999999999999</v>
      </c>
      <c r="R179" s="1281">
        <v>126.792</v>
      </c>
      <c r="S179" s="1281">
        <v>124.55999999999999</v>
      </c>
      <c r="T179" s="1281">
        <v>123.11999999999999</v>
      </c>
      <c r="U179" s="1281">
        <v>121.67999999999999</v>
      </c>
      <c r="V179" s="1281">
        <v>121.67999999999999</v>
      </c>
      <c r="W179" s="1281">
        <v>122.43599999999999</v>
      </c>
      <c r="X179" s="1281">
        <v>123.87599999999999</v>
      </c>
      <c r="Y179" s="1281">
        <v>125.35199999999999</v>
      </c>
      <c r="Z179" s="1281">
        <v>126.108</v>
      </c>
      <c r="AA179" s="1281">
        <v>126.792</v>
      </c>
      <c r="AB179" s="1884">
        <v>126.108</v>
      </c>
      <c r="AC179" s="1883">
        <f t="shared" ref="AC179" si="27">AC169+AC174</f>
        <v>3082.1400000000003</v>
      </c>
      <c r="AD179" s="772"/>
      <c r="AE179" s="4370"/>
    </row>
    <row r="180" spans="1:31" s="72" customFormat="1" ht="12.75" customHeight="1" thickBot="1" x14ac:dyDescent="0.25">
      <c r="A180" s="1668" t="s">
        <v>305</v>
      </c>
      <c r="B180" s="1860"/>
      <c r="C180" s="1861" t="s">
        <v>312</v>
      </c>
      <c r="D180" s="1885"/>
      <c r="E180" s="1671">
        <v>289.78834784028152</v>
      </c>
      <c r="F180" s="1282">
        <v>286.21872165181651</v>
      </c>
      <c r="G180" s="1282">
        <v>286.7620556489299</v>
      </c>
      <c r="H180" s="1282">
        <v>298.71693905769718</v>
      </c>
      <c r="I180" s="1282">
        <v>300.58100562743482</v>
      </c>
      <c r="J180" s="1282">
        <v>298.94140750320958</v>
      </c>
      <c r="K180" s="1282">
        <v>300.64331328669192</v>
      </c>
      <c r="L180" s="1282">
        <v>292.11794445394827</v>
      </c>
      <c r="M180" s="1282">
        <v>307.61282730081331</v>
      </c>
      <c r="N180" s="1282">
        <v>299.99465515238768</v>
      </c>
      <c r="O180" s="1282">
        <v>300.47820047384471</v>
      </c>
      <c r="P180" s="1282">
        <v>296.41906821255611</v>
      </c>
      <c r="Q180" s="1282">
        <v>302.06195963080154</v>
      </c>
      <c r="R180" s="1282">
        <v>302.36808903057215</v>
      </c>
      <c r="S180" s="1282">
        <v>303.04618673726947</v>
      </c>
      <c r="T180" s="1282">
        <v>298.54925020840369</v>
      </c>
      <c r="U180" s="1282">
        <v>290.58333882038039</v>
      </c>
      <c r="V180" s="1282">
        <v>290.45257805018707</v>
      </c>
      <c r="W180" s="1282">
        <v>299.61434884197388</v>
      </c>
      <c r="X180" s="1282">
        <v>302.10885341545355</v>
      </c>
      <c r="Y180" s="1282">
        <v>304.71729767769995</v>
      </c>
      <c r="Z180" s="1282">
        <v>294.44806917349621</v>
      </c>
      <c r="AA180" s="1282">
        <v>287.32133837917434</v>
      </c>
      <c r="AB180" s="1886">
        <v>291.06924586427886</v>
      </c>
      <c r="AC180" s="1885">
        <f t="shared" ref="AC180" si="28">SQRT(AC179*AC179+AC178*AC178)</f>
        <v>7121.8294995530468</v>
      </c>
      <c r="AD180" s="772"/>
      <c r="AE180" s="4370"/>
    </row>
    <row r="181" spans="1:31" s="8" customFormat="1" ht="12.75" customHeight="1" thickBot="1" x14ac:dyDescent="0.25">
      <c r="A181" s="775" t="s">
        <v>164</v>
      </c>
      <c r="B181" s="777"/>
      <c r="C181" s="957"/>
      <c r="D181" s="957"/>
      <c r="E181" s="289">
        <v>1</v>
      </c>
      <c r="F181" s="290">
        <v>2</v>
      </c>
      <c r="G181" s="290">
        <v>3</v>
      </c>
      <c r="H181" s="844">
        <v>4</v>
      </c>
      <c r="I181" s="290">
        <v>5</v>
      </c>
      <c r="J181" s="290">
        <v>6</v>
      </c>
      <c r="K181" s="290">
        <v>7</v>
      </c>
      <c r="L181" s="290">
        <v>8</v>
      </c>
      <c r="M181" s="290">
        <v>9</v>
      </c>
      <c r="N181" s="844">
        <v>10</v>
      </c>
      <c r="O181" s="290">
        <v>11</v>
      </c>
      <c r="P181" s="290">
        <v>12</v>
      </c>
      <c r="Q181" s="290">
        <v>13</v>
      </c>
      <c r="R181" s="290">
        <v>14</v>
      </c>
      <c r="S181" s="290">
        <v>15</v>
      </c>
      <c r="T181" s="290">
        <v>16</v>
      </c>
      <c r="U181" s="290">
        <v>17</v>
      </c>
      <c r="V181" s="844">
        <v>18</v>
      </c>
      <c r="W181" s="290">
        <v>19</v>
      </c>
      <c r="X181" s="290">
        <v>20</v>
      </c>
      <c r="Y181" s="844">
        <v>21</v>
      </c>
      <c r="Z181" s="290">
        <v>22</v>
      </c>
      <c r="AA181" s="290">
        <v>23</v>
      </c>
      <c r="AB181" s="777">
        <v>24</v>
      </c>
      <c r="AC181" s="957"/>
      <c r="AD181" s="797"/>
      <c r="AE181" s="4368"/>
    </row>
    <row r="182" spans="1:31" s="39" customFormat="1" ht="12.75" customHeight="1" x14ac:dyDescent="0.2">
      <c r="A182" s="1863" t="s">
        <v>161</v>
      </c>
      <c r="B182" s="1864"/>
      <c r="C182" s="2735" t="s">
        <v>294</v>
      </c>
      <c r="D182" s="4599" t="s">
        <v>110</v>
      </c>
      <c r="E182" s="2184">
        <v>6.3</v>
      </c>
      <c r="F182" s="2184">
        <v>6.3</v>
      </c>
      <c r="G182" s="2184">
        <v>6.3</v>
      </c>
      <c r="H182" s="3228">
        <v>6.3</v>
      </c>
      <c r="I182" s="2185">
        <v>6.3</v>
      </c>
      <c r="J182" s="2185">
        <v>6.3</v>
      </c>
      <c r="K182" s="2185">
        <v>6.3</v>
      </c>
      <c r="L182" s="2185">
        <v>6.3</v>
      </c>
      <c r="M182" s="2185">
        <v>6.3</v>
      </c>
      <c r="N182" s="3228">
        <v>6.3</v>
      </c>
      <c r="O182" s="2185">
        <v>6.2</v>
      </c>
      <c r="P182" s="2185">
        <v>6.2</v>
      </c>
      <c r="Q182" s="2185">
        <v>6.2</v>
      </c>
      <c r="R182" s="2185">
        <v>6.2</v>
      </c>
      <c r="S182" s="2185">
        <v>6.2</v>
      </c>
      <c r="T182" s="2185">
        <v>6.2</v>
      </c>
      <c r="U182" s="2185">
        <v>6.2</v>
      </c>
      <c r="V182" s="2185">
        <v>6.2</v>
      </c>
      <c r="W182" s="2185">
        <v>6.2</v>
      </c>
      <c r="X182" s="2185">
        <v>6.2</v>
      </c>
      <c r="Y182" s="3228">
        <v>6.2</v>
      </c>
      <c r="Z182" s="2185">
        <v>6.2</v>
      </c>
      <c r="AA182" s="2185">
        <v>6.2</v>
      </c>
      <c r="AB182" s="2185">
        <v>6.2</v>
      </c>
      <c r="AC182" s="2692"/>
      <c r="AD182" s="1010"/>
      <c r="AE182" s="4374"/>
    </row>
    <row r="183" spans="1:31" s="8" customFormat="1" ht="12.75" customHeight="1" thickBot="1" x14ac:dyDescent="0.25">
      <c r="A183" s="4600" t="s">
        <v>162</v>
      </c>
      <c r="B183" s="4601"/>
      <c r="C183" s="2738" t="s">
        <v>294</v>
      </c>
      <c r="D183" s="1878" t="s">
        <v>110</v>
      </c>
      <c r="E183" s="2186">
        <v>6.4</v>
      </c>
      <c r="F183" s="2186">
        <v>6.4</v>
      </c>
      <c r="G183" s="2186">
        <v>6.4</v>
      </c>
      <c r="H183" s="3229">
        <v>6.4</v>
      </c>
      <c r="I183" s="2187">
        <v>6.4</v>
      </c>
      <c r="J183" s="2187">
        <v>6.4</v>
      </c>
      <c r="K183" s="2187">
        <v>6.4</v>
      </c>
      <c r="L183" s="2187">
        <v>6.4</v>
      </c>
      <c r="M183" s="2187">
        <v>6.4</v>
      </c>
      <c r="N183" s="3229">
        <v>6.4</v>
      </c>
      <c r="O183" s="2187">
        <v>6.4</v>
      </c>
      <c r="P183" s="2187">
        <v>6.4</v>
      </c>
      <c r="Q183" s="2187">
        <v>6.4</v>
      </c>
      <c r="R183" s="2187">
        <v>6.4</v>
      </c>
      <c r="S183" s="2187">
        <v>6.4</v>
      </c>
      <c r="T183" s="2187">
        <v>6.4</v>
      </c>
      <c r="U183" s="2187">
        <v>6.4</v>
      </c>
      <c r="V183" s="2187">
        <v>6.4</v>
      </c>
      <c r="W183" s="2187">
        <v>6.4</v>
      </c>
      <c r="X183" s="2187">
        <v>6.4</v>
      </c>
      <c r="Y183" s="3229">
        <v>6.3</v>
      </c>
      <c r="Z183" s="2187">
        <v>6.3</v>
      </c>
      <c r="AA183" s="2187">
        <v>6.3</v>
      </c>
      <c r="AB183" s="2187">
        <v>6.3</v>
      </c>
      <c r="AC183" s="2693"/>
      <c r="AD183" s="797"/>
      <c r="AE183" s="4368"/>
    </row>
    <row r="184" spans="1:31" s="7" customFormat="1" ht="12.75" customHeight="1" x14ac:dyDescent="0.2">
      <c r="A184" s="5233" t="s">
        <v>117</v>
      </c>
      <c r="B184" s="5383" t="s">
        <v>618</v>
      </c>
      <c r="C184" s="1369" t="s">
        <v>645</v>
      </c>
      <c r="D184" s="962" t="s">
        <v>106</v>
      </c>
      <c r="E184" s="3541">
        <v>5.76</v>
      </c>
      <c r="F184" s="3542">
        <v>5.76</v>
      </c>
      <c r="G184" s="3542">
        <v>5.76</v>
      </c>
      <c r="H184" s="3543">
        <v>5.76</v>
      </c>
      <c r="I184" s="3542">
        <v>5.76</v>
      </c>
      <c r="J184" s="3542">
        <v>5.52</v>
      </c>
      <c r="K184" s="3542">
        <v>5.52</v>
      </c>
      <c r="L184" s="3542">
        <v>5.28</v>
      </c>
      <c r="M184" s="3542">
        <v>8.4</v>
      </c>
      <c r="N184" s="3543">
        <v>7.44</v>
      </c>
      <c r="O184" s="3542">
        <v>7.68</v>
      </c>
      <c r="P184" s="3542">
        <v>7.68</v>
      </c>
      <c r="Q184" s="3542">
        <v>7.44</v>
      </c>
      <c r="R184" s="3542">
        <v>7.2</v>
      </c>
      <c r="S184" s="3542">
        <v>6.48</v>
      </c>
      <c r="T184" s="3542">
        <v>6.48</v>
      </c>
      <c r="U184" s="3542">
        <v>7.2</v>
      </c>
      <c r="V184" s="3544">
        <v>7.68</v>
      </c>
      <c r="W184" s="3542">
        <v>6.48</v>
      </c>
      <c r="X184" s="3542">
        <v>6.48</v>
      </c>
      <c r="Y184" s="3543">
        <v>6.96</v>
      </c>
      <c r="Z184" s="3542">
        <v>6.48</v>
      </c>
      <c r="AA184" s="3542">
        <v>6.72</v>
      </c>
      <c r="AB184" s="4206">
        <v>6.48</v>
      </c>
      <c r="AC184" s="2488">
        <f>SUM(E184:AB184)</f>
        <v>158.4</v>
      </c>
      <c r="AD184" s="742"/>
      <c r="AE184" s="1027"/>
    </row>
    <row r="185" spans="1:31" s="7" customFormat="1" ht="12.75" customHeight="1" x14ac:dyDescent="0.2">
      <c r="A185" s="5216"/>
      <c r="B185" s="5387"/>
      <c r="C185" s="1370" t="s">
        <v>645</v>
      </c>
      <c r="D185" s="963" t="s">
        <v>107</v>
      </c>
      <c r="E185" s="3546">
        <v>19.68</v>
      </c>
      <c r="F185" s="3547">
        <v>19.920000000000002</v>
      </c>
      <c r="G185" s="3547">
        <v>19.68</v>
      </c>
      <c r="H185" s="3548">
        <v>19.440000000000001</v>
      </c>
      <c r="I185" s="3547">
        <v>19.68</v>
      </c>
      <c r="J185" s="3547">
        <v>17.28</v>
      </c>
      <c r="K185" s="3547">
        <v>16.8</v>
      </c>
      <c r="L185" s="3547">
        <v>16.32</v>
      </c>
      <c r="M185" s="3547">
        <v>16.079999999999998</v>
      </c>
      <c r="N185" s="3548">
        <v>14.16</v>
      </c>
      <c r="O185" s="3547">
        <v>14.16</v>
      </c>
      <c r="P185" s="3547">
        <v>14.64</v>
      </c>
      <c r="Q185" s="3547">
        <v>14.4</v>
      </c>
      <c r="R185" s="3547">
        <v>14.88</v>
      </c>
      <c r="S185" s="3547">
        <v>14.4</v>
      </c>
      <c r="T185" s="3547">
        <v>14.4</v>
      </c>
      <c r="U185" s="3547">
        <v>14.4</v>
      </c>
      <c r="V185" s="3549">
        <v>14.4</v>
      </c>
      <c r="W185" s="3547">
        <v>14.64</v>
      </c>
      <c r="X185" s="3547">
        <v>15.36</v>
      </c>
      <c r="Y185" s="3548">
        <v>15.84</v>
      </c>
      <c r="Z185" s="3547">
        <v>15.84</v>
      </c>
      <c r="AA185" s="3547">
        <v>16.079999999999998</v>
      </c>
      <c r="AB185" s="4207">
        <v>15.6</v>
      </c>
      <c r="AC185" s="3162">
        <f>SUM(E185:AB185)</f>
        <v>388.07999999999987</v>
      </c>
      <c r="AD185" s="742"/>
      <c r="AE185" s="1027"/>
    </row>
    <row r="186" spans="1:31" s="7" customFormat="1" ht="12.75" customHeight="1" x14ac:dyDescent="0.2">
      <c r="A186" s="5217"/>
      <c r="B186" s="5387"/>
      <c r="C186" s="1358" t="s">
        <v>312</v>
      </c>
      <c r="D186" s="479" t="s">
        <v>337</v>
      </c>
      <c r="E186" s="197">
        <v>20.505608988762074</v>
      </c>
      <c r="F186" s="198">
        <v>20.736055555481133</v>
      </c>
      <c r="G186" s="198">
        <v>20.505608988762074</v>
      </c>
      <c r="H186" s="725">
        <v>20.275384090073363</v>
      </c>
      <c r="I186" s="198">
        <v>20.505608988762074</v>
      </c>
      <c r="J186" s="198">
        <v>18.140253581469032</v>
      </c>
      <c r="K186" s="198">
        <v>17.6836195389971</v>
      </c>
      <c r="L186" s="198">
        <v>17.152865649797413</v>
      </c>
      <c r="M186" s="198">
        <v>18.141841141405685</v>
      </c>
      <c r="N186" s="725">
        <v>15.995599394833569</v>
      </c>
      <c r="O186" s="198">
        <v>16.108631226767841</v>
      </c>
      <c r="P186" s="198">
        <v>16.532150495322743</v>
      </c>
      <c r="Q186" s="198">
        <v>16.208442244706923</v>
      </c>
      <c r="R186" s="198">
        <v>16.530408343413661</v>
      </c>
      <c r="S186" s="198">
        <v>15.790832783612144</v>
      </c>
      <c r="T186" s="198">
        <v>15.790832783612144</v>
      </c>
      <c r="U186" s="198">
        <v>16.099689437998489</v>
      </c>
      <c r="V186" s="198">
        <v>16.32</v>
      </c>
      <c r="W186" s="198">
        <v>16.0099968769516</v>
      </c>
      <c r="X186" s="198">
        <v>16.670932787339765</v>
      </c>
      <c r="Y186" s="725">
        <v>17.301653100209819</v>
      </c>
      <c r="Z186" s="198">
        <v>17.114204626566789</v>
      </c>
      <c r="AA186" s="198">
        <v>17.427702086046796</v>
      </c>
      <c r="AB186" s="264">
        <v>16.892317780577063</v>
      </c>
      <c r="AC186" s="3163"/>
      <c r="AD186" s="742"/>
      <c r="AE186" s="1027"/>
    </row>
    <row r="187" spans="1:31" s="7" customFormat="1" ht="12.75" customHeight="1" x14ac:dyDescent="0.2">
      <c r="A187" s="5217"/>
      <c r="B187" s="5387"/>
      <c r="C187" s="1328" t="s">
        <v>339</v>
      </c>
      <c r="D187" s="828" t="s">
        <v>108</v>
      </c>
      <c r="E187" s="3650">
        <v>1.6</v>
      </c>
      <c r="F187" s="3645">
        <v>1.6</v>
      </c>
      <c r="G187" s="3645">
        <v>1.6</v>
      </c>
      <c r="H187" s="3646">
        <v>1.6</v>
      </c>
      <c r="I187" s="3645">
        <v>1.6</v>
      </c>
      <c r="J187" s="3645">
        <v>1.6</v>
      </c>
      <c r="K187" s="3645">
        <v>1.6</v>
      </c>
      <c r="L187" s="3645">
        <v>1.6</v>
      </c>
      <c r="M187" s="3645">
        <v>1.6</v>
      </c>
      <c r="N187" s="3646">
        <v>1.6</v>
      </c>
      <c r="O187" s="3645">
        <v>1.6</v>
      </c>
      <c r="P187" s="3645">
        <v>1.6</v>
      </c>
      <c r="Q187" s="3645">
        <v>1.6</v>
      </c>
      <c r="R187" s="3645">
        <v>1.6</v>
      </c>
      <c r="S187" s="3645">
        <v>1.6</v>
      </c>
      <c r="T187" s="3645">
        <v>1.6</v>
      </c>
      <c r="U187" s="3645">
        <v>1.6</v>
      </c>
      <c r="V187" s="3647">
        <v>1.6</v>
      </c>
      <c r="W187" s="3645">
        <v>1.6</v>
      </c>
      <c r="X187" s="3645">
        <v>1.6</v>
      </c>
      <c r="Y187" s="3646">
        <v>1.6</v>
      </c>
      <c r="Z187" s="3645">
        <v>1.6</v>
      </c>
      <c r="AA187" s="3645">
        <v>1.6</v>
      </c>
      <c r="AB187" s="3648">
        <v>1.6</v>
      </c>
      <c r="AC187" s="3163"/>
      <c r="AD187" s="742"/>
      <c r="AE187" s="1027"/>
    </row>
    <row r="188" spans="1:31" s="33" customFormat="1" ht="12.75" customHeight="1" thickBot="1" x14ac:dyDescent="0.25">
      <c r="A188" s="5217"/>
      <c r="B188" s="5388"/>
      <c r="C188" s="1341" t="s">
        <v>312</v>
      </c>
      <c r="D188" s="966" t="s">
        <v>109</v>
      </c>
      <c r="E188" s="748">
        <v>3.416666666666667</v>
      </c>
      <c r="F188" s="749">
        <v>3.4583333333333339</v>
      </c>
      <c r="G188" s="749">
        <v>3.416666666666667</v>
      </c>
      <c r="H188" s="846">
        <v>3.3750000000000004</v>
      </c>
      <c r="I188" s="749">
        <v>3.416666666666667</v>
      </c>
      <c r="J188" s="749">
        <v>3.1304347826086962</v>
      </c>
      <c r="K188" s="749">
        <v>3.0434782608695654</v>
      </c>
      <c r="L188" s="749">
        <v>3.0909090909090908</v>
      </c>
      <c r="M188" s="749">
        <v>1.9142857142857139</v>
      </c>
      <c r="N188" s="846">
        <v>1.9032258064516128</v>
      </c>
      <c r="O188" s="749">
        <v>1.84375</v>
      </c>
      <c r="P188" s="749">
        <v>1.9062500000000002</v>
      </c>
      <c r="Q188" s="749">
        <v>1.9354838709677418</v>
      </c>
      <c r="R188" s="749">
        <v>2.0666666666666669</v>
      </c>
      <c r="S188" s="749">
        <v>2.2222222222222223</v>
      </c>
      <c r="T188" s="749">
        <v>2.2222222222222223</v>
      </c>
      <c r="U188" s="749">
        <v>2</v>
      </c>
      <c r="V188" s="755">
        <v>1.8750000000000002</v>
      </c>
      <c r="W188" s="749">
        <v>2.2592592592592591</v>
      </c>
      <c r="X188" s="749">
        <v>2.3703703703703702</v>
      </c>
      <c r="Y188" s="846">
        <v>2.2758620689655173</v>
      </c>
      <c r="Z188" s="749">
        <v>2.4444444444444442</v>
      </c>
      <c r="AA188" s="749">
        <v>2.3928571428571428</v>
      </c>
      <c r="AB188" s="760">
        <v>2.407407407407407</v>
      </c>
      <c r="AC188" s="3119">
        <f t="shared" ref="AC188" si="29">AC185/AC184</f>
        <v>2.4499999999999993</v>
      </c>
      <c r="AD188" s="752"/>
      <c r="AE188" s="4369"/>
    </row>
    <row r="189" spans="1:31" s="7" customFormat="1" ht="12.75" customHeight="1" x14ac:dyDescent="0.2">
      <c r="A189" s="5215" t="s">
        <v>126</v>
      </c>
      <c r="B189" s="5162" t="s">
        <v>53</v>
      </c>
      <c r="C189" s="1056"/>
      <c r="D189" s="926" t="s">
        <v>106</v>
      </c>
      <c r="E189" s="809"/>
      <c r="F189" s="810"/>
      <c r="G189" s="810"/>
      <c r="H189" s="861"/>
      <c r="I189" s="810"/>
      <c r="J189" s="810"/>
      <c r="K189" s="810"/>
      <c r="L189" s="810"/>
      <c r="M189" s="810"/>
      <c r="N189" s="861"/>
      <c r="O189" s="810"/>
      <c r="P189" s="810"/>
      <c r="Q189" s="810"/>
      <c r="R189" s="810"/>
      <c r="S189" s="810"/>
      <c r="T189" s="810"/>
      <c r="U189" s="810"/>
      <c r="V189" s="810"/>
      <c r="W189" s="810"/>
      <c r="X189" s="810"/>
      <c r="Y189" s="861"/>
      <c r="Z189" s="810"/>
      <c r="AA189" s="810"/>
      <c r="AB189" s="910"/>
      <c r="AC189" s="1014"/>
      <c r="AD189" s="742"/>
      <c r="AE189" s="1027"/>
    </row>
    <row r="190" spans="1:31" s="7" customFormat="1" ht="12.75" customHeight="1" x14ac:dyDescent="0.2">
      <c r="A190" s="5216"/>
      <c r="B190" s="5163"/>
      <c r="C190" s="1349" t="s">
        <v>272</v>
      </c>
      <c r="D190" s="929" t="s">
        <v>107</v>
      </c>
      <c r="E190" s="1891"/>
      <c r="F190" s="1891"/>
      <c r="G190" s="1891"/>
      <c r="H190" s="1893"/>
      <c r="I190" s="1891"/>
      <c r="J190" s="1891"/>
      <c r="K190" s="1891"/>
      <c r="L190" s="1891"/>
      <c r="M190" s="1891"/>
      <c r="N190" s="1893"/>
      <c r="O190" s="1891"/>
      <c r="P190" s="1891"/>
      <c r="Q190" s="1891"/>
      <c r="R190" s="1891"/>
      <c r="S190" s="1891"/>
      <c r="T190" s="1891"/>
      <c r="U190" s="1891"/>
      <c r="V190" s="1891"/>
      <c r="W190" s="1891"/>
      <c r="X190" s="1891"/>
      <c r="Y190" s="4066"/>
      <c r="Z190" s="1891"/>
      <c r="AA190" s="1891"/>
      <c r="AB190" s="1891"/>
      <c r="AC190" s="1892">
        <f>SUM(E190:AB190)</f>
        <v>0</v>
      </c>
      <c r="AD190" s="742"/>
      <c r="AE190" s="1027"/>
    </row>
    <row r="191" spans="1:31" s="7" customFormat="1" ht="12.75" customHeight="1" thickBot="1" x14ac:dyDescent="0.25">
      <c r="A191" s="5217"/>
      <c r="B191" s="5213"/>
      <c r="C191" s="1341"/>
      <c r="D191" s="934" t="s">
        <v>109</v>
      </c>
      <c r="E191" s="791"/>
      <c r="F191" s="792"/>
      <c r="G191" s="792"/>
      <c r="H191" s="856"/>
      <c r="I191" s="792"/>
      <c r="J191" s="792"/>
      <c r="K191" s="792"/>
      <c r="L191" s="792"/>
      <c r="M191" s="792"/>
      <c r="N191" s="856"/>
      <c r="O191" s="792"/>
      <c r="P191" s="792"/>
      <c r="Q191" s="792"/>
      <c r="R191" s="792"/>
      <c r="S191" s="792"/>
      <c r="T191" s="792"/>
      <c r="U191" s="792"/>
      <c r="V191" s="793"/>
      <c r="W191" s="792"/>
      <c r="X191" s="792"/>
      <c r="Y191" s="856"/>
      <c r="Z191" s="792"/>
      <c r="AA191" s="792"/>
      <c r="AB191" s="794"/>
      <c r="AC191" s="3160"/>
      <c r="AD191" s="742"/>
      <c r="AE191" s="1027"/>
    </row>
    <row r="192" spans="1:31" s="7" customFormat="1" ht="12.75" customHeight="1" x14ac:dyDescent="0.2">
      <c r="A192" s="5215" t="s">
        <v>135</v>
      </c>
      <c r="B192" s="5383" t="s">
        <v>618</v>
      </c>
      <c r="C192" s="1369" t="s">
        <v>645</v>
      </c>
      <c r="D192" s="962" t="s">
        <v>106</v>
      </c>
      <c r="E192" s="3525">
        <v>175.32</v>
      </c>
      <c r="F192" s="3526">
        <v>174.42</v>
      </c>
      <c r="G192" s="3526">
        <v>168.84</v>
      </c>
      <c r="H192" s="3527">
        <v>169.2</v>
      </c>
      <c r="I192" s="3526">
        <v>172.98</v>
      </c>
      <c r="J192" s="3526">
        <v>172.62</v>
      </c>
      <c r="K192" s="3526">
        <v>172.98</v>
      </c>
      <c r="L192" s="3526">
        <v>168.3</v>
      </c>
      <c r="M192" s="3526">
        <v>169.74</v>
      </c>
      <c r="N192" s="3527">
        <v>169.38</v>
      </c>
      <c r="O192" s="3526">
        <v>169.38</v>
      </c>
      <c r="P192" s="3526">
        <v>165.06</v>
      </c>
      <c r="Q192" s="3526">
        <v>175.14</v>
      </c>
      <c r="R192" s="3526">
        <v>172.08</v>
      </c>
      <c r="S192" s="3526">
        <v>166.5</v>
      </c>
      <c r="T192" s="3526">
        <v>165.06</v>
      </c>
      <c r="U192" s="3526">
        <v>160.91999999999999</v>
      </c>
      <c r="V192" s="3526">
        <v>162.18</v>
      </c>
      <c r="W192" s="3526">
        <v>166.86</v>
      </c>
      <c r="X192" s="3526">
        <v>169.92</v>
      </c>
      <c r="Y192" s="3527">
        <v>170.28</v>
      </c>
      <c r="Z192" s="3526">
        <v>162</v>
      </c>
      <c r="AA192" s="3526">
        <v>161.46</v>
      </c>
      <c r="AB192" s="3528">
        <v>161.46</v>
      </c>
      <c r="AC192" s="3105">
        <f>SUM(E192:AB192)</f>
        <v>4042.0800000000004</v>
      </c>
      <c r="AD192" s="742"/>
      <c r="AE192" s="1027"/>
    </row>
    <row r="193" spans="1:65" s="7" customFormat="1" ht="12.75" customHeight="1" x14ac:dyDescent="0.2">
      <c r="A193" s="5216"/>
      <c r="B193" s="5387"/>
      <c r="C193" s="1370" t="s">
        <v>645</v>
      </c>
      <c r="D193" s="963" t="s">
        <v>107</v>
      </c>
      <c r="E193" s="3529">
        <v>82.26</v>
      </c>
      <c r="F193" s="3530">
        <v>82.44</v>
      </c>
      <c r="G193" s="3530">
        <v>82.26</v>
      </c>
      <c r="H193" s="3531">
        <v>82.08</v>
      </c>
      <c r="I193" s="3530">
        <v>82.08</v>
      </c>
      <c r="J193" s="3530">
        <v>79.92</v>
      </c>
      <c r="K193" s="3530">
        <v>79.38</v>
      </c>
      <c r="L193" s="3530">
        <v>79.56</v>
      </c>
      <c r="M193" s="3530">
        <v>79.92</v>
      </c>
      <c r="N193" s="3531">
        <v>77.040000000000006</v>
      </c>
      <c r="O193" s="3530">
        <v>77.040000000000006</v>
      </c>
      <c r="P193" s="3530">
        <v>76.680000000000007</v>
      </c>
      <c r="Q193" s="3530">
        <v>78.12</v>
      </c>
      <c r="R193" s="3530">
        <v>78.3</v>
      </c>
      <c r="S193" s="3530">
        <v>78.3</v>
      </c>
      <c r="T193" s="3530">
        <v>78.12</v>
      </c>
      <c r="U193" s="3530">
        <v>75.239999999999995</v>
      </c>
      <c r="V193" s="3530">
        <v>75.06</v>
      </c>
      <c r="W193" s="3530">
        <v>73.8</v>
      </c>
      <c r="X193" s="3530">
        <v>75.42</v>
      </c>
      <c r="Y193" s="3531">
        <v>59.4</v>
      </c>
      <c r="Z193" s="3530">
        <v>76.14</v>
      </c>
      <c r="AA193" s="3530">
        <v>76.5</v>
      </c>
      <c r="AB193" s="3532">
        <v>76.680000000000007</v>
      </c>
      <c r="AC193" s="3110">
        <f>SUM(E193:AB193)</f>
        <v>1861.7399999999998</v>
      </c>
      <c r="AD193" s="742"/>
      <c r="AE193" s="1027"/>
    </row>
    <row r="194" spans="1:65" s="7" customFormat="1" ht="12.75" customHeight="1" x14ac:dyDescent="0.2">
      <c r="A194" s="5217"/>
      <c r="B194" s="5387"/>
      <c r="C194" s="1358" t="s">
        <v>312</v>
      </c>
      <c r="D194" s="479" t="s">
        <v>337</v>
      </c>
      <c r="E194" s="197">
        <v>193.65900443821351</v>
      </c>
      <c r="F194" s="198">
        <v>192.92146070357231</v>
      </c>
      <c r="G194" s="198">
        <v>187.81281425930447</v>
      </c>
      <c r="H194" s="725">
        <v>188.0578804517375</v>
      </c>
      <c r="I194" s="198">
        <v>191.46594161886858</v>
      </c>
      <c r="J194" s="198">
        <v>190.22321309451169</v>
      </c>
      <c r="K194" s="198">
        <v>190.32410462156389</v>
      </c>
      <c r="L194" s="198">
        <v>186.15768477288282</v>
      </c>
      <c r="M194" s="198">
        <v>187.61362956885623</v>
      </c>
      <c r="N194" s="725">
        <v>186.07725814832935</v>
      </c>
      <c r="O194" s="198">
        <v>186.07725814832935</v>
      </c>
      <c r="P194" s="198">
        <v>182.00171977209448</v>
      </c>
      <c r="Q194" s="198">
        <v>191.77266228532156</v>
      </c>
      <c r="R194" s="198">
        <v>189.0566486532542</v>
      </c>
      <c r="S194" s="198">
        <v>183.99222809673239</v>
      </c>
      <c r="T194" s="198">
        <v>182.6130827733873</v>
      </c>
      <c r="U194" s="198">
        <v>177.64094122695926</v>
      </c>
      <c r="V194" s="198">
        <v>178.70745927352894</v>
      </c>
      <c r="W194" s="198">
        <v>182.45191037640578</v>
      </c>
      <c r="X194" s="198">
        <v>185.90584391029776</v>
      </c>
      <c r="Y194" s="725">
        <v>180.34311298189348</v>
      </c>
      <c r="Z194" s="198">
        <v>179.0008368695521</v>
      </c>
      <c r="AA194" s="198">
        <v>178.66611766084804</v>
      </c>
      <c r="AB194" s="199">
        <v>178.74326281009866</v>
      </c>
      <c r="AC194" s="3164"/>
      <c r="AD194" s="742"/>
      <c r="AE194" s="1027"/>
    </row>
    <row r="195" spans="1:65" s="7" customFormat="1" ht="12.75" customHeight="1" x14ac:dyDescent="0.2">
      <c r="A195" s="5217"/>
      <c r="B195" s="5387"/>
      <c r="C195" s="1328" t="s">
        <v>339</v>
      </c>
      <c r="D195" s="828" t="s">
        <v>108</v>
      </c>
      <c r="E195" s="3650">
        <v>15.6</v>
      </c>
      <c r="F195" s="3645">
        <v>14.4</v>
      </c>
      <c r="G195" s="3645">
        <v>15.6</v>
      </c>
      <c r="H195" s="3646">
        <v>15.6</v>
      </c>
      <c r="I195" s="3645">
        <v>15.6</v>
      </c>
      <c r="J195" s="3645">
        <v>15.6</v>
      </c>
      <c r="K195" s="3645">
        <v>15.6</v>
      </c>
      <c r="L195" s="3645">
        <v>15.6</v>
      </c>
      <c r="M195" s="3645">
        <v>15.6</v>
      </c>
      <c r="N195" s="3646">
        <v>15.6</v>
      </c>
      <c r="O195" s="3645">
        <v>14.4</v>
      </c>
      <c r="P195" s="3645">
        <v>15.6</v>
      </c>
      <c r="Q195" s="3645">
        <v>16.8</v>
      </c>
      <c r="R195" s="3645">
        <v>14.4</v>
      </c>
      <c r="S195" s="3645">
        <v>15.6</v>
      </c>
      <c r="T195" s="3645">
        <v>14.4</v>
      </c>
      <c r="U195" s="3645">
        <v>14.4</v>
      </c>
      <c r="V195" s="3647">
        <v>15.6</v>
      </c>
      <c r="W195" s="3645">
        <v>15.6</v>
      </c>
      <c r="X195" s="3645">
        <v>14.4</v>
      </c>
      <c r="Y195" s="3646">
        <v>15.6</v>
      </c>
      <c r="Z195" s="3645">
        <v>14.4</v>
      </c>
      <c r="AA195" s="3645">
        <v>14.4</v>
      </c>
      <c r="AB195" s="3671">
        <v>14.4</v>
      </c>
      <c r="AC195" s="3164"/>
      <c r="AD195" s="742"/>
      <c r="AE195" s="1027"/>
    </row>
    <row r="196" spans="1:65" s="33" customFormat="1" ht="12.75" customHeight="1" thickBot="1" x14ac:dyDescent="0.25">
      <c r="A196" s="5217"/>
      <c r="B196" s="5388"/>
      <c r="C196" s="1341" t="s">
        <v>312</v>
      </c>
      <c r="D196" s="966" t="s">
        <v>109</v>
      </c>
      <c r="E196" s="764">
        <v>0.4691991786447639</v>
      </c>
      <c r="F196" s="765">
        <v>0.47265221878224978</v>
      </c>
      <c r="G196" s="765">
        <v>0.48720682302771856</v>
      </c>
      <c r="H196" s="849">
        <v>0.48510638297872344</v>
      </c>
      <c r="I196" s="765">
        <v>0.47450572320499479</v>
      </c>
      <c r="J196" s="765">
        <v>0.46298227320125129</v>
      </c>
      <c r="K196" s="765">
        <v>0.45889698231009363</v>
      </c>
      <c r="L196" s="765">
        <v>0.47272727272727272</v>
      </c>
      <c r="M196" s="765">
        <v>0.47083775185577942</v>
      </c>
      <c r="N196" s="849">
        <v>0.4548352816153029</v>
      </c>
      <c r="O196" s="765">
        <v>0.4548352816153029</v>
      </c>
      <c r="P196" s="765">
        <v>0.46455834242093785</v>
      </c>
      <c r="Q196" s="765">
        <v>0.44604316546762596</v>
      </c>
      <c r="R196" s="765">
        <v>0.45502092050209197</v>
      </c>
      <c r="S196" s="765">
        <v>0.47027027027027024</v>
      </c>
      <c r="T196" s="765">
        <v>0.47328244274809161</v>
      </c>
      <c r="U196" s="765">
        <v>0.46756152125279643</v>
      </c>
      <c r="V196" s="766">
        <v>0.462819089900111</v>
      </c>
      <c r="W196" s="765">
        <v>0.442286947141316</v>
      </c>
      <c r="X196" s="765">
        <v>0.44385593220338987</v>
      </c>
      <c r="Y196" s="849">
        <v>0.34883720930232559</v>
      </c>
      <c r="Z196" s="765">
        <v>0.47000000000000003</v>
      </c>
      <c r="AA196" s="765">
        <v>0.4738015607580825</v>
      </c>
      <c r="AB196" s="826">
        <v>0.47491638795986624</v>
      </c>
      <c r="AC196" s="950">
        <f t="shared" ref="AC196" si="30">AC193/AC192</f>
        <v>0.46058959743498384</v>
      </c>
      <c r="AD196" s="752"/>
      <c r="AE196" s="4369"/>
    </row>
    <row r="197" spans="1:65" s="7" customFormat="1" ht="12.75" customHeight="1" x14ac:dyDescent="0.2">
      <c r="A197" s="5215" t="s">
        <v>146</v>
      </c>
      <c r="B197" s="5162" t="s">
        <v>23</v>
      </c>
      <c r="C197" s="1369" t="s">
        <v>645</v>
      </c>
      <c r="D197" s="1062" t="s">
        <v>106</v>
      </c>
      <c r="E197" s="3525">
        <v>11.925000000000001</v>
      </c>
      <c r="F197" s="3526">
        <v>11.925000000000001</v>
      </c>
      <c r="G197" s="3526">
        <v>11.43</v>
      </c>
      <c r="H197" s="3527">
        <v>12.24</v>
      </c>
      <c r="I197" s="3526">
        <v>11.205</v>
      </c>
      <c r="J197" s="3526">
        <v>11.565</v>
      </c>
      <c r="K197" s="3526">
        <v>11.79</v>
      </c>
      <c r="L197" s="3526">
        <v>11.744999999999999</v>
      </c>
      <c r="M197" s="3526">
        <v>13.815</v>
      </c>
      <c r="N197" s="3527">
        <v>16.47</v>
      </c>
      <c r="O197" s="3526">
        <v>14.715</v>
      </c>
      <c r="P197" s="3526">
        <v>12.69</v>
      </c>
      <c r="Q197" s="3526">
        <v>12.734999999999999</v>
      </c>
      <c r="R197" s="3526">
        <v>15.345000000000001</v>
      </c>
      <c r="S197" s="3526">
        <v>16.29</v>
      </c>
      <c r="T197" s="3526">
        <v>12.24</v>
      </c>
      <c r="U197" s="3526">
        <v>12.15</v>
      </c>
      <c r="V197" s="3526">
        <v>12.51</v>
      </c>
      <c r="W197" s="3526">
        <v>11.925000000000001</v>
      </c>
      <c r="X197" s="3526">
        <v>12.015000000000001</v>
      </c>
      <c r="Y197" s="3527">
        <v>12.555</v>
      </c>
      <c r="Z197" s="3526">
        <v>12.285</v>
      </c>
      <c r="AA197" s="3526">
        <v>11.925000000000001</v>
      </c>
      <c r="AB197" s="3528">
        <v>12.42</v>
      </c>
      <c r="AC197" s="1943">
        <f>SUM(E197:AB197)</f>
        <v>305.91000000000008</v>
      </c>
      <c r="AD197" s="783"/>
      <c r="AE197" s="4373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</row>
    <row r="198" spans="1:65" s="7" customFormat="1" ht="12.75" customHeight="1" x14ac:dyDescent="0.2">
      <c r="A198" s="5216"/>
      <c r="B198" s="5163"/>
      <c r="C198" s="1370" t="s">
        <v>645</v>
      </c>
      <c r="D198" s="1063" t="s">
        <v>107</v>
      </c>
      <c r="E198" s="3529">
        <v>6.5250000000000004</v>
      </c>
      <c r="F198" s="3530">
        <v>6.8849999999999998</v>
      </c>
      <c r="G198" s="3530">
        <v>6.12</v>
      </c>
      <c r="H198" s="3531">
        <v>6.39</v>
      </c>
      <c r="I198" s="3530">
        <v>6.48</v>
      </c>
      <c r="J198" s="3530">
        <v>5.04</v>
      </c>
      <c r="K198" s="3530">
        <v>5.085</v>
      </c>
      <c r="L198" s="3530">
        <v>4.7699999999999996</v>
      </c>
      <c r="M198" s="3530">
        <v>5.13</v>
      </c>
      <c r="N198" s="3531">
        <v>6.84</v>
      </c>
      <c r="O198" s="3530">
        <v>5.9850000000000003</v>
      </c>
      <c r="P198" s="3530">
        <v>3.96</v>
      </c>
      <c r="Q198" s="3530">
        <v>3.69</v>
      </c>
      <c r="R198" s="3530">
        <v>4.2750000000000004</v>
      </c>
      <c r="S198" s="3530">
        <v>3.8250000000000002</v>
      </c>
      <c r="T198" s="3530">
        <v>3.915</v>
      </c>
      <c r="U198" s="3530">
        <v>3.7349999999999999</v>
      </c>
      <c r="V198" s="3530">
        <v>3.5550000000000002</v>
      </c>
      <c r="W198" s="3530">
        <v>3.87</v>
      </c>
      <c r="X198" s="3530">
        <v>4.05</v>
      </c>
      <c r="Y198" s="3531">
        <v>4.0049999999999999</v>
      </c>
      <c r="Z198" s="3530">
        <v>4.32</v>
      </c>
      <c r="AA198" s="3530">
        <v>4.3650000000000002</v>
      </c>
      <c r="AB198" s="3532">
        <v>4.05</v>
      </c>
      <c r="AC198" s="3114">
        <f>SUM(E198:AB198)</f>
        <v>116.86500000000001</v>
      </c>
      <c r="AD198" s="783"/>
      <c r="AE198" s="4373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</row>
    <row r="199" spans="1:65" s="7" customFormat="1" ht="12.75" customHeight="1" x14ac:dyDescent="0.2">
      <c r="A199" s="5217"/>
      <c r="B199" s="5213"/>
      <c r="C199" s="1358" t="s">
        <v>312</v>
      </c>
      <c r="D199" s="479" t="s">
        <v>337</v>
      </c>
      <c r="E199" s="197">
        <v>13.593426720293895</v>
      </c>
      <c r="F199" s="198">
        <v>13.769852940391194</v>
      </c>
      <c r="G199" s="198">
        <v>12.965311411609056</v>
      </c>
      <c r="H199" s="725">
        <v>13.80759573568114</v>
      </c>
      <c r="I199" s="198">
        <v>12.943818022515613</v>
      </c>
      <c r="J199" s="198">
        <v>12.615499395584783</v>
      </c>
      <c r="K199" s="198">
        <v>12.839833526958206</v>
      </c>
      <c r="L199" s="198">
        <v>12.676668529231172</v>
      </c>
      <c r="M199" s="198">
        <v>14.736727078968382</v>
      </c>
      <c r="N199" s="725">
        <v>17.833858247726429</v>
      </c>
      <c r="O199" s="198">
        <v>15.88557364403313</v>
      </c>
      <c r="P199" s="198">
        <v>13.29352097828111</v>
      </c>
      <c r="Q199" s="198">
        <v>13.258820648911424</v>
      </c>
      <c r="R199" s="198">
        <v>15.929364394099345</v>
      </c>
      <c r="S199" s="198">
        <v>16.733042909166279</v>
      </c>
      <c r="T199" s="198">
        <v>12.850868647682926</v>
      </c>
      <c r="U199" s="198">
        <v>12.711126031945399</v>
      </c>
      <c r="V199" s="198">
        <v>13.005311414956584</v>
      </c>
      <c r="W199" s="198">
        <v>12.537245510876781</v>
      </c>
      <c r="X199" s="198">
        <v>12.679224148188249</v>
      </c>
      <c r="Y199" s="725">
        <v>13.178317419154844</v>
      </c>
      <c r="Z199" s="198">
        <v>13.022427769045217</v>
      </c>
      <c r="AA199" s="198">
        <v>12.698773562828814</v>
      </c>
      <c r="AB199" s="199">
        <v>13.063648035675181</v>
      </c>
      <c r="AC199" s="3116"/>
      <c r="AD199" s="783"/>
      <c r="AE199" s="4373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</row>
    <row r="200" spans="1:65" s="7" customFormat="1" ht="12.75" customHeight="1" x14ac:dyDescent="0.2">
      <c r="A200" s="5217"/>
      <c r="B200" s="5213"/>
      <c r="C200" s="1358" t="s">
        <v>339</v>
      </c>
      <c r="D200" s="828" t="s">
        <v>108</v>
      </c>
      <c r="E200" s="3650">
        <v>2.4</v>
      </c>
      <c r="F200" s="3645">
        <v>2.4</v>
      </c>
      <c r="G200" s="3645">
        <v>2.4</v>
      </c>
      <c r="H200" s="3646">
        <v>2.4</v>
      </c>
      <c r="I200" s="3645">
        <v>2.4</v>
      </c>
      <c r="J200" s="3645">
        <v>2.4</v>
      </c>
      <c r="K200" s="3645">
        <v>2.4</v>
      </c>
      <c r="L200" s="3645">
        <v>2.4</v>
      </c>
      <c r="M200" s="3645">
        <v>3.6</v>
      </c>
      <c r="N200" s="3646">
        <v>3.6</v>
      </c>
      <c r="O200" s="3645">
        <v>2.4</v>
      </c>
      <c r="P200" s="3645">
        <v>2.4</v>
      </c>
      <c r="Q200" s="3645">
        <v>2.4</v>
      </c>
      <c r="R200" s="3645">
        <v>2.4</v>
      </c>
      <c r="S200" s="3645">
        <v>2.4</v>
      </c>
      <c r="T200" s="3645">
        <v>2.4</v>
      </c>
      <c r="U200" s="3645">
        <v>2.4</v>
      </c>
      <c r="V200" s="3647">
        <v>2.4</v>
      </c>
      <c r="W200" s="3645">
        <v>2.4</v>
      </c>
      <c r="X200" s="3645">
        <v>2.4</v>
      </c>
      <c r="Y200" s="3646">
        <v>2.4</v>
      </c>
      <c r="Z200" s="3645">
        <v>2.4</v>
      </c>
      <c r="AA200" s="3645">
        <v>2.4</v>
      </c>
      <c r="AB200" s="3671">
        <v>2.4</v>
      </c>
      <c r="AC200" s="3116"/>
      <c r="AD200" s="783"/>
      <c r="AE200" s="4373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</row>
    <row r="201" spans="1:65" s="33" customFormat="1" ht="12.75" customHeight="1" thickBot="1" x14ac:dyDescent="0.25">
      <c r="A201" s="5217"/>
      <c r="B201" s="5208"/>
      <c r="C201" s="1329" t="s">
        <v>312</v>
      </c>
      <c r="D201" s="1316" t="s">
        <v>109</v>
      </c>
      <c r="E201" s="764">
        <v>0.54716981132075471</v>
      </c>
      <c r="F201" s="765">
        <v>0.57735849056603772</v>
      </c>
      <c r="G201" s="765">
        <v>0.53543307086614178</v>
      </c>
      <c r="H201" s="849">
        <v>0.52205882352941169</v>
      </c>
      <c r="I201" s="765">
        <v>0.57831325301204828</v>
      </c>
      <c r="J201" s="765">
        <v>0.43579766536964981</v>
      </c>
      <c r="K201" s="765">
        <v>0.43129770992366417</v>
      </c>
      <c r="L201" s="765">
        <v>0.4061302681992337</v>
      </c>
      <c r="M201" s="765">
        <v>0.37133550488599348</v>
      </c>
      <c r="N201" s="849">
        <v>0.41530054644808745</v>
      </c>
      <c r="O201" s="765">
        <v>0.40672782874617741</v>
      </c>
      <c r="P201" s="765">
        <v>0.31205673758865249</v>
      </c>
      <c r="Q201" s="765">
        <v>0.28975265017667845</v>
      </c>
      <c r="R201" s="765">
        <v>0.27859237536656895</v>
      </c>
      <c r="S201" s="765">
        <v>0.23480662983425415</v>
      </c>
      <c r="T201" s="765">
        <v>0.31985294117647056</v>
      </c>
      <c r="U201" s="765">
        <v>0.30740740740740741</v>
      </c>
      <c r="V201" s="766">
        <v>0.28417266187050361</v>
      </c>
      <c r="W201" s="765">
        <v>0.32452830188679244</v>
      </c>
      <c r="X201" s="765">
        <v>0.33707865168539325</v>
      </c>
      <c r="Y201" s="849">
        <v>0.31899641577060933</v>
      </c>
      <c r="Z201" s="765">
        <v>0.35164835164835168</v>
      </c>
      <c r="AA201" s="765">
        <v>0.36603773584905658</v>
      </c>
      <c r="AB201" s="826">
        <v>0.32608695652173914</v>
      </c>
      <c r="AC201" s="3108">
        <f t="shared" ref="AC201" si="31">AC198/AC197</f>
        <v>0.38202412474257125</v>
      </c>
      <c r="AD201" s="752"/>
      <c r="AE201" s="4369"/>
    </row>
    <row r="202" spans="1:65" s="7" customFormat="1" ht="12.75" customHeight="1" x14ac:dyDescent="0.2">
      <c r="A202" s="5215" t="s">
        <v>123</v>
      </c>
      <c r="B202" s="5162" t="s">
        <v>52</v>
      </c>
      <c r="C202" s="1369" t="s">
        <v>645</v>
      </c>
      <c r="D202" s="962" t="s">
        <v>106</v>
      </c>
      <c r="E202" s="3525">
        <v>58.968000000000004</v>
      </c>
      <c r="F202" s="3526">
        <v>54.81</v>
      </c>
      <c r="G202" s="3526">
        <v>62.37</v>
      </c>
      <c r="H202" s="3527">
        <v>75.221999999999994</v>
      </c>
      <c r="I202" s="3526">
        <v>74.465999999999994</v>
      </c>
      <c r="J202" s="3526">
        <v>75.599999999999994</v>
      </c>
      <c r="K202" s="3526">
        <v>78.245999999999995</v>
      </c>
      <c r="L202" s="3526">
        <v>75.221999999999994</v>
      </c>
      <c r="M202" s="3526">
        <v>85.805999999999997</v>
      </c>
      <c r="N202" s="3527">
        <v>77.111999999999995</v>
      </c>
      <c r="O202" s="3526">
        <v>79.38</v>
      </c>
      <c r="P202" s="3526">
        <v>81.647999999999996</v>
      </c>
      <c r="Q202" s="3526">
        <v>76.733999999999995</v>
      </c>
      <c r="R202" s="3526">
        <v>77.867999999999995</v>
      </c>
      <c r="S202" s="3526">
        <v>85.427999999999997</v>
      </c>
      <c r="T202" s="3526">
        <v>85.427999999999997</v>
      </c>
      <c r="U202" s="3526">
        <v>81.647999999999996</v>
      </c>
      <c r="V202" s="3526">
        <v>78.623999999999995</v>
      </c>
      <c r="W202" s="3526">
        <v>86.183999999999997</v>
      </c>
      <c r="X202" s="3526">
        <v>85.427999999999997</v>
      </c>
      <c r="Y202" s="3527">
        <v>85.427999999999997</v>
      </c>
      <c r="Z202" s="3526">
        <v>82.781999999999996</v>
      </c>
      <c r="AA202" s="3526">
        <v>75.221999999999994</v>
      </c>
      <c r="AB202" s="3528">
        <v>79.38</v>
      </c>
      <c r="AC202" s="1943">
        <f>SUM(E202:AB202)</f>
        <v>1859.0039999999999</v>
      </c>
      <c r="AD202" s="783"/>
      <c r="AE202" s="4373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</row>
    <row r="203" spans="1:65" s="7" customFormat="1" ht="12.75" customHeight="1" x14ac:dyDescent="0.2">
      <c r="A203" s="5216"/>
      <c r="B203" s="5163"/>
      <c r="C203" s="1370" t="s">
        <v>645</v>
      </c>
      <c r="D203" s="963" t="s">
        <v>107</v>
      </c>
      <c r="E203" s="3529">
        <v>35.531999999999996</v>
      </c>
      <c r="F203" s="3530">
        <v>36.287999999999997</v>
      </c>
      <c r="G203" s="3530">
        <v>35.909999999999997</v>
      </c>
      <c r="H203" s="3531">
        <v>36.287999999999997</v>
      </c>
      <c r="I203" s="3530">
        <v>35.531999999999996</v>
      </c>
      <c r="J203" s="3530">
        <v>33.264000000000003</v>
      </c>
      <c r="K203" s="3530">
        <v>32.508000000000003</v>
      </c>
      <c r="L203" s="3530">
        <v>31.751999999999999</v>
      </c>
      <c r="M203" s="3530">
        <v>29.106000000000002</v>
      </c>
      <c r="N203" s="3531">
        <v>29.106000000000002</v>
      </c>
      <c r="O203" s="3530">
        <v>29.861999999999998</v>
      </c>
      <c r="P203" s="3530">
        <v>30.24</v>
      </c>
      <c r="Q203" s="3530">
        <v>30.617999999999999</v>
      </c>
      <c r="R203" s="3530">
        <v>32.508000000000003</v>
      </c>
      <c r="S203" s="3530">
        <v>30.24</v>
      </c>
      <c r="T203" s="3530">
        <v>30.24</v>
      </c>
      <c r="U203" s="3530">
        <v>29.861999999999998</v>
      </c>
      <c r="V203" s="3530">
        <v>30.995999999999999</v>
      </c>
      <c r="W203" s="3530">
        <v>31.373999999999999</v>
      </c>
      <c r="X203" s="3530">
        <v>30.995999999999999</v>
      </c>
      <c r="Y203" s="3531">
        <v>32.130000000000003</v>
      </c>
      <c r="Z203" s="3530">
        <v>32.508000000000003</v>
      </c>
      <c r="AA203" s="3530">
        <v>32.130000000000003</v>
      </c>
      <c r="AB203" s="3532">
        <v>31.751999999999999</v>
      </c>
      <c r="AC203" s="3114">
        <f>SUM(E203:AB203)</f>
        <v>770.74199999999985</v>
      </c>
      <c r="AD203" s="783"/>
      <c r="AE203" s="4373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</row>
    <row r="204" spans="1:65" s="7" customFormat="1" ht="12.75" customHeight="1" x14ac:dyDescent="0.2">
      <c r="A204" s="5217"/>
      <c r="B204" s="5213"/>
      <c r="C204" s="1358" t="s">
        <v>312</v>
      </c>
      <c r="D204" s="486" t="s">
        <v>337</v>
      </c>
      <c r="E204" s="197">
        <v>68.845828108898516</v>
      </c>
      <c r="F204" s="198">
        <v>65.73397176498618</v>
      </c>
      <c r="G204" s="198">
        <v>71.969055850413923</v>
      </c>
      <c r="H204" s="725">
        <v>83.517472591069222</v>
      </c>
      <c r="I204" s="198">
        <v>82.508836981259165</v>
      </c>
      <c r="J204" s="198">
        <v>82.594513716105865</v>
      </c>
      <c r="K204" s="198">
        <v>84.730198748734196</v>
      </c>
      <c r="L204" s="198">
        <v>81.648874995311473</v>
      </c>
      <c r="M204" s="198">
        <v>90.608105994993622</v>
      </c>
      <c r="N204" s="725">
        <v>82.422204411190066</v>
      </c>
      <c r="O204" s="198">
        <v>84.811104485202875</v>
      </c>
      <c r="P204" s="198">
        <v>87.068096935674433</v>
      </c>
      <c r="Q204" s="198">
        <v>82.616999945531788</v>
      </c>
      <c r="R204" s="198">
        <v>84.381250808458631</v>
      </c>
      <c r="S204" s="198">
        <v>90.622297388666993</v>
      </c>
      <c r="T204" s="198">
        <v>90.622297388666993</v>
      </c>
      <c r="U204" s="198">
        <v>86.937534747656599</v>
      </c>
      <c r="V204" s="198">
        <v>84.513226136504798</v>
      </c>
      <c r="W204" s="198">
        <v>91.717008956899591</v>
      </c>
      <c r="X204" s="198">
        <v>90.877363518095095</v>
      </c>
      <c r="Y204" s="725">
        <v>91.270368050096081</v>
      </c>
      <c r="Z204" s="198">
        <v>88.936098340325231</v>
      </c>
      <c r="AA204" s="198">
        <v>81.796614746577376</v>
      </c>
      <c r="AB204" s="199">
        <v>85.494876478067383</v>
      </c>
      <c r="AC204" s="3116"/>
      <c r="AD204" s="783"/>
      <c r="AE204" s="4373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</row>
    <row r="205" spans="1:65" s="7" customFormat="1" ht="12.75" customHeight="1" x14ac:dyDescent="0.2">
      <c r="A205" s="5217"/>
      <c r="B205" s="5213"/>
      <c r="C205" s="1328" t="s">
        <v>312</v>
      </c>
      <c r="D205" s="745" t="s">
        <v>108</v>
      </c>
      <c r="E205" s="1654">
        <v>6.2106495923836347</v>
      </c>
      <c r="F205" s="1655">
        <v>5.9299259833465676</v>
      </c>
      <c r="G205" s="1655">
        <v>6.4923990263374511</v>
      </c>
      <c r="H205" s="1656">
        <v>7.5341930128892196</v>
      </c>
      <c r="I205" s="1655">
        <v>7.4432030065082699</v>
      </c>
      <c r="J205" s="1655">
        <v>7.4509319886843688</v>
      </c>
      <c r="K205" s="1655">
        <v>7.6435942275112785</v>
      </c>
      <c r="L205" s="1655">
        <v>7.36562499337081</v>
      </c>
      <c r="M205" s="1655">
        <v>8.1738459979643299</v>
      </c>
      <c r="N205" s="1656">
        <v>7.4353877975004599</v>
      </c>
      <c r="O205" s="1655">
        <v>7.6508928132502119</v>
      </c>
      <c r="P205" s="1655">
        <v>7.8544983130687598</v>
      </c>
      <c r="Q205" s="1655">
        <v>7.4529604934675113</v>
      </c>
      <c r="R205" s="1655">
        <v>7.612115292003268</v>
      </c>
      <c r="S205" s="1655">
        <v>8.1751262174889394</v>
      </c>
      <c r="T205" s="1655">
        <v>8.1751262174889394</v>
      </c>
      <c r="U205" s="1655">
        <v>7.8427201701940596</v>
      </c>
      <c r="V205" s="1655">
        <v>7.6240209156241816</v>
      </c>
      <c r="W205" s="1655">
        <v>8.2738812203958272</v>
      </c>
      <c r="X205" s="1655">
        <v>8.1981359828774494</v>
      </c>
      <c r="Y205" s="1656">
        <v>8.3642812004379667</v>
      </c>
      <c r="Z205" s="1655">
        <v>8.1503619551526683</v>
      </c>
      <c r="AA205" s="1655">
        <v>7.4960789750375501</v>
      </c>
      <c r="AB205" s="1658">
        <v>7.8349984045946046</v>
      </c>
      <c r="AC205" s="3116"/>
      <c r="AD205" s="783"/>
      <c r="AE205" s="4373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</row>
    <row r="206" spans="1:65" s="33" customFormat="1" ht="12.75" customHeight="1" thickBot="1" x14ac:dyDescent="0.25">
      <c r="A206" s="5230"/>
      <c r="B206" s="5208"/>
      <c r="C206" s="1329" t="s">
        <v>312</v>
      </c>
      <c r="D206" s="1030" t="s">
        <v>109</v>
      </c>
      <c r="E206" s="748">
        <v>0.60256410256410242</v>
      </c>
      <c r="F206" s="749">
        <v>0.66206896551724126</v>
      </c>
      <c r="G206" s="749">
        <v>0.57575757575757569</v>
      </c>
      <c r="H206" s="846">
        <v>0.48241206030150752</v>
      </c>
      <c r="I206" s="749">
        <v>0.47715736040609136</v>
      </c>
      <c r="J206" s="749">
        <v>0.44000000000000006</v>
      </c>
      <c r="K206" s="749">
        <v>0.4154589371980677</v>
      </c>
      <c r="L206" s="749">
        <v>0.42211055276381909</v>
      </c>
      <c r="M206" s="749">
        <v>0.33920704845814981</v>
      </c>
      <c r="N206" s="846">
        <v>0.37745098039215691</v>
      </c>
      <c r="O206" s="749">
        <v>0.37619047619047619</v>
      </c>
      <c r="P206" s="749">
        <v>0.37037037037037035</v>
      </c>
      <c r="Q206" s="749">
        <v>0.39901477832512317</v>
      </c>
      <c r="R206" s="749">
        <v>0.41747572815533984</v>
      </c>
      <c r="S206" s="749">
        <v>0.35398230088495575</v>
      </c>
      <c r="T206" s="749">
        <v>0.35398230088495575</v>
      </c>
      <c r="U206" s="749">
        <v>0.36574074074074076</v>
      </c>
      <c r="V206" s="755">
        <v>0.39423076923076922</v>
      </c>
      <c r="W206" s="749">
        <v>0.36403508771929827</v>
      </c>
      <c r="X206" s="749">
        <v>0.36283185840707965</v>
      </c>
      <c r="Y206" s="846">
        <v>0.37610619469026552</v>
      </c>
      <c r="Z206" s="749">
        <v>0.39269406392694067</v>
      </c>
      <c r="AA206" s="749">
        <v>0.42713567839195987</v>
      </c>
      <c r="AB206" s="750">
        <v>0.4</v>
      </c>
      <c r="AC206" s="1315">
        <f t="shared" ref="AC206" si="32">AC203/AC202</f>
        <v>0.41459943066287103</v>
      </c>
      <c r="AD206" s="752"/>
      <c r="AE206" s="4369"/>
    </row>
    <row r="207" spans="1:65" s="7" customFormat="1" ht="12.75" customHeight="1" x14ac:dyDescent="0.2">
      <c r="A207" s="5233" t="s">
        <v>124</v>
      </c>
      <c r="B207" s="5383" t="s">
        <v>735</v>
      </c>
      <c r="C207" s="1369" t="s">
        <v>645</v>
      </c>
      <c r="D207" s="962" t="s">
        <v>106</v>
      </c>
      <c r="E207" s="4142">
        <v>0</v>
      </c>
      <c r="F207" s="4143">
        <v>0</v>
      </c>
      <c r="G207" s="4143">
        <v>0</v>
      </c>
      <c r="H207" s="4145">
        <v>0</v>
      </c>
      <c r="I207" s="4143">
        <v>0</v>
      </c>
      <c r="J207" s="4143">
        <v>0</v>
      </c>
      <c r="K207" s="4143">
        <v>0</v>
      </c>
      <c r="L207" s="4143">
        <v>0</v>
      </c>
      <c r="M207" s="4143">
        <v>0</v>
      </c>
      <c r="N207" s="4145">
        <v>0</v>
      </c>
      <c r="O207" s="4143">
        <v>0</v>
      </c>
      <c r="P207" s="4143">
        <v>0</v>
      </c>
      <c r="Q207" s="4143">
        <v>0</v>
      </c>
      <c r="R207" s="4143">
        <v>0</v>
      </c>
      <c r="S207" s="4143">
        <v>0</v>
      </c>
      <c r="T207" s="4143">
        <v>0</v>
      </c>
      <c r="U207" s="4143">
        <v>0</v>
      </c>
      <c r="V207" s="4143">
        <v>0</v>
      </c>
      <c r="W207" s="4143">
        <v>0</v>
      </c>
      <c r="X207" s="4143">
        <v>0</v>
      </c>
      <c r="Y207" s="4145">
        <v>0</v>
      </c>
      <c r="Z207" s="4143">
        <v>0</v>
      </c>
      <c r="AA207" s="4143">
        <v>0</v>
      </c>
      <c r="AB207" s="4280">
        <v>0</v>
      </c>
      <c r="AC207" s="3165">
        <f>SUM(E207:AB207)</f>
        <v>0</v>
      </c>
      <c r="AD207" s="742"/>
      <c r="AE207" s="1027"/>
    </row>
    <row r="208" spans="1:65" s="7" customFormat="1" ht="12.75" customHeight="1" x14ac:dyDescent="0.2">
      <c r="A208" s="5216"/>
      <c r="B208" s="5384"/>
      <c r="C208" s="1370" t="s">
        <v>645</v>
      </c>
      <c r="D208" s="963" t="s">
        <v>107</v>
      </c>
      <c r="E208" s="3529">
        <v>0</v>
      </c>
      <c r="F208" s="3530">
        <v>0</v>
      </c>
      <c r="G208" s="3530">
        <v>0</v>
      </c>
      <c r="H208" s="3531">
        <v>0</v>
      </c>
      <c r="I208" s="3530">
        <v>0</v>
      </c>
      <c r="J208" s="3530">
        <v>0</v>
      </c>
      <c r="K208" s="3530">
        <v>0</v>
      </c>
      <c r="L208" s="3530">
        <v>0</v>
      </c>
      <c r="M208" s="3530">
        <v>0</v>
      </c>
      <c r="N208" s="3531">
        <v>0</v>
      </c>
      <c r="O208" s="3530">
        <v>0</v>
      </c>
      <c r="P208" s="3530">
        <v>0</v>
      </c>
      <c r="Q208" s="3530">
        <v>0</v>
      </c>
      <c r="R208" s="3530">
        <v>0</v>
      </c>
      <c r="S208" s="3530">
        <v>0</v>
      </c>
      <c r="T208" s="3530">
        <v>0</v>
      </c>
      <c r="U208" s="3530">
        <v>0</v>
      </c>
      <c r="V208" s="3530">
        <v>0</v>
      </c>
      <c r="W208" s="3530">
        <v>0</v>
      </c>
      <c r="X208" s="3530">
        <v>0</v>
      </c>
      <c r="Y208" s="3531">
        <v>0</v>
      </c>
      <c r="Z208" s="3530">
        <v>0</v>
      </c>
      <c r="AA208" s="3530">
        <v>0</v>
      </c>
      <c r="AB208" s="3532">
        <v>0</v>
      </c>
      <c r="AC208" s="3106">
        <f>SUM(E208:AB208)</f>
        <v>0</v>
      </c>
      <c r="AD208" s="742"/>
      <c r="AE208" s="1027"/>
    </row>
    <row r="209" spans="1:31" s="7" customFormat="1" ht="12.75" customHeight="1" x14ac:dyDescent="0.2">
      <c r="A209" s="5217"/>
      <c r="B209" s="5384"/>
      <c r="C209" s="1358" t="s">
        <v>312</v>
      </c>
      <c r="D209" s="486" t="s">
        <v>337</v>
      </c>
      <c r="E209" s="197">
        <v>0</v>
      </c>
      <c r="F209" s="198">
        <v>0</v>
      </c>
      <c r="G209" s="198">
        <v>0</v>
      </c>
      <c r="H209" s="725">
        <v>0</v>
      </c>
      <c r="I209" s="198">
        <v>0</v>
      </c>
      <c r="J209" s="198">
        <v>0</v>
      </c>
      <c r="K209" s="198">
        <v>0</v>
      </c>
      <c r="L209" s="198">
        <v>0</v>
      </c>
      <c r="M209" s="198">
        <v>0</v>
      </c>
      <c r="N209" s="725">
        <v>0</v>
      </c>
      <c r="O209" s="198">
        <v>0</v>
      </c>
      <c r="P209" s="198">
        <v>0</v>
      </c>
      <c r="Q209" s="198">
        <v>0</v>
      </c>
      <c r="R209" s="198">
        <v>0</v>
      </c>
      <c r="S209" s="198">
        <v>0</v>
      </c>
      <c r="T209" s="198">
        <v>0</v>
      </c>
      <c r="U209" s="198">
        <v>0</v>
      </c>
      <c r="V209" s="198">
        <v>0</v>
      </c>
      <c r="W209" s="198">
        <v>0</v>
      </c>
      <c r="X209" s="198">
        <v>0</v>
      </c>
      <c r="Y209" s="725">
        <v>0</v>
      </c>
      <c r="Z209" s="198">
        <v>0</v>
      </c>
      <c r="AA209" s="198">
        <v>0</v>
      </c>
      <c r="AB209" s="199">
        <v>0</v>
      </c>
      <c r="AC209" s="3115"/>
      <c r="AD209" s="742"/>
      <c r="AE209" s="1027"/>
    </row>
    <row r="210" spans="1:31" s="7" customFormat="1" ht="12.75" customHeight="1" x14ac:dyDescent="0.2">
      <c r="A210" s="5217"/>
      <c r="B210" s="5384"/>
      <c r="C210" s="1328" t="s">
        <v>339</v>
      </c>
      <c r="D210" s="745" t="s">
        <v>108</v>
      </c>
      <c r="E210" s="3650">
        <v>0</v>
      </c>
      <c r="F210" s="3645">
        <v>0</v>
      </c>
      <c r="G210" s="3645">
        <v>0</v>
      </c>
      <c r="H210" s="3646">
        <v>0</v>
      </c>
      <c r="I210" s="3645">
        <v>0</v>
      </c>
      <c r="J210" s="3645">
        <v>0</v>
      </c>
      <c r="K210" s="3645">
        <v>0</v>
      </c>
      <c r="L210" s="3645">
        <v>0</v>
      </c>
      <c r="M210" s="3645">
        <v>0</v>
      </c>
      <c r="N210" s="3646">
        <v>0</v>
      </c>
      <c r="O210" s="3645">
        <v>0</v>
      </c>
      <c r="P210" s="3645">
        <v>0</v>
      </c>
      <c r="Q210" s="3645">
        <v>0</v>
      </c>
      <c r="R210" s="3645">
        <v>0</v>
      </c>
      <c r="S210" s="3645">
        <v>0</v>
      </c>
      <c r="T210" s="3645">
        <v>0</v>
      </c>
      <c r="U210" s="3645">
        <v>0</v>
      </c>
      <c r="V210" s="3647">
        <v>0</v>
      </c>
      <c r="W210" s="3645">
        <v>0</v>
      </c>
      <c r="X210" s="3645">
        <v>0</v>
      </c>
      <c r="Y210" s="3646">
        <v>0</v>
      </c>
      <c r="Z210" s="3645">
        <v>0</v>
      </c>
      <c r="AA210" s="3645">
        <v>0</v>
      </c>
      <c r="AB210" s="3671">
        <v>0</v>
      </c>
      <c r="AC210" s="3115"/>
      <c r="AD210" s="742"/>
      <c r="AE210" s="1027"/>
    </row>
    <row r="211" spans="1:31" s="7" customFormat="1" ht="0.75" customHeight="1" thickBot="1" x14ac:dyDescent="0.25">
      <c r="A211" s="5217"/>
      <c r="B211" s="5384"/>
      <c r="C211" s="1329" t="s">
        <v>312</v>
      </c>
      <c r="D211" s="1030" t="s">
        <v>109</v>
      </c>
      <c r="E211" s="748" t="e">
        <v>#DIV/0!</v>
      </c>
      <c r="F211" s="749" t="e">
        <v>#DIV/0!</v>
      </c>
      <c r="G211" s="749" t="e">
        <v>#DIV/0!</v>
      </c>
      <c r="H211" s="846" t="e">
        <v>#DIV/0!</v>
      </c>
      <c r="I211" s="749" t="e">
        <v>#DIV/0!</v>
      </c>
      <c r="J211" s="749" t="e">
        <v>#DIV/0!</v>
      </c>
      <c r="K211" s="749" t="e">
        <v>#DIV/0!</v>
      </c>
      <c r="L211" s="749" t="e">
        <v>#DIV/0!</v>
      </c>
      <c r="M211" s="749" t="e">
        <v>#DIV/0!</v>
      </c>
      <c r="N211" s="846" t="e">
        <v>#DIV/0!</v>
      </c>
      <c r="O211" s="749" t="e">
        <v>#DIV/0!</v>
      </c>
      <c r="P211" s="749" t="e">
        <v>#DIV/0!</v>
      </c>
      <c r="Q211" s="749" t="e">
        <v>#DIV/0!</v>
      </c>
      <c r="R211" s="749" t="e">
        <v>#DIV/0!</v>
      </c>
      <c r="S211" s="749" t="e">
        <v>#DIV/0!</v>
      </c>
      <c r="T211" s="749" t="e">
        <v>#DIV/0!</v>
      </c>
      <c r="U211" s="749" t="e">
        <v>#DIV/0!</v>
      </c>
      <c r="V211" s="755" t="e">
        <v>#DIV/0!</v>
      </c>
      <c r="W211" s="749" t="e">
        <v>#DIV/0!</v>
      </c>
      <c r="X211" s="749" t="e">
        <v>#DIV/0!</v>
      </c>
      <c r="Y211" s="846" t="e">
        <v>#DIV/0!</v>
      </c>
      <c r="Z211" s="749" t="e">
        <v>#DIV/0!</v>
      </c>
      <c r="AA211" s="749" t="e">
        <v>#DIV/0!</v>
      </c>
      <c r="AB211" s="750" t="e">
        <v>#DIV/0!</v>
      </c>
      <c r="AC211" s="3166" t="e">
        <f t="shared" ref="AC211" si="33">AC208/AC207</f>
        <v>#DIV/0!</v>
      </c>
      <c r="AD211" s="742"/>
      <c r="AE211" s="1027"/>
    </row>
    <row r="212" spans="1:31" s="7" customFormat="1" ht="12.75" customHeight="1" x14ac:dyDescent="0.2">
      <c r="A212" s="5215" t="s">
        <v>119</v>
      </c>
      <c r="B212" s="5383" t="s">
        <v>615</v>
      </c>
      <c r="C212" s="1369" t="s">
        <v>645</v>
      </c>
      <c r="D212" s="926" t="s">
        <v>106</v>
      </c>
      <c r="E212" s="4602">
        <v>0</v>
      </c>
      <c r="F212" s="4603">
        <v>0</v>
      </c>
      <c r="G212" s="4603">
        <v>0</v>
      </c>
      <c r="H212" s="4604">
        <v>0</v>
      </c>
      <c r="I212" s="4603">
        <v>0</v>
      </c>
      <c r="J212" s="4603">
        <v>0</v>
      </c>
      <c r="K212" s="4603">
        <v>0</v>
      </c>
      <c r="L212" s="4603">
        <v>0</v>
      </c>
      <c r="M212" s="4603">
        <v>0</v>
      </c>
      <c r="N212" s="4604">
        <v>0</v>
      </c>
      <c r="O212" s="4603">
        <v>0</v>
      </c>
      <c r="P212" s="4603">
        <v>0</v>
      </c>
      <c r="Q212" s="4603">
        <v>0</v>
      </c>
      <c r="R212" s="4603">
        <v>0</v>
      </c>
      <c r="S212" s="4603">
        <v>0</v>
      </c>
      <c r="T212" s="4603">
        <v>0</v>
      </c>
      <c r="U212" s="4603">
        <v>0</v>
      </c>
      <c r="V212" s="4603">
        <v>0</v>
      </c>
      <c r="W212" s="4603">
        <v>0</v>
      </c>
      <c r="X212" s="4603">
        <v>0</v>
      </c>
      <c r="Y212" s="4604">
        <v>0</v>
      </c>
      <c r="Z212" s="4603">
        <v>0</v>
      </c>
      <c r="AA212" s="4603">
        <v>0</v>
      </c>
      <c r="AB212" s="4605">
        <v>0</v>
      </c>
      <c r="AC212" s="3167">
        <f>SUM(E212:AB212)</f>
        <v>0</v>
      </c>
      <c r="AD212" s="742"/>
      <c r="AE212" s="1027"/>
    </row>
    <row r="213" spans="1:31" s="7" customFormat="1" ht="12.75" customHeight="1" x14ac:dyDescent="0.2">
      <c r="A213" s="5216"/>
      <c r="B213" s="5384"/>
      <c r="C213" s="1370" t="s">
        <v>645</v>
      </c>
      <c r="D213" s="929" t="s">
        <v>107</v>
      </c>
      <c r="E213" s="4168">
        <v>0</v>
      </c>
      <c r="F213" s="3530">
        <v>0</v>
      </c>
      <c r="G213" s="3530">
        <v>0</v>
      </c>
      <c r="H213" s="3531">
        <v>0</v>
      </c>
      <c r="I213" s="3530">
        <v>0</v>
      </c>
      <c r="J213" s="3530">
        <v>0</v>
      </c>
      <c r="K213" s="3530">
        <v>0</v>
      </c>
      <c r="L213" s="3530">
        <v>0</v>
      </c>
      <c r="M213" s="3530">
        <v>0</v>
      </c>
      <c r="N213" s="3531">
        <v>0</v>
      </c>
      <c r="O213" s="3530">
        <v>0</v>
      </c>
      <c r="P213" s="3530">
        <v>0</v>
      </c>
      <c r="Q213" s="3530">
        <v>0</v>
      </c>
      <c r="R213" s="3530">
        <v>0</v>
      </c>
      <c r="S213" s="3530">
        <v>0</v>
      </c>
      <c r="T213" s="3530">
        <v>0</v>
      </c>
      <c r="U213" s="3530">
        <v>0</v>
      </c>
      <c r="V213" s="3530">
        <v>0</v>
      </c>
      <c r="W213" s="3530">
        <v>0</v>
      </c>
      <c r="X213" s="3530">
        <v>0</v>
      </c>
      <c r="Y213" s="3531">
        <v>0</v>
      </c>
      <c r="Z213" s="3530">
        <v>0</v>
      </c>
      <c r="AA213" s="3530">
        <v>0</v>
      </c>
      <c r="AB213" s="4141">
        <v>0</v>
      </c>
      <c r="AC213" s="3118">
        <f>SUM(E213:AB213)</f>
        <v>0</v>
      </c>
      <c r="AD213" s="742"/>
      <c r="AE213" s="1027"/>
    </row>
    <row r="214" spans="1:31" s="7" customFormat="1" ht="12.75" customHeight="1" x14ac:dyDescent="0.2">
      <c r="A214" s="5217"/>
      <c r="B214" s="5384"/>
      <c r="C214" s="1328" t="s">
        <v>339</v>
      </c>
      <c r="D214" s="929" t="s">
        <v>108</v>
      </c>
      <c r="E214" s="3651">
        <v>0</v>
      </c>
      <c r="F214" s="3652">
        <v>0</v>
      </c>
      <c r="G214" s="3652">
        <v>0</v>
      </c>
      <c r="H214" s="3653">
        <v>0</v>
      </c>
      <c r="I214" s="3652">
        <v>0</v>
      </c>
      <c r="J214" s="3652">
        <v>0</v>
      </c>
      <c r="K214" s="3652">
        <v>0</v>
      </c>
      <c r="L214" s="3652">
        <v>0</v>
      </c>
      <c r="M214" s="3652">
        <v>0</v>
      </c>
      <c r="N214" s="3653">
        <v>0</v>
      </c>
      <c r="O214" s="3652">
        <v>0</v>
      </c>
      <c r="P214" s="3652">
        <v>0</v>
      </c>
      <c r="Q214" s="3652">
        <v>0</v>
      </c>
      <c r="R214" s="3652">
        <v>0</v>
      </c>
      <c r="S214" s="3652">
        <v>0</v>
      </c>
      <c r="T214" s="3652">
        <v>0</v>
      </c>
      <c r="U214" s="3652">
        <v>0</v>
      </c>
      <c r="V214" s="3652">
        <v>0</v>
      </c>
      <c r="W214" s="3652">
        <v>0</v>
      </c>
      <c r="X214" s="3652">
        <v>0</v>
      </c>
      <c r="Y214" s="3653">
        <v>0</v>
      </c>
      <c r="Z214" s="3652">
        <v>0</v>
      </c>
      <c r="AA214" s="3652">
        <v>0</v>
      </c>
      <c r="AB214" s="3654">
        <v>0</v>
      </c>
      <c r="AC214" s="3160"/>
      <c r="AD214" s="742"/>
      <c r="AE214" s="1027"/>
    </row>
    <row r="215" spans="1:31" s="7" customFormat="1" ht="0.75" customHeight="1" thickBot="1" x14ac:dyDescent="0.25">
      <c r="A215" s="5217"/>
      <c r="B215" s="5385"/>
      <c r="C215" s="1343"/>
      <c r="D215" s="934" t="s">
        <v>109</v>
      </c>
      <c r="E215" s="769"/>
      <c r="F215" s="765"/>
      <c r="G215" s="765"/>
      <c r="H215" s="849"/>
      <c r="I215" s="765"/>
      <c r="J215" s="765"/>
      <c r="K215" s="765"/>
      <c r="L215" s="765"/>
      <c r="M215" s="765"/>
      <c r="N215" s="849"/>
      <c r="O215" s="765"/>
      <c r="P215" s="765"/>
      <c r="Q215" s="765"/>
      <c r="R215" s="765"/>
      <c r="S215" s="765"/>
      <c r="T215" s="765"/>
      <c r="U215" s="765"/>
      <c r="V215" s="766"/>
      <c r="W215" s="765"/>
      <c r="X215" s="765"/>
      <c r="Y215" s="849"/>
      <c r="Z215" s="765"/>
      <c r="AA215" s="765"/>
      <c r="AB215" s="767"/>
      <c r="AC215" s="3161"/>
      <c r="AD215" s="742"/>
      <c r="AE215" s="1027"/>
    </row>
    <row r="216" spans="1:31" s="7" customFormat="1" ht="16.5" customHeight="1" thickBot="1" x14ac:dyDescent="0.25">
      <c r="A216" s="1021"/>
      <c r="B216" s="1022" t="s">
        <v>6</v>
      </c>
      <c r="C216" s="1370" t="s">
        <v>644</v>
      </c>
      <c r="D216" s="1023" t="s">
        <v>106</v>
      </c>
      <c r="E216" s="4426">
        <v>1.28</v>
      </c>
      <c r="F216" s="4427">
        <v>1.3</v>
      </c>
      <c r="G216" s="4427">
        <v>1.28</v>
      </c>
      <c r="H216" s="4428">
        <v>1.3</v>
      </c>
      <c r="I216" s="4427">
        <v>1.28</v>
      </c>
      <c r="J216" s="4427">
        <v>1.32</v>
      </c>
      <c r="K216" s="4427">
        <v>1.3</v>
      </c>
      <c r="L216" s="4427">
        <v>1.34</v>
      </c>
      <c r="M216" s="4427">
        <v>1.32</v>
      </c>
      <c r="N216" s="4428">
        <v>1.36</v>
      </c>
      <c r="O216" s="4427">
        <v>1.36</v>
      </c>
      <c r="P216" s="4427">
        <v>1.34</v>
      </c>
      <c r="Q216" s="4427">
        <v>1.34</v>
      </c>
      <c r="R216" s="4427">
        <v>1.34</v>
      </c>
      <c r="S216" s="4427">
        <v>1.34</v>
      </c>
      <c r="T216" s="4427">
        <v>1.36</v>
      </c>
      <c r="U216" s="4427">
        <v>1.34</v>
      </c>
      <c r="V216" s="4427">
        <v>1.34</v>
      </c>
      <c r="W216" s="4427">
        <v>1.36</v>
      </c>
      <c r="X216" s="4427">
        <v>1.34</v>
      </c>
      <c r="Y216" s="4428">
        <v>1.32</v>
      </c>
      <c r="Z216" s="4427">
        <v>1.34</v>
      </c>
      <c r="AA216" s="4427">
        <v>1.32</v>
      </c>
      <c r="AB216" s="4429">
        <v>1.34</v>
      </c>
      <c r="AC216" s="3168">
        <f>SUM(E216:AB216)</f>
        <v>31.86</v>
      </c>
      <c r="AD216" s="742"/>
      <c r="AE216" s="1027"/>
    </row>
    <row r="217" spans="1:31" s="7" customFormat="1" ht="15.75" customHeight="1" x14ac:dyDescent="0.2">
      <c r="A217" s="5246" t="s">
        <v>159</v>
      </c>
      <c r="B217" s="5367"/>
      <c r="C217" s="1344" t="s">
        <v>312</v>
      </c>
      <c r="D217" s="1033" t="s">
        <v>106</v>
      </c>
      <c r="E217" s="817">
        <f>E184+E192+E197+E202+E212+E207</f>
        <v>251.97300000000001</v>
      </c>
      <c r="F217" s="817">
        <f t="shared" ref="F217:AB217" si="34">F184+F192+F197+F202+F212+F207</f>
        <v>246.91499999999999</v>
      </c>
      <c r="G217" s="817">
        <f t="shared" si="34"/>
        <v>248.4</v>
      </c>
      <c r="H217" s="1539">
        <f t="shared" si="34"/>
        <v>262.42199999999997</v>
      </c>
      <c r="I217" s="817">
        <f t="shared" si="34"/>
        <v>264.411</v>
      </c>
      <c r="J217" s="817">
        <f t="shared" si="34"/>
        <v>265.30500000000001</v>
      </c>
      <c r="K217" s="817">
        <f t="shared" si="34"/>
        <v>268.536</v>
      </c>
      <c r="L217" s="817">
        <f t="shared" si="34"/>
        <v>260.54700000000003</v>
      </c>
      <c r="M217" s="817">
        <f t="shared" si="34"/>
        <v>277.76100000000002</v>
      </c>
      <c r="N217" s="1539">
        <f t="shared" si="34"/>
        <v>270.40199999999999</v>
      </c>
      <c r="O217" s="817">
        <f t="shared" si="34"/>
        <v>271.15499999999997</v>
      </c>
      <c r="P217" s="817">
        <f t="shared" si="34"/>
        <v>267.07799999999997</v>
      </c>
      <c r="Q217" s="817">
        <f t="shared" si="34"/>
        <v>272.04899999999998</v>
      </c>
      <c r="R217" s="817">
        <f t="shared" si="34"/>
        <v>272.49299999999999</v>
      </c>
      <c r="S217" s="817">
        <f t="shared" si="34"/>
        <v>274.69799999999998</v>
      </c>
      <c r="T217" s="817">
        <f t="shared" si="34"/>
        <v>269.20799999999997</v>
      </c>
      <c r="U217" s="817">
        <f t="shared" si="34"/>
        <v>261.91800000000001</v>
      </c>
      <c r="V217" s="1090">
        <f t="shared" si="34"/>
        <v>260.99400000000003</v>
      </c>
      <c r="W217" s="817">
        <f t="shared" si="34"/>
        <v>271.44900000000001</v>
      </c>
      <c r="X217" s="817">
        <f t="shared" si="34"/>
        <v>273.84299999999996</v>
      </c>
      <c r="Y217" s="1539">
        <f t="shared" si="34"/>
        <v>275.22300000000001</v>
      </c>
      <c r="Z217" s="817">
        <f t="shared" si="34"/>
        <v>263.54699999999997</v>
      </c>
      <c r="AA217" s="817">
        <f t="shared" si="34"/>
        <v>255.327</v>
      </c>
      <c r="AB217" s="817">
        <f t="shared" si="34"/>
        <v>259.74</v>
      </c>
      <c r="AC217" s="3169">
        <f t="shared" ref="AC217" si="35">AC184+AC192+AC197+AC202+AC212+AC207</f>
        <v>6365.3940000000002</v>
      </c>
      <c r="AD217" s="742"/>
      <c r="AE217" s="1027"/>
    </row>
    <row r="218" spans="1:31" s="7" customFormat="1" ht="12.75" customHeight="1" thickBot="1" x14ac:dyDescent="0.25">
      <c r="A218" s="5368"/>
      <c r="B218" s="5367"/>
      <c r="C218" s="1357" t="s">
        <v>312</v>
      </c>
      <c r="D218" s="1034" t="s">
        <v>107</v>
      </c>
      <c r="E218" s="833">
        <f>E185+E193+E198+E203+E208+E213</f>
        <v>143.99700000000001</v>
      </c>
      <c r="F218" s="834">
        <f t="shared" ref="F218:AC218" si="36">F185+F193+F198+F203+F208+F213</f>
        <v>145.53300000000002</v>
      </c>
      <c r="G218" s="834">
        <f t="shared" si="36"/>
        <v>143.97</v>
      </c>
      <c r="H218" s="865">
        <f t="shared" si="36"/>
        <v>144.19799999999998</v>
      </c>
      <c r="I218" s="834">
        <f t="shared" si="36"/>
        <v>143.77199999999999</v>
      </c>
      <c r="J218" s="834">
        <f t="shared" si="36"/>
        <v>135.50400000000002</v>
      </c>
      <c r="K218" s="834">
        <f t="shared" si="36"/>
        <v>133.773</v>
      </c>
      <c r="L218" s="834">
        <f t="shared" si="36"/>
        <v>132.40199999999999</v>
      </c>
      <c r="M218" s="834">
        <f t="shared" si="36"/>
        <v>130.23599999999999</v>
      </c>
      <c r="N218" s="865">
        <f t="shared" si="36"/>
        <v>127.14600000000002</v>
      </c>
      <c r="O218" s="834">
        <f t="shared" si="36"/>
        <v>127.047</v>
      </c>
      <c r="P218" s="834">
        <f t="shared" si="36"/>
        <v>125.52</v>
      </c>
      <c r="Q218" s="834">
        <f t="shared" si="36"/>
        <v>126.828</v>
      </c>
      <c r="R218" s="834">
        <f t="shared" si="36"/>
        <v>129.96299999999999</v>
      </c>
      <c r="S218" s="834">
        <f t="shared" si="36"/>
        <v>126.765</v>
      </c>
      <c r="T218" s="834">
        <f t="shared" si="36"/>
        <v>126.67500000000001</v>
      </c>
      <c r="U218" s="834">
        <f t="shared" si="36"/>
        <v>123.23699999999999</v>
      </c>
      <c r="V218" s="835">
        <f t="shared" si="36"/>
        <v>124.01100000000001</v>
      </c>
      <c r="W218" s="834">
        <f t="shared" si="36"/>
        <v>123.684</v>
      </c>
      <c r="X218" s="834">
        <f t="shared" si="36"/>
        <v>125.82599999999999</v>
      </c>
      <c r="Y218" s="865">
        <f t="shared" si="36"/>
        <v>111.375</v>
      </c>
      <c r="Z218" s="834">
        <f t="shared" si="36"/>
        <v>128.80800000000002</v>
      </c>
      <c r="AA218" s="834">
        <f t="shared" si="36"/>
        <v>129.07499999999999</v>
      </c>
      <c r="AB218" s="842">
        <f t="shared" si="36"/>
        <v>128.08199999999999</v>
      </c>
      <c r="AC218" s="3139">
        <f t="shared" si="36"/>
        <v>3137.4269999999992</v>
      </c>
      <c r="AD218" s="742"/>
      <c r="AE218" s="1027"/>
    </row>
    <row r="219" spans="1:31" s="7" customFormat="1" ht="12.75" customHeight="1" thickBot="1" x14ac:dyDescent="0.25">
      <c r="A219" s="5222" t="s">
        <v>160</v>
      </c>
      <c r="B219" s="5386"/>
      <c r="C219" s="1501" t="s">
        <v>312</v>
      </c>
      <c r="D219" s="962" t="s">
        <v>106</v>
      </c>
      <c r="E219" s="836">
        <f>E168+E173-E217</f>
        <v>2.1869999999999834</v>
      </c>
      <c r="F219" s="821">
        <f t="shared" ref="F219:AB219" si="37">F168+F173-F217</f>
        <v>2.745000000000033</v>
      </c>
      <c r="G219" s="821">
        <f t="shared" si="37"/>
        <v>2.3039999999999736</v>
      </c>
      <c r="H219" s="866">
        <f t="shared" si="37"/>
        <v>1.853999999999985</v>
      </c>
      <c r="I219" s="821">
        <f t="shared" si="37"/>
        <v>1.9889999999999759</v>
      </c>
      <c r="J219" s="821">
        <f t="shared" si="37"/>
        <v>2.6070000000000277</v>
      </c>
      <c r="K219" s="821">
        <f t="shared" si="37"/>
        <v>1.6440000000000055</v>
      </c>
      <c r="L219" s="821">
        <f t="shared" si="37"/>
        <v>2.2889999999999873</v>
      </c>
      <c r="M219" s="821">
        <f t="shared" si="37"/>
        <v>2.8949999999999818</v>
      </c>
      <c r="N219" s="866">
        <f t="shared" si="37"/>
        <v>1.8660000000000423</v>
      </c>
      <c r="O219" s="821">
        <f t="shared" si="37"/>
        <v>1.9770000000000323</v>
      </c>
      <c r="P219" s="821">
        <f t="shared" si="37"/>
        <v>2.5620000000000118</v>
      </c>
      <c r="Q219" s="821">
        <f t="shared" si="37"/>
        <v>3.1349999999999909</v>
      </c>
      <c r="R219" s="821">
        <f t="shared" si="37"/>
        <v>2.007000000000005</v>
      </c>
      <c r="S219" s="821">
        <f t="shared" si="37"/>
        <v>1.5660000000000309</v>
      </c>
      <c r="T219" s="821">
        <f t="shared" si="37"/>
        <v>2.7720000000000482</v>
      </c>
      <c r="U219" s="821">
        <f t="shared" si="37"/>
        <v>1.9619999999999891</v>
      </c>
      <c r="V219" s="822">
        <f t="shared" si="37"/>
        <v>2.7419999999999618</v>
      </c>
      <c r="W219" s="821">
        <f t="shared" si="37"/>
        <v>2.007000000000005</v>
      </c>
      <c r="X219" s="821">
        <f t="shared" si="37"/>
        <v>1.7010000000000218</v>
      </c>
      <c r="Y219" s="866">
        <f t="shared" si="37"/>
        <v>2.5169999999999959</v>
      </c>
      <c r="Z219" s="821">
        <f t="shared" si="37"/>
        <v>2.5290000000000532</v>
      </c>
      <c r="AA219" s="821">
        <f t="shared" si="37"/>
        <v>2.5049999999999955</v>
      </c>
      <c r="AB219" s="1024">
        <f t="shared" si="37"/>
        <v>2.5919999999999845</v>
      </c>
      <c r="AC219" s="1011">
        <f>SUM(E219:AB219)</f>
        <v>54.954000000000121</v>
      </c>
      <c r="AD219" s="1302">
        <f>AC219/(AC168+AC173)</f>
        <v>8.5593491193935479E-3</v>
      </c>
      <c r="AE219" s="4372"/>
    </row>
    <row r="220" spans="1:31" s="7" customFormat="1" ht="12.75" customHeight="1" x14ac:dyDescent="0.2">
      <c r="A220" s="5368"/>
      <c r="B220" s="5367"/>
      <c r="C220" s="1502" t="s">
        <v>312</v>
      </c>
      <c r="D220" s="987" t="s">
        <v>107</v>
      </c>
      <c r="E220" s="1540">
        <f>E169+E174-E218</f>
        <v>-4.785000000000025</v>
      </c>
      <c r="F220" s="1156">
        <f t="shared" ref="F220:AC220" si="38">F169+F174-F218</f>
        <v>-5.5649999999999977</v>
      </c>
      <c r="G220" s="1156">
        <f t="shared" si="38"/>
        <v>-4.7580000000000098</v>
      </c>
      <c r="H220" s="1525">
        <f t="shared" si="38"/>
        <v>-4.9499999999999886</v>
      </c>
      <c r="I220" s="1156">
        <f t="shared" si="38"/>
        <v>-4.5600000000000023</v>
      </c>
      <c r="J220" s="1156">
        <f t="shared" si="38"/>
        <v>-2.8800000000000239</v>
      </c>
      <c r="K220" s="1156">
        <f t="shared" si="38"/>
        <v>-1.9050000000000011</v>
      </c>
      <c r="L220" s="1156">
        <f t="shared" si="38"/>
        <v>-4.9259999999999877</v>
      </c>
      <c r="M220" s="1156">
        <f t="shared" si="38"/>
        <v>-4.3079999999999927</v>
      </c>
      <c r="N220" s="1525">
        <f t="shared" si="38"/>
        <v>-1.1820000000000164</v>
      </c>
      <c r="O220" s="1156">
        <f t="shared" si="38"/>
        <v>-1.8029999999999973</v>
      </c>
      <c r="P220" s="1156">
        <f t="shared" si="38"/>
        <v>-2.4000000000000057</v>
      </c>
      <c r="Q220" s="1156">
        <f t="shared" si="38"/>
        <v>-2.2680000000000149</v>
      </c>
      <c r="R220" s="1156">
        <f t="shared" si="38"/>
        <v>-3.1709999999999923</v>
      </c>
      <c r="S220" s="1156">
        <f t="shared" si="38"/>
        <v>-2.2050000000000125</v>
      </c>
      <c r="T220" s="1156">
        <f t="shared" si="38"/>
        <v>-3.555000000000021</v>
      </c>
      <c r="U220" s="1156">
        <f t="shared" si="38"/>
        <v>-1.5570000000000022</v>
      </c>
      <c r="V220" s="1524">
        <f t="shared" si="38"/>
        <v>-2.3310000000000173</v>
      </c>
      <c r="W220" s="1156">
        <f t="shared" si="38"/>
        <v>-1.2480000000000047</v>
      </c>
      <c r="X220" s="1156">
        <f t="shared" si="38"/>
        <v>-1.9500000000000028</v>
      </c>
      <c r="Y220" s="1525">
        <f t="shared" si="38"/>
        <v>13.97699999999999</v>
      </c>
      <c r="Z220" s="1156">
        <f t="shared" si="38"/>
        <v>-2.7000000000000171</v>
      </c>
      <c r="AA220" s="1156">
        <f t="shared" si="38"/>
        <v>-2.282999999999987</v>
      </c>
      <c r="AB220" s="1541">
        <f t="shared" si="38"/>
        <v>-1.9739999999999895</v>
      </c>
      <c r="AC220" s="1086">
        <f t="shared" si="38"/>
        <v>-55.286999999998898</v>
      </c>
      <c r="AD220" s="993"/>
      <c r="AE220" s="1027"/>
    </row>
    <row r="221" spans="1:31" s="7" customFormat="1" ht="12.75" customHeight="1" thickBot="1" x14ac:dyDescent="0.25">
      <c r="A221" s="4904"/>
      <c r="B221" s="4908"/>
      <c r="C221" s="1503" t="s">
        <v>312</v>
      </c>
      <c r="D221" s="1503" t="s">
        <v>108</v>
      </c>
      <c r="E221" s="1895">
        <f>E171+E176-E187-E195-E200-E205-E210-E214</f>
        <v>-1.8106495923836361</v>
      </c>
      <c r="F221" s="1896">
        <f t="shared" ref="F221:AB221" si="39">F171+F176-F187-F195-F200-F205-F210-F214</f>
        <v>4.4700740166534274</v>
      </c>
      <c r="G221" s="1896">
        <f t="shared" si="39"/>
        <v>2.7076009736625446</v>
      </c>
      <c r="H221" s="1119">
        <f t="shared" si="39"/>
        <v>1.6658069871107761</v>
      </c>
      <c r="I221" s="1896">
        <f t="shared" si="39"/>
        <v>1.7567969934917258</v>
      </c>
      <c r="J221" s="1896">
        <f>J171+J176-J187-J195-J200-J205-J210-J214</f>
        <v>1.7490680113156269</v>
      </c>
      <c r="K221" s="1896">
        <f t="shared" si="39"/>
        <v>1.5564057724887173</v>
      </c>
      <c r="L221" s="1896">
        <f t="shared" si="39"/>
        <v>1.8343750066291857</v>
      </c>
      <c r="M221" s="1896">
        <f t="shared" si="39"/>
        <v>0.22615400203566871</v>
      </c>
      <c r="N221" s="1119">
        <f t="shared" si="39"/>
        <v>-3.5387797500461282E-2</v>
      </c>
      <c r="O221" s="1896">
        <f t="shared" si="39"/>
        <v>2.7491071867497832</v>
      </c>
      <c r="P221" s="1896">
        <f t="shared" si="39"/>
        <v>1.345501686931236</v>
      </c>
      <c r="Q221" s="1896">
        <f t="shared" si="39"/>
        <v>0.94703950653248548</v>
      </c>
      <c r="R221" s="1896">
        <f t="shared" si="39"/>
        <v>2.7878847079967271</v>
      </c>
      <c r="S221" s="1896">
        <f t="shared" si="39"/>
        <v>1.0248737825110563</v>
      </c>
      <c r="T221" s="1896">
        <f t="shared" si="39"/>
        <v>2.2248737825110556</v>
      </c>
      <c r="U221" s="1896">
        <f t="shared" si="39"/>
        <v>2.5572798298059354</v>
      </c>
      <c r="V221" s="1852">
        <f t="shared" si="39"/>
        <v>1.5759790843758141</v>
      </c>
      <c r="W221" s="1896">
        <f t="shared" si="39"/>
        <v>1.3261187796041707</v>
      </c>
      <c r="X221" s="1896">
        <f t="shared" si="39"/>
        <v>2.2018640171225456</v>
      </c>
      <c r="Y221" s="1119">
        <f t="shared" si="39"/>
        <v>0.83571879956202899</v>
      </c>
      <c r="Z221" s="1896">
        <f t="shared" si="39"/>
        <v>2.2496380448473268</v>
      </c>
      <c r="AA221" s="1896">
        <f t="shared" si="39"/>
        <v>2.903921024962445</v>
      </c>
      <c r="AB221" s="1897">
        <f t="shared" si="39"/>
        <v>2.5650015954053904</v>
      </c>
      <c r="AC221" s="1373"/>
      <c r="AD221" s="993"/>
      <c r="AE221" s="1027"/>
    </row>
    <row r="222" spans="1:31" s="7" customFormat="1" ht="12.75" customHeight="1" x14ac:dyDescent="0.2">
      <c r="A222" s="5086" t="s">
        <v>134</v>
      </c>
      <c r="B222" s="5372"/>
      <c r="C222" s="1894"/>
      <c r="D222" s="461" t="s">
        <v>338</v>
      </c>
      <c r="E222" s="280"/>
      <c r="F222" s="281"/>
      <c r="G222" s="281"/>
      <c r="H222" s="1001"/>
      <c r="I222" s="281"/>
      <c r="J222" s="281"/>
      <c r="K222" s="281"/>
      <c r="L222" s="281"/>
      <c r="M222" s="281"/>
      <c r="N222" s="1001"/>
      <c r="O222" s="281"/>
      <c r="P222" s="281"/>
      <c r="Q222" s="281"/>
      <c r="R222" s="281"/>
      <c r="S222" s="281"/>
      <c r="T222" s="281"/>
      <c r="U222" s="281"/>
      <c r="V222" s="1303"/>
      <c r="W222" s="281"/>
      <c r="X222" s="281"/>
      <c r="Y222" s="1303"/>
      <c r="Z222" s="281"/>
      <c r="AA222" s="281"/>
      <c r="AB222" s="281"/>
      <c r="AC222" s="1032"/>
      <c r="AD222" s="742"/>
      <c r="AE222" s="1027"/>
    </row>
    <row r="223" spans="1:31" s="7" customFormat="1" ht="12.75" customHeight="1" thickBot="1" x14ac:dyDescent="0.25">
      <c r="A223" s="5088"/>
      <c r="B223" s="5373"/>
      <c r="C223" s="1346"/>
      <c r="D223" s="744" t="s">
        <v>107</v>
      </c>
      <c r="E223" s="237"/>
      <c r="F223" s="238"/>
      <c r="G223" s="238"/>
      <c r="H223" s="980"/>
      <c r="I223" s="238"/>
      <c r="J223" s="238"/>
      <c r="K223" s="238"/>
      <c r="L223" s="238"/>
      <c r="M223" s="238"/>
      <c r="N223" s="980"/>
      <c r="O223" s="238"/>
      <c r="P223" s="238"/>
      <c r="Q223" s="238"/>
      <c r="R223" s="238"/>
      <c r="S223" s="238"/>
      <c r="T223" s="238"/>
      <c r="U223" s="238"/>
      <c r="V223" s="1225"/>
      <c r="W223" s="238"/>
      <c r="X223" s="238"/>
      <c r="Y223" s="1225"/>
      <c r="Z223" s="238"/>
      <c r="AA223" s="238"/>
      <c r="AB223" s="238"/>
      <c r="AC223" s="239"/>
      <c r="AD223" s="971"/>
      <c r="AE223" s="1027"/>
    </row>
    <row r="224" spans="1:31" s="14" customFormat="1" ht="12.75" customHeight="1" x14ac:dyDescent="0.2">
      <c r="A224" s="1025"/>
      <c r="B224" s="1025"/>
      <c r="C224" s="1347"/>
      <c r="D224" s="1026"/>
      <c r="E224" s="1538"/>
      <c r="F224" s="1538"/>
      <c r="G224" s="1538"/>
      <c r="H224" s="1538"/>
      <c r="I224" s="1538"/>
      <c r="J224" s="1538"/>
      <c r="K224" s="1538"/>
      <c r="L224" s="1538"/>
      <c r="M224" s="1538"/>
      <c r="N224" s="1538"/>
      <c r="O224" s="1538"/>
      <c r="P224" s="1538"/>
      <c r="Q224" s="1538"/>
      <c r="R224" s="1538"/>
      <c r="S224" s="1538"/>
      <c r="T224" s="1538"/>
      <c r="U224" s="1538"/>
      <c r="V224" s="1538"/>
      <c r="W224" s="1538"/>
      <c r="X224" s="1538"/>
      <c r="Y224" s="1538"/>
      <c r="Z224" s="1538"/>
      <c r="AA224" s="1538"/>
      <c r="AB224" s="1538"/>
      <c r="AC224" s="1538"/>
      <c r="AD224" s="1027"/>
      <c r="AE224" s="1027"/>
    </row>
    <row r="225" spans="1:31" s="8" customFormat="1" ht="12" customHeight="1" thickBot="1" x14ac:dyDescent="0.25">
      <c r="A225" s="10"/>
      <c r="B225" s="11"/>
      <c r="C225" s="10"/>
      <c r="D225" s="57"/>
      <c r="E225" s="57"/>
      <c r="F225" s="57"/>
      <c r="G225" s="57"/>
      <c r="H225" s="59"/>
      <c r="I225" s="57"/>
      <c r="J225" s="57"/>
      <c r="K225" s="57"/>
      <c r="L225" s="57"/>
      <c r="M225" s="57"/>
      <c r="N225" s="59"/>
      <c r="O225" s="57"/>
      <c r="P225" s="57"/>
      <c r="Q225" s="57"/>
      <c r="R225" s="57"/>
      <c r="S225" s="57"/>
      <c r="T225" s="57"/>
      <c r="U225" s="57"/>
      <c r="V225" s="59"/>
      <c r="W225" s="57"/>
      <c r="X225" s="57"/>
      <c r="Y225" s="57"/>
      <c r="Z225" s="57"/>
      <c r="AA225" s="57"/>
      <c r="AB225" s="58"/>
      <c r="AC225" s="51"/>
    </row>
    <row r="226" spans="1:31" s="4" customFormat="1" ht="30" customHeight="1" thickBot="1" x14ac:dyDescent="0.25">
      <c r="A226" s="2846" t="s">
        <v>4</v>
      </c>
      <c r="B226" s="2847" t="s">
        <v>0</v>
      </c>
      <c r="C226" s="2848" t="s">
        <v>286</v>
      </c>
      <c r="D226" s="2845" t="s">
        <v>3</v>
      </c>
      <c r="E226" s="5430" t="s">
        <v>136</v>
      </c>
      <c r="F226" s="5402"/>
      <c r="G226" s="5402"/>
      <c r="H226" s="5402"/>
      <c r="I226" s="5402"/>
      <c r="J226" s="5402"/>
      <c r="K226" s="5402"/>
      <c r="L226" s="5402"/>
      <c r="M226" s="5402"/>
      <c r="N226" s="5402"/>
      <c r="O226" s="5402"/>
      <c r="P226" s="5402"/>
      <c r="Q226" s="5402"/>
      <c r="R226" s="5402"/>
      <c r="S226" s="5402"/>
      <c r="T226" s="5402"/>
      <c r="U226" s="5402"/>
      <c r="V226" s="5402"/>
      <c r="W226" s="5402"/>
      <c r="X226" s="5402"/>
      <c r="Y226" s="5402"/>
      <c r="Z226" s="5402"/>
      <c r="AA226" s="5402"/>
      <c r="AB226" s="5403"/>
      <c r="AC226" s="282" t="s">
        <v>2</v>
      </c>
      <c r="AD226" s="76" t="s">
        <v>309</v>
      </c>
      <c r="AE226" s="4367"/>
    </row>
    <row r="227" spans="1:31" s="8" customFormat="1" ht="20.25" customHeight="1" thickBot="1" x14ac:dyDescent="0.25">
      <c r="A227" s="5176" t="s">
        <v>239</v>
      </c>
      <c r="B227" s="5437"/>
      <c r="C227" s="5438"/>
      <c r="D227" s="5439"/>
      <c r="E227" s="982">
        <v>1</v>
      </c>
      <c r="F227" s="920">
        <v>2</v>
      </c>
      <c r="G227" s="920">
        <v>3</v>
      </c>
      <c r="H227" s="972">
        <v>4</v>
      </c>
      <c r="I227" s="920">
        <v>5</v>
      </c>
      <c r="J227" s="920">
        <v>6</v>
      </c>
      <c r="K227" s="920">
        <v>7</v>
      </c>
      <c r="L227" s="920">
        <v>8</v>
      </c>
      <c r="M227" s="920">
        <v>9</v>
      </c>
      <c r="N227" s="972">
        <v>10</v>
      </c>
      <c r="O227" s="920">
        <v>11</v>
      </c>
      <c r="P227" s="920">
        <v>12</v>
      </c>
      <c r="Q227" s="920">
        <v>13</v>
      </c>
      <c r="R227" s="920">
        <v>14</v>
      </c>
      <c r="S227" s="920">
        <v>15</v>
      </c>
      <c r="T227" s="920">
        <v>16</v>
      </c>
      <c r="U227" s="920">
        <v>17</v>
      </c>
      <c r="V227" s="1304">
        <v>18</v>
      </c>
      <c r="W227" s="920">
        <v>19</v>
      </c>
      <c r="X227" s="920">
        <v>20</v>
      </c>
      <c r="Y227" s="1304">
        <v>21</v>
      </c>
      <c r="Z227" s="920">
        <v>22</v>
      </c>
      <c r="AA227" s="920">
        <v>23</v>
      </c>
      <c r="AB227" s="920">
        <v>24</v>
      </c>
      <c r="AC227" s="921"/>
      <c r="AD227" s="922"/>
      <c r="AE227" s="4368"/>
    </row>
    <row r="228" spans="1:31" s="14" customFormat="1" ht="15.75" customHeight="1" x14ac:dyDescent="0.2">
      <c r="A228" s="2676" t="s">
        <v>104</v>
      </c>
      <c r="B228" s="2677"/>
      <c r="C228" s="1348"/>
      <c r="D228" s="983"/>
      <c r="E228" s="2865">
        <v>1</v>
      </c>
      <c r="F228" s="2865">
        <v>1</v>
      </c>
      <c r="G228" s="2865">
        <v>1</v>
      </c>
      <c r="H228" s="3429">
        <v>1</v>
      </c>
      <c r="I228" s="2865">
        <v>1</v>
      </c>
      <c r="J228" s="2865">
        <v>1</v>
      </c>
      <c r="K228" s="2865">
        <v>1</v>
      </c>
      <c r="L228" s="2865">
        <v>1</v>
      </c>
      <c r="M228" s="2865">
        <v>1</v>
      </c>
      <c r="N228" s="3429">
        <v>1</v>
      </c>
      <c r="O228" s="2865">
        <v>1</v>
      </c>
      <c r="P228" s="2865">
        <v>1</v>
      </c>
      <c r="Q228" s="2865">
        <v>1</v>
      </c>
      <c r="R228" s="2865">
        <v>1</v>
      </c>
      <c r="S228" s="2865">
        <v>1</v>
      </c>
      <c r="T228" s="2865">
        <v>1</v>
      </c>
      <c r="U228" s="2865">
        <v>1</v>
      </c>
      <c r="V228" s="3431">
        <v>1</v>
      </c>
      <c r="W228" s="2865">
        <v>1</v>
      </c>
      <c r="X228" s="2865">
        <v>1</v>
      </c>
      <c r="Y228" s="3426">
        <v>1</v>
      </c>
      <c r="Z228" s="2865">
        <v>1</v>
      </c>
      <c r="AA228" s="2865">
        <v>1</v>
      </c>
      <c r="AB228" s="2865">
        <v>1</v>
      </c>
      <c r="AC228" s="1960"/>
      <c r="AD228" s="4444"/>
      <c r="AE228" s="1027"/>
    </row>
    <row r="229" spans="1:31" s="14" customFormat="1" ht="14.25" customHeight="1" thickBot="1" x14ac:dyDescent="0.25">
      <c r="A229" s="1313" t="s">
        <v>105</v>
      </c>
      <c r="B229" s="1974"/>
      <c r="C229" s="1340"/>
      <c r="D229" s="984"/>
      <c r="E229" s="3427">
        <v>2</v>
      </c>
      <c r="F229" s="3427">
        <v>2</v>
      </c>
      <c r="G229" s="3427">
        <v>2</v>
      </c>
      <c r="H229" s="3430">
        <v>2</v>
      </c>
      <c r="I229" s="3427">
        <v>2</v>
      </c>
      <c r="J229" s="3427">
        <v>2</v>
      </c>
      <c r="K229" s="3427">
        <v>2</v>
      </c>
      <c r="L229" s="3427">
        <v>2</v>
      </c>
      <c r="M229" s="3427">
        <v>2</v>
      </c>
      <c r="N229" s="3430">
        <v>2</v>
      </c>
      <c r="O229" s="3427">
        <v>2</v>
      </c>
      <c r="P229" s="3427">
        <v>2</v>
      </c>
      <c r="Q229" s="3427">
        <v>2</v>
      </c>
      <c r="R229" s="3427">
        <v>2</v>
      </c>
      <c r="S229" s="3427">
        <v>2</v>
      </c>
      <c r="T229" s="3427">
        <v>2</v>
      </c>
      <c r="U229" s="3427">
        <v>2</v>
      </c>
      <c r="V229" s="3432">
        <v>2</v>
      </c>
      <c r="W229" s="3427">
        <v>2</v>
      </c>
      <c r="X229" s="3427">
        <v>2</v>
      </c>
      <c r="Y229" s="3428">
        <v>2</v>
      </c>
      <c r="Z229" s="3427">
        <v>2</v>
      </c>
      <c r="AA229" s="3427">
        <v>2</v>
      </c>
      <c r="AB229" s="3427">
        <v>2</v>
      </c>
      <c r="AC229" s="1961"/>
      <c r="AD229" s="4444"/>
      <c r="AE229" s="1027"/>
    </row>
    <row r="230" spans="1:31" s="14" customFormat="1" ht="12.75" customHeight="1" x14ac:dyDescent="0.2">
      <c r="A230" s="5334" t="s">
        <v>236</v>
      </c>
      <c r="B230" s="5337" t="s">
        <v>291</v>
      </c>
      <c r="C230" s="1319" t="s">
        <v>280</v>
      </c>
      <c r="D230" s="926" t="s">
        <v>106</v>
      </c>
      <c r="E230" s="927"/>
      <c r="F230" s="798"/>
      <c r="G230" s="798"/>
      <c r="H230" s="868"/>
      <c r="I230" s="798"/>
      <c r="J230" s="798"/>
      <c r="K230" s="798"/>
      <c r="L230" s="798"/>
      <c r="M230" s="798"/>
      <c r="N230" s="868"/>
      <c r="O230" s="798"/>
      <c r="P230" s="798"/>
      <c r="Q230" s="798"/>
      <c r="R230" s="798"/>
      <c r="S230" s="798"/>
      <c r="T230" s="798"/>
      <c r="U230" s="798"/>
      <c r="V230" s="799"/>
      <c r="W230" s="798"/>
      <c r="X230" s="798"/>
      <c r="Y230" s="868"/>
      <c r="Z230" s="798"/>
      <c r="AA230" s="798"/>
      <c r="AB230" s="798"/>
      <c r="AC230" s="928"/>
      <c r="AD230" s="4444"/>
      <c r="AE230" s="1027"/>
    </row>
    <row r="231" spans="1:31" s="14" customFormat="1" ht="12.75" customHeight="1" x14ac:dyDescent="0.2">
      <c r="A231" s="5334"/>
      <c r="B231" s="5337"/>
      <c r="C231" s="1328" t="s">
        <v>280</v>
      </c>
      <c r="D231" s="929" t="s">
        <v>107</v>
      </c>
      <c r="E231" s="930"/>
      <c r="F231" s="931"/>
      <c r="G231" s="931"/>
      <c r="H231" s="974"/>
      <c r="I231" s="931"/>
      <c r="J231" s="931"/>
      <c r="K231" s="931"/>
      <c r="L231" s="931"/>
      <c r="M231" s="931"/>
      <c r="N231" s="974"/>
      <c r="O231" s="931"/>
      <c r="P231" s="931"/>
      <c r="Q231" s="931"/>
      <c r="R231" s="931"/>
      <c r="S231" s="931"/>
      <c r="T231" s="931"/>
      <c r="U231" s="931"/>
      <c r="V231" s="932"/>
      <c r="W231" s="931"/>
      <c r="X231" s="931"/>
      <c r="Y231" s="974"/>
      <c r="Z231" s="931"/>
      <c r="AA231" s="931"/>
      <c r="AB231" s="931"/>
      <c r="AC231" s="933"/>
      <c r="AD231" s="4444"/>
      <c r="AE231" s="1027"/>
    </row>
    <row r="232" spans="1:31" s="14" customFormat="1" ht="12.75" customHeight="1" x14ac:dyDescent="0.2">
      <c r="A232" s="5334"/>
      <c r="B232" s="5337"/>
      <c r="C232" s="1328"/>
      <c r="D232" s="929" t="s">
        <v>108</v>
      </c>
      <c r="E232" s="703"/>
      <c r="F232" s="650"/>
      <c r="G232" s="650"/>
      <c r="H232" s="726"/>
      <c r="I232" s="650"/>
      <c r="J232" s="650"/>
      <c r="K232" s="650"/>
      <c r="L232" s="650"/>
      <c r="M232" s="650"/>
      <c r="N232" s="726"/>
      <c r="O232" s="650"/>
      <c r="P232" s="650"/>
      <c r="Q232" s="650"/>
      <c r="R232" s="650"/>
      <c r="S232" s="650"/>
      <c r="T232" s="650"/>
      <c r="U232" s="650"/>
      <c r="V232" s="650"/>
      <c r="W232" s="650"/>
      <c r="X232" s="650"/>
      <c r="Y232" s="726"/>
      <c r="Z232" s="650"/>
      <c r="AA232" s="650"/>
      <c r="AB232" s="650"/>
      <c r="AC232" s="946"/>
      <c r="AD232" s="4444"/>
      <c r="AE232" s="1027"/>
    </row>
    <row r="233" spans="1:31" s="14" customFormat="1" ht="12.75" customHeight="1" x14ac:dyDescent="0.2">
      <c r="A233" s="5334"/>
      <c r="B233" s="5337"/>
      <c r="C233" s="1328"/>
      <c r="D233" s="929" t="s">
        <v>109</v>
      </c>
      <c r="E233" s="930"/>
      <c r="F233" s="931"/>
      <c r="G233" s="931"/>
      <c r="H233" s="974"/>
      <c r="I233" s="931"/>
      <c r="J233" s="931"/>
      <c r="K233" s="931"/>
      <c r="L233" s="931"/>
      <c r="M233" s="931"/>
      <c r="N233" s="974"/>
      <c r="O233" s="931"/>
      <c r="P233" s="931"/>
      <c r="Q233" s="931"/>
      <c r="R233" s="931"/>
      <c r="S233" s="931"/>
      <c r="T233" s="931"/>
      <c r="U233" s="931"/>
      <c r="V233" s="932"/>
      <c r="W233" s="931"/>
      <c r="X233" s="931"/>
      <c r="Y233" s="974"/>
      <c r="Z233" s="931"/>
      <c r="AA233" s="931"/>
      <c r="AB233" s="931"/>
      <c r="AC233" s="933"/>
      <c r="AD233" s="4444"/>
      <c r="AE233" s="1027"/>
    </row>
    <row r="234" spans="1:31" s="14" customFormat="1" ht="12.75" customHeight="1" thickBot="1" x14ac:dyDescent="0.25">
      <c r="A234" s="5335"/>
      <c r="B234" s="5338"/>
      <c r="C234" s="1324"/>
      <c r="D234" s="934" t="s">
        <v>110</v>
      </c>
      <c r="E234" s="935"/>
      <c r="F234" s="936"/>
      <c r="G234" s="936"/>
      <c r="H234" s="975"/>
      <c r="I234" s="936"/>
      <c r="J234" s="936"/>
      <c r="K234" s="936"/>
      <c r="L234" s="936"/>
      <c r="M234" s="936"/>
      <c r="N234" s="975"/>
      <c r="O234" s="936"/>
      <c r="P234" s="936"/>
      <c r="Q234" s="936"/>
      <c r="R234" s="936"/>
      <c r="S234" s="936"/>
      <c r="T234" s="936"/>
      <c r="U234" s="936"/>
      <c r="V234" s="937"/>
      <c r="W234" s="936"/>
      <c r="X234" s="936"/>
      <c r="Y234" s="975"/>
      <c r="Z234" s="936"/>
      <c r="AA234" s="936"/>
      <c r="AB234" s="936"/>
      <c r="AC234" s="938"/>
      <c r="AD234" s="4444"/>
      <c r="AE234" s="1027"/>
    </row>
    <row r="235" spans="1:31" s="14" customFormat="1" ht="12.75" customHeight="1" x14ac:dyDescent="0.2">
      <c r="A235" s="5339" t="s">
        <v>237</v>
      </c>
      <c r="B235" s="5431" t="s">
        <v>358</v>
      </c>
      <c r="C235" s="1056" t="s">
        <v>280</v>
      </c>
      <c r="D235" s="962" t="s">
        <v>106</v>
      </c>
      <c r="E235" s="989"/>
      <c r="F235" s="940"/>
      <c r="G235" s="940"/>
      <c r="H235" s="976"/>
      <c r="I235" s="940"/>
      <c r="J235" s="940"/>
      <c r="K235" s="940"/>
      <c r="L235" s="940"/>
      <c r="M235" s="940"/>
      <c r="N235" s="976"/>
      <c r="O235" s="940"/>
      <c r="P235" s="940"/>
      <c r="Q235" s="940"/>
      <c r="R235" s="940"/>
      <c r="S235" s="940"/>
      <c r="T235" s="940"/>
      <c r="U235" s="940"/>
      <c r="V235" s="941"/>
      <c r="W235" s="940"/>
      <c r="X235" s="940"/>
      <c r="Y235" s="976"/>
      <c r="Z235" s="940"/>
      <c r="AA235" s="940"/>
      <c r="AB235" s="804"/>
      <c r="AC235" s="4610"/>
      <c r="AD235" s="4444"/>
      <c r="AE235" s="1027"/>
    </row>
    <row r="236" spans="1:31" s="14" customFormat="1" ht="12.75" customHeight="1" x14ac:dyDescent="0.2">
      <c r="A236" s="5340"/>
      <c r="B236" s="5432"/>
      <c r="C236" s="1349" t="s">
        <v>280</v>
      </c>
      <c r="D236" s="963" t="s">
        <v>107</v>
      </c>
      <c r="E236" s="990"/>
      <c r="F236" s="931"/>
      <c r="G236" s="931"/>
      <c r="H236" s="974"/>
      <c r="I236" s="931"/>
      <c r="J236" s="931"/>
      <c r="K236" s="931"/>
      <c r="L236" s="931"/>
      <c r="M236" s="931"/>
      <c r="N236" s="974"/>
      <c r="O236" s="931"/>
      <c r="P236" s="931"/>
      <c r="Q236" s="931"/>
      <c r="R236" s="931"/>
      <c r="S236" s="931"/>
      <c r="T236" s="931"/>
      <c r="U236" s="931"/>
      <c r="V236" s="932"/>
      <c r="W236" s="931"/>
      <c r="X236" s="931"/>
      <c r="Y236" s="974"/>
      <c r="Z236" s="931"/>
      <c r="AA236" s="931"/>
      <c r="AB236" s="992"/>
      <c r="AC236" s="4611"/>
      <c r="AD236" s="4444"/>
      <c r="AE236" s="1027"/>
    </row>
    <row r="237" spans="1:31" s="14" customFormat="1" ht="12.75" customHeight="1" x14ac:dyDescent="0.2">
      <c r="A237" s="5345"/>
      <c r="B237" s="5432"/>
      <c r="C237" s="1349"/>
      <c r="D237" s="963" t="s">
        <v>108</v>
      </c>
      <c r="E237" s="649"/>
      <c r="F237" s="650"/>
      <c r="G237" s="650"/>
      <c r="H237" s="726"/>
      <c r="I237" s="650"/>
      <c r="J237" s="650"/>
      <c r="K237" s="650"/>
      <c r="L237" s="650"/>
      <c r="M237" s="650"/>
      <c r="N237" s="726"/>
      <c r="O237" s="650"/>
      <c r="P237" s="650"/>
      <c r="Q237" s="650"/>
      <c r="R237" s="650"/>
      <c r="S237" s="650"/>
      <c r="T237" s="650"/>
      <c r="U237" s="650"/>
      <c r="V237" s="650"/>
      <c r="W237" s="650"/>
      <c r="X237" s="650"/>
      <c r="Y237" s="726"/>
      <c r="Z237" s="650"/>
      <c r="AA237" s="650"/>
      <c r="AB237" s="659"/>
      <c r="AC237" s="4611"/>
      <c r="AD237" s="4444"/>
      <c r="AE237" s="1027"/>
    </row>
    <row r="238" spans="1:31" s="14" customFormat="1" ht="12.75" customHeight="1" thickBot="1" x14ac:dyDescent="0.25">
      <c r="A238" s="5341"/>
      <c r="B238" s="5433"/>
      <c r="C238" s="1343"/>
      <c r="D238" s="988" t="s">
        <v>110</v>
      </c>
      <c r="E238" s="998"/>
      <c r="F238" s="792"/>
      <c r="G238" s="792"/>
      <c r="H238" s="856"/>
      <c r="I238" s="792"/>
      <c r="J238" s="792"/>
      <c r="K238" s="792"/>
      <c r="L238" s="792"/>
      <c r="M238" s="792"/>
      <c r="N238" s="856"/>
      <c r="O238" s="792"/>
      <c r="P238" s="792"/>
      <c r="Q238" s="792"/>
      <c r="R238" s="792"/>
      <c r="S238" s="792"/>
      <c r="T238" s="792"/>
      <c r="U238" s="792"/>
      <c r="V238" s="793"/>
      <c r="W238" s="792"/>
      <c r="X238" s="792"/>
      <c r="Y238" s="856"/>
      <c r="Z238" s="792"/>
      <c r="AA238" s="792"/>
      <c r="AB238" s="794"/>
      <c r="AC238" s="4612"/>
      <c r="AD238" s="4444"/>
      <c r="AE238" s="1027"/>
    </row>
    <row r="239" spans="1:31" s="14" customFormat="1" ht="12.75" customHeight="1" x14ac:dyDescent="0.2">
      <c r="A239" s="5339" t="s">
        <v>146</v>
      </c>
      <c r="B239" s="5434" t="s">
        <v>740</v>
      </c>
      <c r="C239" s="1369" t="s">
        <v>644</v>
      </c>
      <c r="D239" s="997" t="s">
        <v>106</v>
      </c>
      <c r="E239" s="3515">
        <v>0</v>
      </c>
      <c r="F239" s="3516">
        <v>0</v>
      </c>
      <c r="G239" s="3516">
        <v>0</v>
      </c>
      <c r="H239" s="3517">
        <v>0</v>
      </c>
      <c r="I239" s="3516">
        <v>0</v>
      </c>
      <c r="J239" s="3516">
        <v>0</v>
      </c>
      <c r="K239" s="3516">
        <v>0</v>
      </c>
      <c r="L239" s="3516">
        <v>0</v>
      </c>
      <c r="M239" s="3516">
        <v>0</v>
      </c>
      <c r="N239" s="3517">
        <v>0</v>
      </c>
      <c r="O239" s="3516">
        <v>0</v>
      </c>
      <c r="P239" s="3516">
        <v>0</v>
      </c>
      <c r="Q239" s="3516">
        <v>0</v>
      </c>
      <c r="R239" s="3516">
        <v>0</v>
      </c>
      <c r="S239" s="3516">
        <v>0</v>
      </c>
      <c r="T239" s="3516">
        <v>0</v>
      </c>
      <c r="U239" s="3516">
        <v>0</v>
      </c>
      <c r="V239" s="3518">
        <v>0</v>
      </c>
      <c r="W239" s="3516">
        <v>0</v>
      </c>
      <c r="X239" s="3516">
        <v>0</v>
      </c>
      <c r="Y239" s="3517">
        <v>0</v>
      </c>
      <c r="Z239" s="3516">
        <v>0</v>
      </c>
      <c r="AA239" s="3516">
        <v>0</v>
      </c>
      <c r="AB239" s="3519">
        <v>0</v>
      </c>
      <c r="AC239" s="1070">
        <f>SUM(E239:AB239)</f>
        <v>0</v>
      </c>
      <c r="AD239" s="4444"/>
      <c r="AE239" s="1027"/>
    </row>
    <row r="240" spans="1:31" s="14" customFormat="1" ht="12.75" customHeight="1" x14ac:dyDescent="0.2">
      <c r="A240" s="5340"/>
      <c r="B240" s="5435"/>
      <c r="C240" s="1370" t="s">
        <v>644</v>
      </c>
      <c r="D240" s="963" t="s">
        <v>107</v>
      </c>
      <c r="E240" s="3520">
        <v>0</v>
      </c>
      <c r="F240" s="3521">
        <v>0</v>
      </c>
      <c r="G240" s="3521">
        <v>0</v>
      </c>
      <c r="H240" s="3522">
        <v>0</v>
      </c>
      <c r="I240" s="3521">
        <v>0</v>
      </c>
      <c r="J240" s="3521">
        <v>0</v>
      </c>
      <c r="K240" s="3521">
        <v>0</v>
      </c>
      <c r="L240" s="3521">
        <v>0</v>
      </c>
      <c r="M240" s="3521">
        <v>0</v>
      </c>
      <c r="N240" s="3522">
        <v>0</v>
      </c>
      <c r="O240" s="3521">
        <v>0</v>
      </c>
      <c r="P240" s="3521">
        <v>0</v>
      </c>
      <c r="Q240" s="3521">
        <v>0</v>
      </c>
      <c r="R240" s="3521">
        <v>0</v>
      </c>
      <c r="S240" s="3521">
        <v>0</v>
      </c>
      <c r="T240" s="3521">
        <v>0</v>
      </c>
      <c r="U240" s="3521">
        <v>0</v>
      </c>
      <c r="V240" s="3523">
        <v>0</v>
      </c>
      <c r="W240" s="3521">
        <v>0</v>
      </c>
      <c r="X240" s="3521">
        <v>0</v>
      </c>
      <c r="Y240" s="3522">
        <v>0</v>
      </c>
      <c r="Z240" s="3521">
        <v>0</v>
      </c>
      <c r="AA240" s="3521">
        <v>0</v>
      </c>
      <c r="AB240" s="3524">
        <v>0</v>
      </c>
      <c r="AC240" s="1061">
        <f>SUM(E240:AB240)</f>
        <v>0</v>
      </c>
      <c r="AD240" s="4444"/>
      <c r="AE240" s="1027"/>
    </row>
    <row r="241" spans="1:31" s="14" customFormat="1" ht="12.75" customHeight="1" x14ac:dyDescent="0.2">
      <c r="A241" s="5345"/>
      <c r="B241" s="5435"/>
      <c r="C241" s="1358" t="s">
        <v>312</v>
      </c>
      <c r="D241" s="479" t="s">
        <v>337</v>
      </c>
      <c r="E241" s="197">
        <v>0</v>
      </c>
      <c r="F241" s="198">
        <v>0</v>
      </c>
      <c r="G241" s="198">
        <v>0</v>
      </c>
      <c r="H241" s="725">
        <v>0</v>
      </c>
      <c r="I241" s="198">
        <v>0</v>
      </c>
      <c r="J241" s="198">
        <v>0</v>
      </c>
      <c r="K241" s="198">
        <v>0</v>
      </c>
      <c r="L241" s="198">
        <v>0</v>
      </c>
      <c r="M241" s="198">
        <v>0</v>
      </c>
      <c r="N241" s="725">
        <v>0</v>
      </c>
      <c r="O241" s="198">
        <v>0</v>
      </c>
      <c r="P241" s="198">
        <v>0</v>
      </c>
      <c r="Q241" s="198">
        <v>0</v>
      </c>
      <c r="R241" s="198">
        <v>0</v>
      </c>
      <c r="S241" s="198">
        <v>0</v>
      </c>
      <c r="T241" s="198">
        <v>0</v>
      </c>
      <c r="U241" s="198">
        <v>0</v>
      </c>
      <c r="V241" s="198">
        <v>0</v>
      </c>
      <c r="W241" s="198">
        <v>0</v>
      </c>
      <c r="X241" s="198">
        <v>0</v>
      </c>
      <c r="Y241" s="725">
        <v>0</v>
      </c>
      <c r="Z241" s="198">
        <v>0</v>
      </c>
      <c r="AA241" s="198">
        <v>0</v>
      </c>
      <c r="AB241" s="199">
        <v>0</v>
      </c>
      <c r="AC241" s="965"/>
      <c r="AD241" s="4444"/>
      <c r="AE241" s="1027"/>
    </row>
    <row r="242" spans="1:31" s="14" customFormat="1" ht="13.5" thickBot="1" x14ac:dyDescent="0.25">
      <c r="A242" s="5345"/>
      <c r="B242" s="5435"/>
      <c r="C242" s="1358" t="s">
        <v>339</v>
      </c>
      <c r="D242" s="828" t="s">
        <v>108</v>
      </c>
      <c r="E242" s="3650">
        <v>0</v>
      </c>
      <c r="F242" s="3645">
        <v>0</v>
      </c>
      <c r="G242" s="3645">
        <v>0</v>
      </c>
      <c r="H242" s="3646">
        <v>0</v>
      </c>
      <c r="I242" s="3645">
        <v>0</v>
      </c>
      <c r="J242" s="3645">
        <v>0</v>
      </c>
      <c r="K242" s="3645">
        <v>0</v>
      </c>
      <c r="L242" s="3645">
        <v>0</v>
      </c>
      <c r="M242" s="3645">
        <v>0</v>
      </c>
      <c r="N242" s="3646">
        <v>0</v>
      </c>
      <c r="O242" s="3645">
        <v>0</v>
      </c>
      <c r="P242" s="3645">
        <v>0</v>
      </c>
      <c r="Q242" s="3645">
        <v>0</v>
      </c>
      <c r="R242" s="3645">
        <v>0</v>
      </c>
      <c r="S242" s="3645">
        <v>0</v>
      </c>
      <c r="T242" s="3645">
        <v>0</v>
      </c>
      <c r="U242" s="3645">
        <v>0</v>
      </c>
      <c r="V242" s="3647">
        <v>0</v>
      </c>
      <c r="W242" s="3645">
        <v>0</v>
      </c>
      <c r="X242" s="3645">
        <v>0</v>
      </c>
      <c r="Y242" s="3646">
        <v>0</v>
      </c>
      <c r="Z242" s="3645">
        <v>0</v>
      </c>
      <c r="AA242" s="3645">
        <v>0</v>
      </c>
      <c r="AB242" s="3671">
        <v>0</v>
      </c>
      <c r="AC242" s="965"/>
      <c r="AD242" s="4444"/>
      <c r="AE242" s="1027"/>
    </row>
    <row r="243" spans="1:31" s="14" customFormat="1" ht="7.5" hidden="1" customHeight="1" thickBot="1" x14ac:dyDescent="0.25">
      <c r="A243" s="5346"/>
      <c r="B243" s="5436"/>
      <c r="C243" s="1322" t="s">
        <v>312</v>
      </c>
      <c r="D243" s="987" t="s">
        <v>109</v>
      </c>
      <c r="E243" s="764" t="e">
        <v>#DIV/0!</v>
      </c>
      <c r="F243" s="765" t="e">
        <v>#DIV/0!</v>
      </c>
      <c r="G243" s="765" t="e">
        <v>#DIV/0!</v>
      </c>
      <c r="H243" s="849" t="e">
        <v>#DIV/0!</v>
      </c>
      <c r="I243" s="765" t="e">
        <v>#DIV/0!</v>
      </c>
      <c r="J243" s="765" t="e">
        <v>#DIV/0!</v>
      </c>
      <c r="K243" s="765" t="e">
        <v>#DIV/0!</v>
      </c>
      <c r="L243" s="765" t="e">
        <v>#DIV/0!</v>
      </c>
      <c r="M243" s="765" t="e">
        <v>#DIV/0!</v>
      </c>
      <c r="N243" s="849" t="e">
        <v>#DIV/0!</v>
      </c>
      <c r="O243" s="765" t="e">
        <v>#DIV/0!</v>
      </c>
      <c r="P243" s="765" t="e">
        <v>#DIV/0!</v>
      </c>
      <c r="Q243" s="765" t="e">
        <v>#DIV/0!</v>
      </c>
      <c r="R243" s="765" t="e">
        <v>#DIV/0!</v>
      </c>
      <c r="S243" s="765" t="e">
        <v>#DIV/0!</v>
      </c>
      <c r="T243" s="765" t="e">
        <v>#DIV/0!</v>
      </c>
      <c r="U243" s="765" t="e">
        <v>#DIV/0!</v>
      </c>
      <c r="V243" s="766" t="e">
        <v>#DIV/0!</v>
      </c>
      <c r="W243" s="765" t="e">
        <v>#DIV/0!</v>
      </c>
      <c r="X243" s="765" t="e">
        <v>#DIV/0!</v>
      </c>
      <c r="Y243" s="849" t="e">
        <v>#DIV/0!</v>
      </c>
      <c r="Z243" s="765" t="e">
        <v>#DIV/0!</v>
      </c>
      <c r="AA243" s="765" t="e">
        <v>#DIV/0!</v>
      </c>
      <c r="AB243" s="826" t="e">
        <v>#DIV/0!</v>
      </c>
      <c r="AC243" s="986" t="e">
        <f t="shared" ref="AC243" si="40">AC240/AC239</f>
        <v>#DIV/0!</v>
      </c>
      <c r="AD243" s="4444"/>
      <c r="AE243" s="1027"/>
    </row>
    <row r="244" spans="1:31" s="14" customFormat="1" ht="12.75" customHeight="1" x14ac:dyDescent="0.2">
      <c r="A244" s="5339" t="s">
        <v>150</v>
      </c>
      <c r="B244" s="5434" t="s">
        <v>316</v>
      </c>
      <c r="C244" s="1369" t="s">
        <v>644</v>
      </c>
      <c r="D244" s="962" t="s">
        <v>106</v>
      </c>
      <c r="E244" s="3541">
        <v>212</v>
      </c>
      <c r="F244" s="3542">
        <v>192.4</v>
      </c>
      <c r="G244" s="3542">
        <v>182.8</v>
      </c>
      <c r="H244" s="3543">
        <v>176.4</v>
      </c>
      <c r="I244" s="3542">
        <v>178.8</v>
      </c>
      <c r="J244" s="3542">
        <v>205.6</v>
      </c>
      <c r="K244" s="3542">
        <v>268</v>
      </c>
      <c r="L244" s="3542">
        <v>314.8</v>
      </c>
      <c r="M244" s="3542">
        <v>354.8</v>
      </c>
      <c r="N244" s="3543">
        <v>381.2</v>
      </c>
      <c r="O244" s="3542">
        <v>404.4</v>
      </c>
      <c r="P244" s="3542">
        <v>362.4</v>
      </c>
      <c r="Q244" s="3542">
        <v>353.2</v>
      </c>
      <c r="R244" s="3542">
        <v>358.4</v>
      </c>
      <c r="S244" s="3542">
        <v>354.8</v>
      </c>
      <c r="T244" s="3542">
        <v>349.2</v>
      </c>
      <c r="U244" s="3542">
        <v>370</v>
      </c>
      <c r="V244" s="3544">
        <v>371.2</v>
      </c>
      <c r="W244" s="3542">
        <v>367.6</v>
      </c>
      <c r="X244" s="3542">
        <v>358.8</v>
      </c>
      <c r="Y244" s="3543">
        <v>350.8</v>
      </c>
      <c r="Z244" s="3542">
        <v>330</v>
      </c>
      <c r="AA244" s="3542">
        <v>296</v>
      </c>
      <c r="AB244" s="3545">
        <v>252.8</v>
      </c>
      <c r="AC244" s="1060">
        <f>SUM(E244:AB244)</f>
        <v>7346.4000000000005</v>
      </c>
      <c r="AD244" s="4444"/>
      <c r="AE244" s="1027"/>
    </row>
    <row r="245" spans="1:31" s="14" customFormat="1" ht="12.75" customHeight="1" x14ac:dyDescent="0.2">
      <c r="A245" s="5340"/>
      <c r="B245" s="5435"/>
      <c r="C245" s="1370" t="s">
        <v>644</v>
      </c>
      <c r="D245" s="963" t="s">
        <v>107</v>
      </c>
      <c r="E245" s="3546">
        <v>186</v>
      </c>
      <c r="F245" s="3547">
        <v>182.4</v>
      </c>
      <c r="G245" s="3547">
        <v>180.8</v>
      </c>
      <c r="H245" s="3548">
        <v>178</v>
      </c>
      <c r="I245" s="3547">
        <v>177.2</v>
      </c>
      <c r="J245" s="3547">
        <v>175.6</v>
      </c>
      <c r="K245" s="3547">
        <v>175.6</v>
      </c>
      <c r="L245" s="3547">
        <v>179.2</v>
      </c>
      <c r="M245" s="3547">
        <v>195.6</v>
      </c>
      <c r="N245" s="3548">
        <v>200</v>
      </c>
      <c r="O245" s="3547">
        <v>204</v>
      </c>
      <c r="P245" s="3547">
        <v>209.2</v>
      </c>
      <c r="Q245" s="3547">
        <v>194.4</v>
      </c>
      <c r="R245" s="3547">
        <v>197.6</v>
      </c>
      <c r="S245" s="3547">
        <v>206.8</v>
      </c>
      <c r="T245" s="3547">
        <v>202.8</v>
      </c>
      <c r="U245" s="3547">
        <v>211.2</v>
      </c>
      <c r="V245" s="3549">
        <v>202</v>
      </c>
      <c r="W245" s="3547">
        <v>195.6</v>
      </c>
      <c r="X245" s="3547">
        <v>200.4</v>
      </c>
      <c r="Y245" s="3548">
        <v>194.4</v>
      </c>
      <c r="Z245" s="3547">
        <v>194.4</v>
      </c>
      <c r="AA245" s="3547">
        <v>190.8</v>
      </c>
      <c r="AB245" s="3550">
        <v>184</v>
      </c>
      <c r="AC245" s="1061">
        <f>SUM(E245:AB245)</f>
        <v>4618</v>
      </c>
      <c r="AD245" s="4444"/>
      <c r="AE245" s="1027"/>
    </row>
    <row r="246" spans="1:31" s="14" customFormat="1" ht="12.75" customHeight="1" x14ac:dyDescent="0.2">
      <c r="A246" s="5345"/>
      <c r="B246" s="5435"/>
      <c r="C246" s="1358" t="s">
        <v>312</v>
      </c>
      <c r="D246" s="479" t="s">
        <v>337</v>
      </c>
      <c r="E246" s="197">
        <v>282.02836736753983</v>
      </c>
      <c r="F246" s="198">
        <v>265.11793602093388</v>
      </c>
      <c r="G246" s="198">
        <v>257.10791508625323</v>
      </c>
      <c r="H246" s="725">
        <v>250.6011971240361</v>
      </c>
      <c r="I246" s="198">
        <v>251.7325564959765</v>
      </c>
      <c r="J246" s="198">
        <v>270.38254381523967</v>
      </c>
      <c r="K246" s="198">
        <v>320.404993718887</v>
      </c>
      <c r="L246" s="198">
        <v>362.23152816948442</v>
      </c>
      <c r="M246" s="198">
        <v>405.1449123461876</v>
      </c>
      <c r="N246" s="725">
        <v>430.48047574773932</v>
      </c>
      <c r="O246" s="198">
        <v>452.94079083253251</v>
      </c>
      <c r="P246" s="198">
        <v>418.44760723416732</v>
      </c>
      <c r="Q246" s="198">
        <v>403.1644825626384</v>
      </c>
      <c r="R246" s="198">
        <v>409.26314273337636</v>
      </c>
      <c r="S246" s="198">
        <v>410.66930735081729</v>
      </c>
      <c r="T246" s="198">
        <v>403.81738446976249</v>
      </c>
      <c r="U246" s="198">
        <v>426.03455258934105</v>
      </c>
      <c r="V246" s="198">
        <v>422.60317083524114</v>
      </c>
      <c r="W246" s="198">
        <v>416.40019212291435</v>
      </c>
      <c r="X246" s="198">
        <v>410.97153186078475</v>
      </c>
      <c r="Y246" s="725">
        <v>401.06358598107607</v>
      </c>
      <c r="Z246" s="198">
        <v>383.00308092755597</v>
      </c>
      <c r="AA246" s="198">
        <v>352.16564284438653</v>
      </c>
      <c r="AB246" s="199">
        <v>312.67209661240958</v>
      </c>
      <c r="AC246" s="965"/>
      <c r="AD246" s="4444"/>
      <c r="AE246" s="1027"/>
    </row>
    <row r="247" spans="1:31" s="14" customFormat="1" ht="12.75" customHeight="1" x14ac:dyDescent="0.2">
      <c r="A247" s="5345"/>
      <c r="B247" s="5435"/>
      <c r="C247" s="1358" t="s">
        <v>339</v>
      </c>
      <c r="D247" s="828" t="s">
        <v>108</v>
      </c>
      <c r="E247" s="3650">
        <v>14.4</v>
      </c>
      <c r="F247" s="3645">
        <v>14.4</v>
      </c>
      <c r="G247" s="3645">
        <v>13.6</v>
      </c>
      <c r="H247" s="3646">
        <v>13.6</v>
      </c>
      <c r="I247" s="3645">
        <v>13.6</v>
      </c>
      <c r="J247" s="3645">
        <v>16</v>
      </c>
      <c r="K247" s="3645">
        <v>17.600000000000001</v>
      </c>
      <c r="L247" s="3645">
        <v>20.8</v>
      </c>
      <c r="M247" s="3645">
        <v>22.4</v>
      </c>
      <c r="N247" s="3646">
        <v>26.4</v>
      </c>
      <c r="O247" s="3645">
        <v>23.2</v>
      </c>
      <c r="P247" s="3645">
        <v>23.2</v>
      </c>
      <c r="Q247" s="3645">
        <v>20</v>
      </c>
      <c r="R247" s="3645">
        <v>23.2</v>
      </c>
      <c r="S247" s="3645">
        <v>23.2</v>
      </c>
      <c r="T247" s="3645">
        <v>22.4</v>
      </c>
      <c r="U247" s="3645">
        <v>23.2</v>
      </c>
      <c r="V247" s="3647">
        <v>22.4</v>
      </c>
      <c r="W247" s="3645">
        <v>22.4</v>
      </c>
      <c r="X247" s="3645">
        <v>20.8</v>
      </c>
      <c r="Y247" s="3646">
        <v>21.6</v>
      </c>
      <c r="Z247" s="3645">
        <v>19.2</v>
      </c>
      <c r="AA247" s="3645">
        <v>18.399999999999999</v>
      </c>
      <c r="AB247" s="3671">
        <v>16</v>
      </c>
      <c r="AC247" s="965"/>
      <c r="AD247" s="4444"/>
      <c r="AE247" s="1027"/>
    </row>
    <row r="248" spans="1:31" s="14" customFormat="1" ht="15.75" customHeight="1" thickBot="1" x14ac:dyDescent="0.25">
      <c r="A248" s="5346"/>
      <c r="B248" s="5436"/>
      <c r="C248" s="1328" t="s">
        <v>312</v>
      </c>
      <c r="D248" s="988" t="s">
        <v>109</v>
      </c>
      <c r="E248" s="748">
        <v>0.87735849056603776</v>
      </c>
      <c r="F248" s="749">
        <v>0.94802494802494808</v>
      </c>
      <c r="G248" s="749">
        <v>0.98905908096280093</v>
      </c>
      <c r="H248" s="846">
        <v>1.0090702947845804</v>
      </c>
      <c r="I248" s="749">
        <v>0.99105145413870233</v>
      </c>
      <c r="J248" s="749">
        <v>0.85408560311284043</v>
      </c>
      <c r="K248" s="749">
        <v>0.65522388059701486</v>
      </c>
      <c r="L248" s="749">
        <v>0.56925031766200762</v>
      </c>
      <c r="M248" s="749">
        <v>0.55129650507328065</v>
      </c>
      <c r="N248" s="846">
        <v>0.52465897166841557</v>
      </c>
      <c r="O248" s="749">
        <v>0.50445103857566764</v>
      </c>
      <c r="P248" s="749">
        <v>0.57726269315673284</v>
      </c>
      <c r="Q248" s="749">
        <v>0.55039637599094005</v>
      </c>
      <c r="R248" s="749">
        <v>0.5513392857142857</v>
      </c>
      <c r="S248" s="749">
        <v>0.58286358511837655</v>
      </c>
      <c r="T248" s="749">
        <v>0.58075601374570451</v>
      </c>
      <c r="U248" s="749">
        <v>0.57081081081081075</v>
      </c>
      <c r="V248" s="755">
        <v>0.54418103448275867</v>
      </c>
      <c r="W248" s="749">
        <v>0.53210010881392811</v>
      </c>
      <c r="X248" s="749">
        <v>0.55852842809364545</v>
      </c>
      <c r="Y248" s="846">
        <v>0.55416191562143668</v>
      </c>
      <c r="Z248" s="749">
        <v>0.58909090909090911</v>
      </c>
      <c r="AA248" s="749">
        <v>0.64459459459459467</v>
      </c>
      <c r="AB248" s="750">
        <v>0.72784810126582278</v>
      </c>
      <c r="AC248" s="785">
        <f t="shared" ref="AC248" si="41">AC245/AC244</f>
        <v>0.6286072089731024</v>
      </c>
      <c r="AD248" s="4444"/>
      <c r="AE248" s="1027"/>
    </row>
    <row r="249" spans="1:31" s="72" customFormat="1" ht="12.75" customHeight="1" x14ac:dyDescent="0.2">
      <c r="A249" s="1660" t="s">
        <v>287</v>
      </c>
      <c r="B249" s="2835"/>
      <c r="C249" s="1855" t="s">
        <v>312</v>
      </c>
      <c r="D249" s="1881"/>
      <c r="E249" s="1663">
        <v>212</v>
      </c>
      <c r="F249" s="1284">
        <v>192.4</v>
      </c>
      <c r="G249" s="1284">
        <v>182.8</v>
      </c>
      <c r="H249" s="1284">
        <v>176.4</v>
      </c>
      <c r="I249" s="1284">
        <v>178.8</v>
      </c>
      <c r="J249" s="1284">
        <v>205.6</v>
      </c>
      <c r="K249" s="1284">
        <v>268</v>
      </c>
      <c r="L249" s="1284">
        <v>314.8</v>
      </c>
      <c r="M249" s="1284">
        <v>354.8</v>
      </c>
      <c r="N249" s="1284">
        <v>381.2</v>
      </c>
      <c r="O249" s="1284">
        <v>404.4</v>
      </c>
      <c r="P249" s="1284">
        <v>362.4</v>
      </c>
      <c r="Q249" s="1284">
        <v>353.2</v>
      </c>
      <c r="R249" s="1284">
        <v>358.4</v>
      </c>
      <c r="S249" s="1284">
        <v>354.8</v>
      </c>
      <c r="T249" s="1284">
        <v>349.2</v>
      </c>
      <c r="U249" s="1284">
        <v>370</v>
      </c>
      <c r="V249" s="2624">
        <v>371.2</v>
      </c>
      <c r="W249" s="1284">
        <v>367.6</v>
      </c>
      <c r="X249" s="1284">
        <v>358.8</v>
      </c>
      <c r="Y249" s="1284">
        <v>350.8</v>
      </c>
      <c r="Z249" s="1284">
        <v>330</v>
      </c>
      <c r="AA249" s="1284">
        <v>296</v>
      </c>
      <c r="AB249" s="1284">
        <v>252.8</v>
      </c>
      <c r="AC249" s="1882">
        <f t="shared" ref="AC249" si="42">AC239+AC244</f>
        <v>7346.4000000000005</v>
      </c>
      <c r="AD249" s="772"/>
      <c r="AE249" s="4370"/>
    </row>
    <row r="250" spans="1:31" s="72" customFormat="1" ht="12.75" customHeight="1" x14ac:dyDescent="0.2">
      <c r="A250" s="1664" t="s">
        <v>310</v>
      </c>
      <c r="B250" s="1857"/>
      <c r="C250" s="1858" t="s">
        <v>312</v>
      </c>
      <c r="D250" s="1883"/>
      <c r="E250" s="1667">
        <v>186</v>
      </c>
      <c r="F250" s="1281">
        <v>182.4</v>
      </c>
      <c r="G250" s="1281">
        <v>180.8</v>
      </c>
      <c r="H250" s="1281">
        <v>178</v>
      </c>
      <c r="I250" s="1281">
        <v>177.2</v>
      </c>
      <c r="J250" s="1281">
        <v>175.6</v>
      </c>
      <c r="K250" s="1281">
        <v>175.6</v>
      </c>
      <c r="L250" s="1281">
        <v>179.2</v>
      </c>
      <c r="M250" s="1281">
        <v>195.6</v>
      </c>
      <c r="N250" s="1281">
        <v>200</v>
      </c>
      <c r="O250" s="1281">
        <v>204</v>
      </c>
      <c r="P250" s="1281">
        <v>209.2</v>
      </c>
      <c r="Q250" s="1281">
        <v>194.4</v>
      </c>
      <c r="R250" s="1281">
        <v>197.6</v>
      </c>
      <c r="S250" s="1281">
        <v>206.8</v>
      </c>
      <c r="T250" s="1281">
        <v>202.8</v>
      </c>
      <c r="U250" s="1281">
        <v>211.2</v>
      </c>
      <c r="V250" s="2625">
        <v>202</v>
      </c>
      <c r="W250" s="1281">
        <v>195.6</v>
      </c>
      <c r="X250" s="1281">
        <v>200.4</v>
      </c>
      <c r="Y250" s="1281">
        <v>194.4</v>
      </c>
      <c r="Z250" s="1281">
        <v>194.4</v>
      </c>
      <c r="AA250" s="1281">
        <v>190.8</v>
      </c>
      <c r="AB250" s="1281">
        <v>184</v>
      </c>
      <c r="AC250" s="1884">
        <f t="shared" ref="AC250" si="43">AC240+AC245</f>
        <v>4618</v>
      </c>
      <c r="AD250" s="772"/>
      <c r="AE250" s="4370"/>
    </row>
    <row r="251" spans="1:31" s="72" customFormat="1" ht="12.75" customHeight="1" thickBot="1" x14ac:dyDescent="0.25">
      <c r="A251" s="1668" t="s">
        <v>305</v>
      </c>
      <c r="B251" s="1860"/>
      <c r="C251" s="1861" t="s">
        <v>312</v>
      </c>
      <c r="D251" s="1885"/>
      <c r="E251" s="1671">
        <v>282.02836736753983</v>
      </c>
      <c r="F251" s="1282">
        <v>265.11793602093388</v>
      </c>
      <c r="G251" s="1282">
        <v>257.10791508625323</v>
      </c>
      <c r="H251" s="1282">
        <v>250.6011971240361</v>
      </c>
      <c r="I251" s="1282">
        <v>251.7325564959765</v>
      </c>
      <c r="J251" s="1282">
        <v>270.38254381523967</v>
      </c>
      <c r="K251" s="1282">
        <v>320.404993718887</v>
      </c>
      <c r="L251" s="1282">
        <v>362.23152816948442</v>
      </c>
      <c r="M251" s="1282">
        <v>405.1449123461876</v>
      </c>
      <c r="N251" s="1282">
        <v>430.48047574773932</v>
      </c>
      <c r="O251" s="1282">
        <v>452.94079083253251</v>
      </c>
      <c r="P251" s="1282">
        <v>418.44760723416732</v>
      </c>
      <c r="Q251" s="1282">
        <v>403.1644825626384</v>
      </c>
      <c r="R251" s="1282">
        <v>409.26314273337636</v>
      </c>
      <c r="S251" s="1282">
        <v>410.66930735081729</v>
      </c>
      <c r="T251" s="1282">
        <v>403.81738446976249</v>
      </c>
      <c r="U251" s="1282">
        <v>426.03455258934105</v>
      </c>
      <c r="V251" s="2626">
        <v>422.60317083524114</v>
      </c>
      <c r="W251" s="1282">
        <v>416.40019212291435</v>
      </c>
      <c r="X251" s="1282">
        <v>410.97153186078475</v>
      </c>
      <c r="Y251" s="1282">
        <v>401.06358598107607</v>
      </c>
      <c r="Z251" s="1282">
        <v>383.00308092755597</v>
      </c>
      <c r="AA251" s="1282">
        <v>352.16564284438653</v>
      </c>
      <c r="AB251" s="1282">
        <v>312.67209661240958</v>
      </c>
      <c r="AC251" s="1886">
        <f t="shared" ref="AC251" si="44">SQRT(AC250*AC250+AC249*AC249)</f>
        <v>8677.2989437958167</v>
      </c>
      <c r="AD251" s="772"/>
      <c r="AE251" s="4370"/>
    </row>
    <row r="252" spans="1:31" s="8" customFormat="1" ht="12.75" customHeight="1" thickBot="1" x14ac:dyDescent="0.25">
      <c r="A252" s="806" t="s">
        <v>277</v>
      </c>
      <c r="B252" s="808"/>
      <c r="C252" s="957"/>
      <c r="D252" s="985"/>
      <c r="E252" s="326">
        <v>1</v>
      </c>
      <c r="F252" s="327">
        <v>2</v>
      </c>
      <c r="G252" s="327">
        <v>3</v>
      </c>
      <c r="H252" s="972">
        <v>4</v>
      </c>
      <c r="I252" s="327">
        <v>5</v>
      </c>
      <c r="J252" s="327">
        <v>6</v>
      </c>
      <c r="K252" s="327">
        <v>7</v>
      </c>
      <c r="L252" s="327">
        <v>8</v>
      </c>
      <c r="M252" s="327">
        <v>9</v>
      </c>
      <c r="N252" s="972">
        <v>10</v>
      </c>
      <c r="O252" s="327">
        <v>11</v>
      </c>
      <c r="P252" s="327">
        <v>12</v>
      </c>
      <c r="Q252" s="327">
        <v>13</v>
      </c>
      <c r="R252" s="327">
        <v>14</v>
      </c>
      <c r="S252" s="327">
        <v>15</v>
      </c>
      <c r="T252" s="327">
        <v>16</v>
      </c>
      <c r="U252" s="327">
        <v>17</v>
      </c>
      <c r="V252" s="972">
        <v>18</v>
      </c>
      <c r="W252" s="327">
        <v>19</v>
      </c>
      <c r="X252" s="327">
        <v>20</v>
      </c>
      <c r="Y252" s="972">
        <v>21</v>
      </c>
      <c r="Z252" s="327">
        <v>22</v>
      </c>
      <c r="AA252" s="327">
        <v>23</v>
      </c>
      <c r="AB252" s="327">
        <v>24</v>
      </c>
      <c r="AC252" s="808"/>
      <c r="AD252" s="797"/>
      <c r="AE252" s="4368"/>
    </row>
    <row r="253" spans="1:31" s="8" customFormat="1" ht="12.75" customHeight="1" x14ac:dyDescent="0.2">
      <c r="A253" s="1958" t="s">
        <v>114</v>
      </c>
      <c r="B253" s="1959"/>
      <c r="C253" s="2700" t="s">
        <v>339</v>
      </c>
      <c r="D253" s="3468" t="s">
        <v>110</v>
      </c>
      <c r="E253" s="4623">
        <v>11.2</v>
      </c>
      <c r="F253" s="4354">
        <v>11.2</v>
      </c>
      <c r="G253" s="4354">
        <v>11.2</v>
      </c>
      <c r="H253" s="4354">
        <v>11.2</v>
      </c>
      <c r="I253" s="4354">
        <v>11.2</v>
      </c>
      <c r="J253" s="4354">
        <v>11.2</v>
      </c>
      <c r="K253" s="4354">
        <v>11.2</v>
      </c>
      <c r="L253" s="4354">
        <v>11.1</v>
      </c>
      <c r="M253" s="4354">
        <v>11.2</v>
      </c>
      <c r="N253" s="4354">
        <v>11.1</v>
      </c>
      <c r="O253" s="4354">
        <v>11.2</v>
      </c>
      <c r="P253" s="4354">
        <v>11.2</v>
      </c>
      <c r="Q253" s="4354">
        <v>11.2</v>
      </c>
      <c r="R253" s="4354">
        <v>11.2</v>
      </c>
      <c r="S253" s="4354">
        <v>11.2</v>
      </c>
      <c r="T253" s="4354">
        <v>11.2</v>
      </c>
      <c r="U253" s="4354">
        <v>11.2</v>
      </c>
      <c r="V253" s="4354">
        <v>11.2</v>
      </c>
      <c r="W253" s="4354">
        <v>11.2</v>
      </c>
      <c r="X253" s="4354">
        <v>11.3</v>
      </c>
      <c r="Y253" s="4354">
        <v>11.3</v>
      </c>
      <c r="Z253" s="4354">
        <v>11.3</v>
      </c>
      <c r="AA253" s="4354">
        <v>11.3</v>
      </c>
      <c r="AB253" s="4354">
        <v>11.4</v>
      </c>
      <c r="AC253" s="4613"/>
      <c r="AD253" s="797"/>
      <c r="AE253" s="4368"/>
    </row>
    <row r="254" spans="1:31" s="8" customFormat="1" ht="12.75" customHeight="1" thickBot="1" x14ac:dyDescent="0.25">
      <c r="A254" s="1799" t="s">
        <v>115</v>
      </c>
      <c r="B254" s="1803"/>
      <c r="C254" s="2701" t="s">
        <v>339</v>
      </c>
      <c r="D254" s="3469" t="s">
        <v>110</v>
      </c>
      <c r="E254" s="4624">
        <v>10.7</v>
      </c>
      <c r="F254" s="4625">
        <v>10.7</v>
      </c>
      <c r="G254" s="4625">
        <v>10.7</v>
      </c>
      <c r="H254" s="4625">
        <v>10.7</v>
      </c>
      <c r="I254" s="4625">
        <v>10.7</v>
      </c>
      <c r="J254" s="4625">
        <v>10.7</v>
      </c>
      <c r="K254" s="4625">
        <v>10.7</v>
      </c>
      <c r="L254" s="4625">
        <v>10.6</v>
      </c>
      <c r="M254" s="4625">
        <v>10.7</v>
      </c>
      <c r="N254" s="4625">
        <v>10.7</v>
      </c>
      <c r="O254" s="4625">
        <v>10.7</v>
      </c>
      <c r="P254" s="4625">
        <v>10.7</v>
      </c>
      <c r="Q254" s="4625">
        <v>10.7</v>
      </c>
      <c r="R254" s="4625">
        <v>10.7</v>
      </c>
      <c r="S254" s="4625">
        <v>10.7</v>
      </c>
      <c r="T254" s="4625">
        <v>10.7</v>
      </c>
      <c r="U254" s="4625">
        <v>10.7</v>
      </c>
      <c r="V254" s="4625">
        <v>10.7</v>
      </c>
      <c r="W254" s="4625">
        <v>10.7</v>
      </c>
      <c r="X254" s="4625">
        <v>10.8</v>
      </c>
      <c r="Y254" s="4625">
        <v>10.7</v>
      </c>
      <c r="Z254" s="4625">
        <v>10.8</v>
      </c>
      <c r="AA254" s="4625">
        <v>10.8</v>
      </c>
      <c r="AB254" s="4625">
        <v>10.9</v>
      </c>
      <c r="AC254" s="4614"/>
      <c r="AD254" s="797"/>
      <c r="AE254" s="4368"/>
    </row>
    <row r="255" spans="1:31" s="7" customFormat="1" ht="12.75" customHeight="1" x14ac:dyDescent="0.2">
      <c r="A255" s="5339" t="s">
        <v>125</v>
      </c>
      <c r="B255" s="5342" t="s">
        <v>38</v>
      </c>
      <c r="C255" s="2434" t="s">
        <v>644</v>
      </c>
      <c r="D255" s="962" t="s">
        <v>106</v>
      </c>
      <c r="E255" s="3525">
        <v>155.6</v>
      </c>
      <c r="F255" s="3526">
        <v>145.4</v>
      </c>
      <c r="G255" s="3526">
        <v>136.4</v>
      </c>
      <c r="H255" s="3527">
        <v>132.80000000000001</v>
      </c>
      <c r="I255" s="3526">
        <v>135.19999999999999</v>
      </c>
      <c r="J255" s="3526">
        <v>160</v>
      </c>
      <c r="K255" s="3526">
        <v>210.8</v>
      </c>
      <c r="L255" s="3526">
        <v>224.4</v>
      </c>
      <c r="M255" s="3526">
        <v>253.6</v>
      </c>
      <c r="N255" s="3527">
        <v>278.2</v>
      </c>
      <c r="O255" s="3526">
        <v>290.60000000000002</v>
      </c>
      <c r="P255" s="3526">
        <v>268.2</v>
      </c>
      <c r="Q255" s="3526">
        <v>254</v>
      </c>
      <c r="R255" s="3526">
        <v>256.8</v>
      </c>
      <c r="S255" s="3526">
        <v>252.4</v>
      </c>
      <c r="T255" s="3526">
        <v>257</v>
      </c>
      <c r="U255" s="3526">
        <v>272.2</v>
      </c>
      <c r="V255" s="3526">
        <v>273</v>
      </c>
      <c r="W255" s="3526">
        <v>261.39999999999998</v>
      </c>
      <c r="X255" s="3526">
        <v>250.4</v>
      </c>
      <c r="Y255" s="3527">
        <v>249.6</v>
      </c>
      <c r="Z255" s="3526">
        <v>236.4</v>
      </c>
      <c r="AA255" s="3526">
        <v>216.8</v>
      </c>
      <c r="AB255" s="3528">
        <v>185.8</v>
      </c>
      <c r="AC255" s="1061">
        <f>SUM(E255:AB255)</f>
        <v>5357</v>
      </c>
      <c r="AD255" s="4444"/>
      <c r="AE255" s="1027"/>
    </row>
    <row r="256" spans="1:31" s="7" customFormat="1" ht="12.75" customHeight="1" x14ac:dyDescent="0.2">
      <c r="A256" s="5340"/>
      <c r="B256" s="5343"/>
      <c r="C256" s="1370" t="s">
        <v>644</v>
      </c>
      <c r="D256" s="963" t="s">
        <v>107</v>
      </c>
      <c r="E256" s="3529">
        <v>136.80000000000001</v>
      </c>
      <c r="F256" s="3530">
        <v>132.80000000000001</v>
      </c>
      <c r="G256" s="3530">
        <v>130.6</v>
      </c>
      <c r="H256" s="3531">
        <v>129.19999999999999</v>
      </c>
      <c r="I256" s="3530">
        <v>128.80000000000001</v>
      </c>
      <c r="J256" s="3530">
        <v>127.4</v>
      </c>
      <c r="K256" s="3530">
        <v>128.4</v>
      </c>
      <c r="L256" s="3530">
        <v>130</v>
      </c>
      <c r="M256" s="3530">
        <v>146.19999999999999</v>
      </c>
      <c r="N256" s="3531">
        <v>148</v>
      </c>
      <c r="O256" s="3530">
        <v>150.80000000000001</v>
      </c>
      <c r="P256" s="3530">
        <v>149.4</v>
      </c>
      <c r="Q256" s="3530">
        <v>139.4</v>
      </c>
      <c r="R256" s="3530">
        <v>144</v>
      </c>
      <c r="S256" s="3530">
        <v>153.6</v>
      </c>
      <c r="T256" s="3530">
        <v>148.80000000000001</v>
      </c>
      <c r="U256" s="3530">
        <v>156.80000000000001</v>
      </c>
      <c r="V256" s="3530">
        <v>148.19999999999999</v>
      </c>
      <c r="W256" s="3530">
        <v>142.19999999999999</v>
      </c>
      <c r="X256" s="3530">
        <v>146</v>
      </c>
      <c r="Y256" s="3531">
        <v>141.6</v>
      </c>
      <c r="Z256" s="3530">
        <v>141</v>
      </c>
      <c r="AA256" s="3530">
        <v>138.19999999999999</v>
      </c>
      <c r="AB256" s="3532">
        <v>132.6</v>
      </c>
      <c r="AC256" s="1061">
        <f>SUM(E256:AB256)</f>
        <v>3370.7999999999997</v>
      </c>
      <c r="AD256" s="4444"/>
      <c r="AE256" s="1027"/>
    </row>
    <row r="257" spans="1:31" s="7" customFormat="1" ht="12.75" customHeight="1" x14ac:dyDescent="0.2">
      <c r="A257" s="5345"/>
      <c r="B257" s="5347"/>
      <c r="C257" s="1358" t="s">
        <v>312</v>
      </c>
      <c r="D257" s="479" t="s">
        <v>337</v>
      </c>
      <c r="E257" s="197">
        <v>207.18494153774785</v>
      </c>
      <c r="F257" s="198">
        <v>196.91876497682998</v>
      </c>
      <c r="G257" s="198">
        <v>188.84205040191657</v>
      </c>
      <c r="H257" s="725">
        <v>185.27946459335422</v>
      </c>
      <c r="I257" s="198">
        <v>186.73103652044563</v>
      </c>
      <c r="J257" s="198">
        <v>204.52569520722818</v>
      </c>
      <c r="K257" s="198">
        <v>246.82625468130414</v>
      </c>
      <c r="L257" s="198">
        <v>259.33638387237528</v>
      </c>
      <c r="M257" s="198">
        <v>292.72410218497555</v>
      </c>
      <c r="N257" s="725">
        <v>315.1178192359169</v>
      </c>
      <c r="O257" s="198">
        <v>327.39731214535044</v>
      </c>
      <c r="P257" s="198">
        <v>307.00423449848375</v>
      </c>
      <c r="Q257" s="198">
        <v>289.73843376397269</v>
      </c>
      <c r="R257" s="198">
        <v>294.41847768100428</v>
      </c>
      <c r="S257" s="198">
        <v>295.46356797412437</v>
      </c>
      <c r="T257" s="198">
        <v>296.96875256497947</v>
      </c>
      <c r="U257" s="198">
        <v>314.13226513683691</v>
      </c>
      <c r="V257" s="198">
        <v>310.63200092714209</v>
      </c>
      <c r="W257" s="198">
        <v>297.57486452991958</v>
      </c>
      <c r="X257" s="198">
        <v>289.85541223168491</v>
      </c>
      <c r="Y257" s="725">
        <v>286.96815154298918</v>
      </c>
      <c r="Z257" s="198">
        <v>275.25617159293631</v>
      </c>
      <c r="AA257" s="198">
        <v>257.10208089395155</v>
      </c>
      <c r="AB257" s="199">
        <v>228.26388238177324</v>
      </c>
      <c r="AC257" s="964"/>
      <c r="AD257" s="4444"/>
      <c r="AE257" s="1027"/>
    </row>
    <row r="258" spans="1:31" s="7" customFormat="1" ht="12.75" customHeight="1" x14ac:dyDescent="0.2">
      <c r="A258" s="5345"/>
      <c r="B258" s="5347"/>
      <c r="C258" s="1358" t="s">
        <v>339</v>
      </c>
      <c r="D258" s="828" t="s">
        <v>108</v>
      </c>
      <c r="E258" s="3650">
        <v>10.8</v>
      </c>
      <c r="F258" s="3645">
        <v>10</v>
      </c>
      <c r="G258" s="3645">
        <v>10</v>
      </c>
      <c r="H258" s="3646">
        <v>10</v>
      </c>
      <c r="I258" s="3645">
        <v>10</v>
      </c>
      <c r="J258" s="3645">
        <v>12.4</v>
      </c>
      <c r="K258" s="3645">
        <v>12.8</v>
      </c>
      <c r="L258" s="3645">
        <v>14</v>
      </c>
      <c r="M258" s="3645">
        <v>16</v>
      </c>
      <c r="N258" s="3646">
        <v>19.600000000000001</v>
      </c>
      <c r="O258" s="3645">
        <v>17.2</v>
      </c>
      <c r="P258" s="3645">
        <v>17.600000000000001</v>
      </c>
      <c r="Q258" s="3645">
        <v>14.4</v>
      </c>
      <c r="R258" s="3645">
        <v>16</v>
      </c>
      <c r="S258" s="3645">
        <v>17.2</v>
      </c>
      <c r="T258" s="3645">
        <v>16.8</v>
      </c>
      <c r="U258" s="3645">
        <v>16.399999999999999</v>
      </c>
      <c r="V258" s="3647">
        <v>15.6</v>
      </c>
      <c r="W258" s="3645">
        <v>15.6</v>
      </c>
      <c r="X258" s="3645">
        <v>15.6</v>
      </c>
      <c r="Y258" s="3646">
        <v>15.6</v>
      </c>
      <c r="Z258" s="3645">
        <v>14.4</v>
      </c>
      <c r="AA258" s="3645">
        <v>13.2</v>
      </c>
      <c r="AB258" s="3671">
        <v>11.6</v>
      </c>
      <c r="AC258" s="964"/>
      <c r="AD258" s="4444"/>
      <c r="AE258" s="1027"/>
    </row>
    <row r="259" spans="1:31" s="34" customFormat="1" ht="12.75" customHeight="1" thickBot="1" x14ac:dyDescent="0.25">
      <c r="A259" s="5345"/>
      <c r="B259" s="5347"/>
      <c r="C259" s="1329" t="s">
        <v>312</v>
      </c>
      <c r="D259" s="987" t="s">
        <v>109</v>
      </c>
      <c r="E259" s="764">
        <v>0.87917737789203099</v>
      </c>
      <c r="F259" s="765">
        <v>0.91334250343878964</v>
      </c>
      <c r="G259" s="765">
        <v>0.95747800586510257</v>
      </c>
      <c r="H259" s="849">
        <v>0.97289156626506013</v>
      </c>
      <c r="I259" s="765">
        <v>0.95266272189349133</v>
      </c>
      <c r="J259" s="765">
        <v>0.79625000000000001</v>
      </c>
      <c r="K259" s="765">
        <v>0.60910815939278939</v>
      </c>
      <c r="L259" s="765">
        <v>0.57932263814616758</v>
      </c>
      <c r="M259" s="765">
        <v>0.57649842271293372</v>
      </c>
      <c r="N259" s="849">
        <v>0.53199137311286848</v>
      </c>
      <c r="O259" s="765">
        <v>0.51892635925671027</v>
      </c>
      <c r="P259" s="765">
        <v>0.5570469798657719</v>
      </c>
      <c r="Q259" s="765">
        <v>0.54881889763779534</v>
      </c>
      <c r="R259" s="765">
        <v>0.56074766355140182</v>
      </c>
      <c r="S259" s="765">
        <v>0.60855784469096663</v>
      </c>
      <c r="T259" s="765">
        <v>0.57898832684824908</v>
      </c>
      <c r="U259" s="765">
        <v>0.57604702424687737</v>
      </c>
      <c r="V259" s="766">
        <v>0.54285714285714282</v>
      </c>
      <c r="W259" s="765">
        <v>0.54399387911247132</v>
      </c>
      <c r="X259" s="765">
        <v>0.58306709265175716</v>
      </c>
      <c r="Y259" s="849">
        <v>0.56730769230769229</v>
      </c>
      <c r="Z259" s="765">
        <v>0.59644670050761417</v>
      </c>
      <c r="AA259" s="765">
        <v>0.63745387453874525</v>
      </c>
      <c r="AB259" s="826">
        <v>0.7136706135629709</v>
      </c>
      <c r="AC259" s="967">
        <f t="shared" ref="AC259" si="45">AC256/AC255</f>
        <v>0.62923277954078771</v>
      </c>
      <c r="AD259" s="752"/>
      <c r="AE259" s="4369"/>
    </row>
    <row r="260" spans="1:31" s="7" customFormat="1" ht="12.75" customHeight="1" x14ac:dyDescent="0.2">
      <c r="A260" s="5339" t="s">
        <v>142</v>
      </c>
      <c r="B260" s="5342" t="s">
        <v>37</v>
      </c>
      <c r="C260" s="1369" t="s">
        <v>644</v>
      </c>
      <c r="D260" s="962" t="s">
        <v>106</v>
      </c>
      <c r="E260" s="3525">
        <v>50.5</v>
      </c>
      <c r="F260" s="3526">
        <v>40.4</v>
      </c>
      <c r="G260" s="3526">
        <v>39.4</v>
      </c>
      <c r="H260" s="3527">
        <v>37.700000000000003</v>
      </c>
      <c r="I260" s="3526">
        <v>37.9</v>
      </c>
      <c r="J260" s="3526">
        <v>40.200000000000003</v>
      </c>
      <c r="K260" s="3526">
        <v>51.4</v>
      </c>
      <c r="L260" s="3526">
        <v>85.4</v>
      </c>
      <c r="M260" s="3526">
        <v>95.7</v>
      </c>
      <c r="N260" s="3527">
        <v>97.1</v>
      </c>
      <c r="O260" s="3526">
        <v>107.4</v>
      </c>
      <c r="P260" s="3526">
        <v>89</v>
      </c>
      <c r="Q260" s="3526">
        <v>92.6</v>
      </c>
      <c r="R260" s="3526">
        <v>94.4</v>
      </c>
      <c r="S260" s="3526">
        <v>94.5</v>
      </c>
      <c r="T260" s="3526">
        <v>84.4</v>
      </c>
      <c r="U260" s="3526">
        <v>91.5</v>
      </c>
      <c r="V260" s="3526">
        <v>91.7</v>
      </c>
      <c r="W260" s="3526">
        <v>97</v>
      </c>
      <c r="X260" s="3526">
        <v>97.4</v>
      </c>
      <c r="Y260" s="3527">
        <v>90.4</v>
      </c>
      <c r="Z260" s="3526">
        <v>83.9</v>
      </c>
      <c r="AA260" s="3526">
        <v>71.900000000000006</v>
      </c>
      <c r="AB260" s="3528">
        <v>59.8</v>
      </c>
      <c r="AC260" s="1061">
        <f>SUM(E260:AB260)</f>
        <v>1821.6000000000004</v>
      </c>
      <c r="AD260" s="4444"/>
      <c r="AE260" s="1027"/>
    </row>
    <row r="261" spans="1:31" s="7" customFormat="1" ht="12.75" customHeight="1" x14ac:dyDescent="0.2">
      <c r="A261" s="5340"/>
      <c r="B261" s="5343"/>
      <c r="C261" s="1370" t="s">
        <v>644</v>
      </c>
      <c r="D261" s="963" t="s">
        <v>107</v>
      </c>
      <c r="E261" s="3529">
        <v>36.1</v>
      </c>
      <c r="F261" s="3530">
        <v>36.6</v>
      </c>
      <c r="G261" s="3530">
        <v>36.5</v>
      </c>
      <c r="H261" s="3531">
        <v>35.6</v>
      </c>
      <c r="I261" s="3530">
        <v>35.200000000000003</v>
      </c>
      <c r="J261" s="3530">
        <v>34.799999999999997</v>
      </c>
      <c r="K261" s="3530">
        <v>33.799999999999997</v>
      </c>
      <c r="L261" s="3530">
        <v>34.799999999999997</v>
      </c>
      <c r="M261" s="3530">
        <v>35</v>
      </c>
      <c r="N261" s="3531">
        <v>36.700000000000003</v>
      </c>
      <c r="O261" s="3530">
        <v>38</v>
      </c>
      <c r="P261" s="3530">
        <v>44.8</v>
      </c>
      <c r="Q261" s="3530">
        <v>39.700000000000003</v>
      </c>
      <c r="R261" s="3530">
        <v>38</v>
      </c>
      <c r="S261" s="3530">
        <v>38.6</v>
      </c>
      <c r="T261" s="3530">
        <v>39.299999999999997</v>
      </c>
      <c r="U261" s="3530">
        <v>40.1</v>
      </c>
      <c r="V261" s="3530">
        <v>39</v>
      </c>
      <c r="W261" s="3530">
        <v>38.5</v>
      </c>
      <c r="X261" s="3530">
        <v>38.9</v>
      </c>
      <c r="Y261" s="3531">
        <v>37.6</v>
      </c>
      <c r="Z261" s="3530">
        <v>38.200000000000003</v>
      </c>
      <c r="AA261" s="3530">
        <v>37.200000000000003</v>
      </c>
      <c r="AB261" s="3532">
        <v>37.1</v>
      </c>
      <c r="AC261" s="1061">
        <f>SUM(E261:AB261)</f>
        <v>900.10000000000014</v>
      </c>
      <c r="AD261" s="4444"/>
      <c r="AE261" s="1027"/>
    </row>
    <row r="262" spans="1:31" s="7" customFormat="1" ht="12.75" customHeight="1" x14ac:dyDescent="0.2">
      <c r="A262" s="5345"/>
      <c r="B262" s="5347"/>
      <c r="C262" s="1358" t="s">
        <v>312</v>
      </c>
      <c r="D262" s="479" t="s">
        <v>337</v>
      </c>
      <c r="E262" s="197">
        <v>62.076243443043488</v>
      </c>
      <c r="F262" s="198">
        <v>54.51348457033361</v>
      </c>
      <c r="G262" s="198">
        <v>53.708565424892889</v>
      </c>
      <c r="H262" s="725">
        <v>51.852193781941381</v>
      </c>
      <c r="I262" s="198">
        <v>51.724752295201952</v>
      </c>
      <c r="J262" s="198">
        <v>53.170292457348772</v>
      </c>
      <c r="K262" s="198">
        <v>61.517477191445359</v>
      </c>
      <c r="L262" s="198">
        <v>92.218219457979131</v>
      </c>
      <c r="M262" s="198">
        <v>101.89941118573748</v>
      </c>
      <c r="N262" s="725">
        <v>103.80414249922784</v>
      </c>
      <c r="O262" s="198">
        <v>113.92436087158885</v>
      </c>
      <c r="P262" s="198">
        <v>99.6395503803585</v>
      </c>
      <c r="Q262" s="198">
        <v>100.75142678890458</v>
      </c>
      <c r="R262" s="198">
        <v>101.76128930000839</v>
      </c>
      <c r="S262" s="198">
        <v>102.07942985734196</v>
      </c>
      <c r="T262" s="198">
        <v>93.101288927704971</v>
      </c>
      <c r="U262" s="198">
        <v>99.901251243415359</v>
      </c>
      <c r="V262" s="198">
        <v>99.648833410130806</v>
      </c>
      <c r="W262" s="198">
        <v>104.36115177593624</v>
      </c>
      <c r="X262" s="198">
        <v>104.88074179752925</v>
      </c>
      <c r="Y262" s="725">
        <v>97.907711647244625</v>
      </c>
      <c r="Z262" s="198">
        <v>92.187038134436236</v>
      </c>
      <c r="AA262" s="198">
        <v>80.953381646476018</v>
      </c>
      <c r="AB262" s="199">
        <v>70.373645635280255</v>
      </c>
      <c r="AC262" s="4615"/>
      <c r="AD262" s="4444"/>
      <c r="AE262" s="1027"/>
    </row>
    <row r="263" spans="1:31" s="7" customFormat="1" ht="12.75" customHeight="1" x14ac:dyDescent="0.2">
      <c r="A263" s="5345"/>
      <c r="B263" s="5347"/>
      <c r="C263" s="1358" t="s">
        <v>339</v>
      </c>
      <c r="D263" s="828" t="s">
        <v>108</v>
      </c>
      <c r="E263" s="3650">
        <v>3</v>
      </c>
      <c r="F263" s="3645">
        <v>2.8</v>
      </c>
      <c r="G263" s="3645">
        <v>2.4</v>
      </c>
      <c r="H263" s="3646">
        <v>2.4</v>
      </c>
      <c r="I263" s="3645">
        <v>3</v>
      </c>
      <c r="J263" s="3645">
        <v>2.8</v>
      </c>
      <c r="K263" s="3645">
        <v>4.2</v>
      </c>
      <c r="L263" s="3645">
        <v>6</v>
      </c>
      <c r="M263" s="3645">
        <v>6.2</v>
      </c>
      <c r="N263" s="3646">
        <v>6.2</v>
      </c>
      <c r="O263" s="3645">
        <v>5.2</v>
      </c>
      <c r="P263" s="3645">
        <v>4.5999999999999996</v>
      </c>
      <c r="Q263" s="3645">
        <v>5.2</v>
      </c>
      <c r="R263" s="3645">
        <v>6.6</v>
      </c>
      <c r="S263" s="3645">
        <v>5.6</v>
      </c>
      <c r="T263" s="3645">
        <v>4.8</v>
      </c>
      <c r="U263" s="3645">
        <v>5.8</v>
      </c>
      <c r="V263" s="3647">
        <v>5.6</v>
      </c>
      <c r="W263" s="3645">
        <v>5.6</v>
      </c>
      <c r="X263" s="3645">
        <v>5.4</v>
      </c>
      <c r="Y263" s="3646">
        <v>5</v>
      </c>
      <c r="Z263" s="3645">
        <v>4</v>
      </c>
      <c r="AA263" s="3645">
        <v>4</v>
      </c>
      <c r="AB263" s="3671">
        <v>3.2</v>
      </c>
      <c r="AC263" s="4615"/>
      <c r="AD263" s="4444"/>
      <c r="AE263" s="1027"/>
    </row>
    <row r="264" spans="1:31" s="34" customFormat="1" ht="12.75" customHeight="1" thickBot="1" x14ac:dyDescent="0.25">
      <c r="A264" s="5345"/>
      <c r="B264" s="5347"/>
      <c r="C264" s="1322" t="s">
        <v>312</v>
      </c>
      <c r="D264" s="987" t="s">
        <v>109</v>
      </c>
      <c r="E264" s="748">
        <v>0.71485148514851493</v>
      </c>
      <c r="F264" s="749">
        <v>0.90594059405940597</v>
      </c>
      <c r="G264" s="749">
        <v>0.92639593908629447</v>
      </c>
      <c r="H264" s="846">
        <v>0.9442970822281167</v>
      </c>
      <c r="I264" s="749">
        <v>0.92875989445910301</v>
      </c>
      <c r="J264" s="749">
        <v>0.86567164179104461</v>
      </c>
      <c r="K264" s="749">
        <v>0.65758754863813229</v>
      </c>
      <c r="L264" s="749">
        <v>0.40749414519906318</v>
      </c>
      <c r="M264" s="749">
        <v>0.36572622779519331</v>
      </c>
      <c r="N264" s="846">
        <v>0.37796086508753868</v>
      </c>
      <c r="O264" s="749">
        <v>0.35381750465549344</v>
      </c>
      <c r="P264" s="749">
        <v>0.50337078651685385</v>
      </c>
      <c r="Q264" s="749">
        <v>0.42872570194384457</v>
      </c>
      <c r="R264" s="749">
        <v>0.40254237288135591</v>
      </c>
      <c r="S264" s="749">
        <v>0.40846560846560848</v>
      </c>
      <c r="T264" s="749">
        <v>0.46563981042654023</v>
      </c>
      <c r="U264" s="749">
        <v>0.43825136612021859</v>
      </c>
      <c r="V264" s="755">
        <v>0.42529989094874587</v>
      </c>
      <c r="W264" s="749">
        <v>0.39690721649484534</v>
      </c>
      <c r="X264" s="749">
        <v>0.39938398357289523</v>
      </c>
      <c r="Y264" s="846">
        <v>0.41592920353982299</v>
      </c>
      <c r="Z264" s="749">
        <v>0.45530393325387364</v>
      </c>
      <c r="AA264" s="749">
        <v>0.51738525730180807</v>
      </c>
      <c r="AB264" s="750">
        <v>0.62040133779264217</v>
      </c>
      <c r="AC264" s="967">
        <f t="shared" ref="AC264" si="46">AC261/AC260</f>
        <v>0.49412604303908647</v>
      </c>
      <c r="AD264" s="752"/>
      <c r="AE264" s="4369"/>
    </row>
    <row r="265" spans="1:31" s="7" customFormat="1" ht="12.75" customHeight="1" x14ac:dyDescent="0.2">
      <c r="A265" s="5339" t="s">
        <v>147</v>
      </c>
      <c r="B265" s="5427" t="s">
        <v>158</v>
      </c>
      <c r="C265" s="1319"/>
      <c r="D265" s="926" t="s">
        <v>106</v>
      </c>
      <c r="E265" s="809"/>
      <c r="F265" s="810"/>
      <c r="G265" s="810"/>
      <c r="H265" s="861"/>
      <c r="I265" s="810"/>
      <c r="J265" s="810"/>
      <c r="K265" s="810"/>
      <c r="L265" s="810"/>
      <c r="M265" s="810"/>
      <c r="N265" s="861"/>
      <c r="O265" s="810"/>
      <c r="P265" s="810"/>
      <c r="Q265" s="810"/>
      <c r="R265" s="810"/>
      <c r="S265" s="810"/>
      <c r="T265" s="810"/>
      <c r="U265" s="810"/>
      <c r="V265" s="810"/>
      <c r="W265" s="810"/>
      <c r="X265" s="810"/>
      <c r="Y265" s="861"/>
      <c r="Z265" s="810"/>
      <c r="AA265" s="810"/>
      <c r="AB265" s="1514"/>
      <c r="AC265" s="4616"/>
      <c r="AD265" s="4444"/>
      <c r="AE265" s="1027"/>
    </row>
    <row r="266" spans="1:31" s="7" customFormat="1" ht="12.75" customHeight="1" x14ac:dyDescent="0.2">
      <c r="A266" s="5340"/>
      <c r="B266" s="5428"/>
      <c r="C266" s="1328"/>
      <c r="D266" s="929" t="s">
        <v>107</v>
      </c>
      <c r="E266" s="811"/>
      <c r="F266" s="812"/>
      <c r="G266" s="812"/>
      <c r="H266" s="862"/>
      <c r="I266" s="812"/>
      <c r="J266" s="812"/>
      <c r="K266" s="812"/>
      <c r="L266" s="812"/>
      <c r="M266" s="812"/>
      <c r="N266" s="862"/>
      <c r="O266" s="812"/>
      <c r="P266" s="812"/>
      <c r="Q266" s="812"/>
      <c r="R266" s="812"/>
      <c r="S266" s="812"/>
      <c r="T266" s="812"/>
      <c r="U266" s="812"/>
      <c r="V266" s="812"/>
      <c r="W266" s="812"/>
      <c r="X266" s="812"/>
      <c r="Y266" s="862"/>
      <c r="Z266" s="812"/>
      <c r="AA266" s="812"/>
      <c r="AB266" s="2095"/>
      <c r="AC266" s="4617"/>
      <c r="AD266" s="4444"/>
      <c r="AE266" s="1027"/>
    </row>
    <row r="267" spans="1:31" s="14" customFormat="1" ht="12.75" customHeight="1" thickBot="1" x14ac:dyDescent="0.25">
      <c r="A267" s="5345"/>
      <c r="B267" s="5440"/>
      <c r="C267" s="1322"/>
      <c r="D267" s="934" t="s">
        <v>109</v>
      </c>
      <c r="E267" s="791"/>
      <c r="F267" s="792"/>
      <c r="G267" s="792"/>
      <c r="H267" s="856"/>
      <c r="I267" s="792"/>
      <c r="J267" s="792"/>
      <c r="K267" s="792"/>
      <c r="L267" s="792"/>
      <c r="M267" s="792"/>
      <c r="N267" s="856"/>
      <c r="O267" s="792"/>
      <c r="P267" s="792"/>
      <c r="Q267" s="792"/>
      <c r="R267" s="792"/>
      <c r="S267" s="792"/>
      <c r="T267" s="792"/>
      <c r="U267" s="792"/>
      <c r="V267" s="793"/>
      <c r="W267" s="792"/>
      <c r="X267" s="792"/>
      <c r="Y267" s="856"/>
      <c r="Z267" s="792"/>
      <c r="AA267" s="792"/>
      <c r="AB267" s="794"/>
      <c r="AC267" s="4618"/>
      <c r="AD267" s="4444"/>
      <c r="AE267" s="1027"/>
    </row>
    <row r="268" spans="1:31" s="7" customFormat="1" ht="12.75" customHeight="1" x14ac:dyDescent="0.2">
      <c r="A268" s="5339" t="s">
        <v>135</v>
      </c>
      <c r="B268" s="5342" t="s">
        <v>36</v>
      </c>
      <c r="C268" s="1369" t="s">
        <v>644</v>
      </c>
      <c r="D268" s="962" t="s">
        <v>106</v>
      </c>
      <c r="E268" s="3533">
        <v>8.8000000000000007</v>
      </c>
      <c r="F268" s="3534">
        <v>9.1999999999999993</v>
      </c>
      <c r="G268" s="3534">
        <v>9.4</v>
      </c>
      <c r="H268" s="3535">
        <v>9</v>
      </c>
      <c r="I268" s="3534">
        <v>8.4</v>
      </c>
      <c r="J268" s="3534">
        <v>8.4</v>
      </c>
      <c r="K268" s="3534">
        <v>9</v>
      </c>
      <c r="L268" s="3534">
        <v>8.8000000000000007</v>
      </c>
      <c r="M268" s="3534">
        <v>9.1999999999999993</v>
      </c>
      <c r="N268" s="3535">
        <v>9.6</v>
      </c>
      <c r="O268" s="3534">
        <v>10.4</v>
      </c>
      <c r="P268" s="3534">
        <v>9.1999999999999993</v>
      </c>
      <c r="Q268" s="3534">
        <v>10.4</v>
      </c>
      <c r="R268" s="3534">
        <v>10.8</v>
      </c>
      <c r="S268" s="3534">
        <v>11.6</v>
      </c>
      <c r="T268" s="3534">
        <v>11.2</v>
      </c>
      <c r="U268" s="3534">
        <v>10.199999999999999</v>
      </c>
      <c r="V268" s="3534">
        <v>10</v>
      </c>
      <c r="W268" s="3534">
        <v>13</v>
      </c>
      <c r="X268" s="3534">
        <v>14</v>
      </c>
      <c r="Y268" s="3535">
        <v>14.4</v>
      </c>
      <c r="Z268" s="3534">
        <v>13.2</v>
      </c>
      <c r="AA268" s="3534">
        <v>10.4</v>
      </c>
      <c r="AB268" s="3536">
        <v>10.6</v>
      </c>
      <c r="AC268" s="1060">
        <f>SUM(E268:AB268)</f>
        <v>249.2</v>
      </c>
      <c r="AD268" s="4444"/>
      <c r="AE268" s="1027"/>
    </row>
    <row r="269" spans="1:31" s="7" customFormat="1" ht="12.75" customHeight="1" x14ac:dyDescent="0.2">
      <c r="A269" s="5340"/>
      <c r="B269" s="5343"/>
      <c r="C269" s="1370" t="s">
        <v>644</v>
      </c>
      <c r="D269" s="963" t="s">
        <v>107</v>
      </c>
      <c r="E269" s="3537">
        <v>11.6</v>
      </c>
      <c r="F269" s="3538">
        <v>12.2</v>
      </c>
      <c r="G269" s="3538">
        <v>12</v>
      </c>
      <c r="H269" s="3539">
        <v>11.8</v>
      </c>
      <c r="I269" s="3538">
        <v>12.2</v>
      </c>
      <c r="J269" s="3538">
        <v>11.8</v>
      </c>
      <c r="K269" s="3538">
        <v>11</v>
      </c>
      <c r="L269" s="3538">
        <v>11.2</v>
      </c>
      <c r="M269" s="3538">
        <v>11.2</v>
      </c>
      <c r="N269" s="3539">
        <v>11.2</v>
      </c>
      <c r="O269" s="3538">
        <v>11.6</v>
      </c>
      <c r="P269" s="3538">
        <v>12</v>
      </c>
      <c r="Q269" s="3538">
        <v>12</v>
      </c>
      <c r="R269" s="3538">
        <v>12.2</v>
      </c>
      <c r="S269" s="3538">
        <v>11.6</v>
      </c>
      <c r="T269" s="3538">
        <v>11.6</v>
      </c>
      <c r="U269" s="3538">
        <v>11.6</v>
      </c>
      <c r="V269" s="3538">
        <v>11.2</v>
      </c>
      <c r="W269" s="3538">
        <v>10.8</v>
      </c>
      <c r="X269" s="3538">
        <v>12</v>
      </c>
      <c r="Y269" s="3539">
        <v>12.4</v>
      </c>
      <c r="Z269" s="3538">
        <v>12.4</v>
      </c>
      <c r="AA269" s="3538">
        <v>12.8</v>
      </c>
      <c r="AB269" s="3540">
        <v>12.4</v>
      </c>
      <c r="AC269" s="1061">
        <f>SUM(E269:AB269)</f>
        <v>282.79999999999995</v>
      </c>
      <c r="AD269" s="4444"/>
      <c r="AE269" s="1027"/>
    </row>
    <row r="270" spans="1:31" s="7" customFormat="1" ht="12.75" customHeight="1" x14ac:dyDescent="0.2">
      <c r="A270" s="5345"/>
      <c r="B270" s="5347"/>
      <c r="C270" s="1358" t="s">
        <v>312</v>
      </c>
      <c r="D270" s="479" t="s">
        <v>337</v>
      </c>
      <c r="E270" s="197">
        <v>14.560219778561036</v>
      </c>
      <c r="F270" s="198">
        <v>15.280052355931245</v>
      </c>
      <c r="G270" s="198">
        <v>15.243359209832983</v>
      </c>
      <c r="H270" s="725">
        <v>14.840485167271318</v>
      </c>
      <c r="I270" s="198">
        <v>14.812157169028419</v>
      </c>
      <c r="J270" s="198">
        <v>14.484474446799926</v>
      </c>
      <c r="K270" s="198">
        <v>14.212670403551895</v>
      </c>
      <c r="L270" s="198">
        <v>14.243595051811884</v>
      </c>
      <c r="M270" s="198">
        <v>14.49413674559475</v>
      </c>
      <c r="N270" s="725">
        <v>14.751271131668618</v>
      </c>
      <c r="O270" s="198">
        <v>15.579473675320358</v>
      </c>
      <c r="P270" s="198">
        <v>15.120846537148639</v>
      </c>
      <c r="Q270" s="198">
        <v>15.879546593023367</v>
      </c>
      <c r="R270" s="198">
        <v>16.293557008830209</v>
      </c>
      <c r="S270" s="198">
        <v>16.404877323527902</v>
      </c>
      <c r="T270" s="198">
        <v>16.124515496597098</v>
      </c>
      <c r="U270" s="198">
        <v>15.446682491719702</v>
      </c>
      <c r="V270" s="198">
        <v>15.014659503298768</v>
      </c>
      <c r="W270" s="198">
        <v>16.900887550658396</v>
      </c>
      <c r="X270" s="198">
        <v>18.439088914585774</v>
      </c>
      <c r="Y270" s="725">
        <v>19.003157632351524</v>
      </c>
      <c r="Z270" s="198">
        <v>18.110770276274835</v>
      </c>
      <c r="AA270" s="198">
        <v>16.492422502470642</v>
      </c>
      <c r="AB270" s="199">
        <v>16.313184851524241</v>
      </c>
      <c r="AC270" s="965"/>
      <c r="AD270" s="4444"/>
      <c r="AE270" s="1027"/>
    </row>
    <row r="271" spans="1:31" s="7" customFormat="1" ht="12.75" customHeight="1" x14ac:dyDescent="0.2">
      <c r="A271" s="5345"/>
      <c r="B271" s="5347"/>
      <c r="C271" s="1358" t="s">
        <v>339</v>
      </c>
      <c r="D271" s="828" t="s">
        <v>108</v>
      </c>
      <c r="E271" s="3650">
        <v>1.2</v>
      </c>
      <c r="F271" s="3645">
        <v>1.2</v>
      </c>
      <c r="G271" s="3645">
        <v>0.8</v>
      </c>
      <c r="H271" s="3646">
        <v>0.8</v>
      </c>
      <c r="I271" s="3645">
        <v>0.8</v>
      </c>
      <c r="J271" s="3645">
        <v>0.8</v>
      </c>
      <c r="K271" s="3645">
        <v>0.8</v>
      </c>
      <c r="L271" s="3645">
        <v>0.8</v>
      </c>
      <c r="M271" s="3645">
        <v>0.8</v>
      </c>
      <c r="N271" s="3646">
        <v>0.8</v>
      </c>
      <c r="O271" s="3645">
        <v>0.8</v>
      </c>
      <c r="P271" s="3645">
        <v>0.8</v>
      </c>
      <c r="Q271" s="3645">
        <v>0.8</v>
      </c>
      <c r="R271" s="3645">
        <v>0.8</v>
      </c>
      <c r="S271" s="3645">
        <v>1.2</v>
      </c>
      <c r="T271" s="3645">
        <v>0.8</v>
      </c>
      <c r="U271" s="3645">
        <v>1.2</v>
      </c>
      <c r="V271" s="3647">
        <v>1.2</v>
      </c>
      <c r="W271" s="3645">
        <v>0.8</v>
      </c>
      <c r="X271" s="3645">
        <v>0.8</v>
      </c>
      <c r="Y271" s="3646">
        <v>0.8</v>
      </c>
      <c r="Z271" s="3645">
        <v>1.2</v>
      </c>
      <c r="AA271" s="3645">
        <v>1.2</v>
      </c>
      <c r="AB271" s="3671">
        <v>1.2</v>
      </c>
      <c r="AC271" s="965"/>
      <c r="AD271" s="4444"/>
      <c r="AE271" s="1027"/>
    </row>
    <row r="272" spans="1:31" s="14" customFormat="1" ht="12.75" customHeight="1" thickBot="1" x14ac:dyDescent="0.25">
      <c r="A272" s="5345"/>
      <c r="B272" s="5347"/>
      <c r="C272" s="1322" t="s">
        <v>312</v>
      </c>
      <c r="D272" s="987" t="s">
        <v>109</v>
      </c>
      <c r="E272" s="748">
        <v>1.3181818181818181</v>
      </c>
      <c r="F272" s="749">
        <v>1.3260869565217392</v>
      </c>
      <c r="G272" s="749">
        <v>1.2765957446808509</v>
      </c>
      <c r="H272" s="846">
        <v>1.3111111111111111</v>
      </c>
      <c r="I272" s="749">
        <v>1.4523809523809523</v>
      </c>
      <c r="J272" s="749">
        <v>1.4047619047619049</v>
      </c>
      <c r="K272" s="749">
        <v>1.2222222222222223</v>
      </c>
      <c r="L272" s="749">
        <v>1.2727272727272725</v>
      </c>
      <c r="M272" s="749">
        <v>1.2173913043478262</v>
      </c>
      <c r="N272" s="846">
        <v>1.1666666666666667</v>
      </c>
      <c r="O272" s="749">
        <v>1.1153846153846154</v>
      </c>
      <c r="P272" s="749">
        <v>1.3043478260869565</v>
      </c>
      <c r="Q272" s="749">
        <v>1.1538461538461537</v>
      </c>
      <c r="R272" s="749">
        <v>1.1296296296296295</v>
      </c>
      <c r="S272" s="749">
        <v>1</v>
      </c>
      <c r="T272" s="749">
        <v>1.0357142857142858</v>
      </c>
      <c r="U272" s="749">
        <v>1.1372549019607843</v>
      </c>
      <c r="V272" s="755">
        <v>1.1199999999999999</v>
      </c>
      <c r="W272" s="749">
        <v>0.83076923076923082</v>
      </c>
      <c r="X272" s="749">
        <v>0.8571428571428571</v>
      </c>
      <c r="Y272" s="846">
        <v>0.86111111111111116</v>
      </c>
      <c r="Z272" s="749">
        <v>0.93939393939393945</v>
      </c>
      <c r="AA272" s="749">
        <v>1.2307692307692308</v>
      </c>
      <c r="AB272" s="750">
        <v>1.1698113207547169</v>
      </c>
      <c r="AC272" s="785">
        <f t="shared" ref="AC272" si="47">AC269/AC268</f>
        <v>1.1348314606741572</v>
      </c>
      <c r="AD272" s="4444"/>
      <c r="AE272" s="1027"/>
    </row>
    <row r="273" spans="1:31" s="7" customFormat="1" ht="12.75" customHeight="1" x14ac:dyDescent="0.2">
      <c r="A273" s="5339" t="s">
        <v>122</v>
      </c>
      <c r="B273" s="5427" t="s">
        <v>158</v>
      </c>
      <c r="C273" s="1319"/>
      <c r="D273" s="926" t="s">
        <v>106</v>
      </c>
      <c r="E273" s="809"/>
      <c r="F273" s="810"/>
      <c r="G273" s="810"/>
      <c r="H273" s="861"/>
      <c r="I273" s="810"/>
      <c r="J273" s="810"/>
      <c r="K273" s="810"/>
      <c r="L273" s="810"/>
      <c r="M273" s="810"/>
      <c r="N273" s="861"/>
      <c r="O273" s="810"/>
      <c r="P273" s="810"/>
      <c r="Q273" s="810"/>
      <c r="R273" s="810"/>
      <c r="S273" s="810"/>
      <c r="T273" s="810"/>
      <c r="U273" s="810"/>
      <c r="V273" s="810"/>
      <c r="W273" s="810"/>
      <c r="X273" s="810"/>
      <c r="Y273" s="861"/>
      <c r="Z273" s="810"/>
      <c r="AA273" s="810"/>
      <c r="AB273" s="1514"/>
      <c r="AC273" s="4616"/>
      <c r="AD273" s="4444"/>
      <c r="AE273" s="1027"/>
    </row>
    <row r="274" spans="1:31" s="7" customFormat="1" ht="12.75" customHeight="1" x14ac:dyDescent="0.2">
      <c r="A274" s="5340"/>
      <c r="B274" s="5428"/>
      <c r="C274" s="1328"/>
      <c r="D274" s="929" t="s">
        <v>107</v>
      </c>
      <c r="E274" s="811"/>
      <c r="F274" s="812"/>
      <c r="G274" s="812"/>
      <c r="H274" s="862"/>
      <c r="I274" s="812"/>
      <c r="J274" s="812"/>
      <c r="K274" s="812"/>
      <c r="L274" s="812"/>
      <c r="M274" s="812"/>
      <c r="N274" s="862"/>
      <c r="O274" s="812"/>
      <c r="P274" s="812"/>
      <c r="Q274" s="812"/>
      <c r="R274" s="812"/>
      <c r="S274" s="812"/>
      <c r="T274" s="812"/>
      <c r="U274" s="812"/>
      <c r="V274" s="812"/>
      <c r="W274" s="812"/>
      <c r="X274" s="812"/>
      <c r="Y274" s="862"/>
      <c r="Z274" s="812"/>
      <c r="AA274" s="812"/>
      <c r="AB274" s="2095"/>
      <c r="AC274" s="4617"/>
      <c r="AD274" s="4444"/>
      <c r="AE274" s="1027"/>
    </row>
    <row r="275" spans="1:31" s="14" customFormat="1" ht="12.75" customHeight="1" thickBot="1" x14ac:dyDescent="0.25">
      <c r="A275" s="5345"/>
      <c r="B275" s="5440"/>
      <c r="C275" s="1322"/>
      <c r="D275" s="934" t="s">
        <v>109</v>
      </c>
      <c r="E275" s="791"/>
      <c r="F275" s="792"/>
      <c r="G275" s="792"/>
      <c r="H275" s="856"/>
      <c r="I275" s="792"/>
      <c r="J275" s="792"/>
      <c r="K275" s="792"/>
      <c r="L275" s="792"/>
      <c r="M275" s="792"/>
      <c r="N275" s="856"/>
      <c r="O275" s="792"/>
      <c r="P275" s="792"/>
      <c r="Q275" s="792"/>
      <c r="R275" s="792"/>
      <c r="S275" s="792"/>
      <c r="T275" s="792"/>
      <c r="U275" s="792"/>
      <c r="V275" s="793"/>
      <c r="W275" s="792"/>
      <c r="X275" s="792"/>
      <c r="Y275" s="856"/>
      <c r="Z275" s="792"/>
      <c r="AA275" s="792"/>
      <c r="AB275" s="794"/>
      <c r="AC275" s="4618"/>
      <c r="AD275" s="4444"/>
      <c r="AE275" s="1027"/>
    </row>
    <row r="276" spans="1:31" s="7" customFormat="1" ht="12.75" customHeight="1" x14ac:dyDescent="0.2">
      <c r="A276" s="5339" t="s">
        <v>118</v>
      </c>
      <c r="B276" s="5427" t="s">
        <v>158</v>
      </c>
      <c r="C276" s="1319"/>
      <c r="D276" s="926" t="s">
        <v>106</v>
      </c>
      <c r="E276" s="813"/>
      <c r="F276" s="814"/>
      <c r="G276" s="814"/>
      <c r="H276" s="863"/>
      <c r="I276" s="814"/>
      <c r="J276" s="814"/>
      <c r="K276" s="814"/>
      <c r="L276" s="814"/>
      <c r="M276" s="814"/>
      <c r="N276" s="863"/>
      <c r="O276" s="814"/>
      <c r="P276" s="814"/>
      <c r="Q276" s="814"/>
      <c r="R276" s="814"/>
      <c r="S276" s="814"/>
      <c r="T276" s="814"/>
      <c r="U276" s="814"/>
      <c r="V276" s="814"/>
      <c r="W276" s="814"/>
      <c r="X276" s="814"/>
      <c r="Y276" s="863"/>
      <c r="Z276" s="814"/>
      <c r="AA276" s="814"/>
      <c r="AB276" s="1511"/>
      <c r="AC276" s="4619"/>
      <c r="AD276" s="4444"/>
      <c r="AE276" s="1027"/>
    </row>
    <row r="277" spans="1:31" s="7" customFormat="1" ht="12.75" customHeight="1" x14ac:dyDescent="0.2">
      <c r="A277" s="5340"/>
      <c r="B277" s="5428"/>
      <c r="C277" s="1328"/>
      <c r="D277" s="929" t="s">
        <v>107</v>
      </c>
      <c r="E277" s="811"/>
      <c r="F277" s="812"/>
      <c r="G277" s="812"/>
      <c r="H277" s="862"/>
      <c r="I277" s="812"/>
      <c r="J277" s="812"/>
      <c r="K277" s="812"/>
      <c r="L277" s="812"/>
      <c r="M277" s="812"/>
      <c r="N277" s="862"/>
      <c r="O277" s="812"/>
      <c r="P277" s="812"/>
      <c r="Q277" s="812"/>
      <c r="R277" s="812"/>
      <c r="S277" s="812"/>
      <c r="T277" s="812"/>
      <c r="U277" s="812"/>
      <c r="V277" s="812"/>
      <c r="W277" s="812"/>
      <c r="X277" s="812"/>
      <c r="Y277" s="862"/>
      <c r="Z277" s="812"/>
      <c r="AA277" s="812"/>
      <c r="AB277" s="2095"/>
      <c r="AC277" s="4617"/>
      <c r="AD277" s="4444"/>
      <c r="AE277" s="1027"/>
    </row>
    <row r="278" spans="1:31" s="14" customFormat="1" ht="12.75" customHeight="1" thickBot="1" x14ac:dyDescent="0.25">
      <c r="A278" s="5346"/>
      <c r="B278" s="5429"/>
      <c r="C278" s="1329"/>
      <c r="D278" s="943" t="s">
        <v>109</v>
      </c>
      <c r="E278" s="944"/>
      <c r="F278" s="839"/>
      <c r="G278" s="839"/>
      <c r="H278" s="867"/>
      <c r="I278" s="839"/>
      <c r="J278" s="839"/>
      <c r="K278" s="839"/>
      <c r="L278" s="839"/>
      <c r="M278" s="839"/>
      <c r="N278" s="867"/>
      <c r="O278" s="839"/>
      <c r="P278" s="839"/>
      <c r="Q278" s="839"/>
      <c r="R278" s="839"/>
      <c r="S278" s="839"/>
      <c r="T278" s="839"/>
      <c r="U278" s="839"/>
      <c r="V278" s="840"/>
      <c r="W278" s="839"/>
      <c r="X278" s="839"/>
      <c r="Y278" s="867"/>
      <c r="Z278" s="839"/>
      <c r="AA278" s="839"/>
      <c r="AB278" s="1072"/>
      <c r="AC278" s="4612"/>
      <c r="AD278" s="4444"/>
      <c r="AE278" s="1027"/>
    </row>
    <row r="279" spans="1:31" s="8" customFormat="1" ht="12.75" customHeight="1" x14ac:dyDescent="0.2">
      <c r="A279" s="831" t="s">
        <v>240</v>
      </c>
      <c r="B279" s="968" t="s">
        <v>6</v>
      </c>
      <c r="C279" s="1369" t="s">
        <v>644</v>
      </c>
      <c r="D279" s="926" t="s">
        <v>106</v>
      </c>
      <c r="E279" s="3551">
        <v>0</v>
      </c>
      <c r="F279" s="3552">
        <v>0</v>
      </c>
      <c r="G279" s="3552">
        <v>0</v>
      </c>
      <c r="H279" s="3553">
        <v>0</v>
      </c>
      <c r="I279" s="3552">
        <v>0</v>
      </c>
      <c r="J279" s="3552">
        <v>0</v>
      </c>
      <c r="K279" s="3552">
        <v>0</v>
      </c>
      <c r="L279" s="3552">
        <v>0</v>
      </c>
      <c r="M279" s="3552">
        <v>0</v>
      </c>
      <c r="N279" s="3553">
        <v>0</v>
      </c>
      <c r="O279" s="3552">
        <v>0</v>
      </c>
      <c r="P279" s="3552">
        <v>0</v>
      </c>
      <c r="Q279" s="3552">
        <v>0</v>
      </c>
      <c r="R279" s="3552">
        <v>0</v>
      </c>
      <c r="S279" s="3552">
        <v>0</v>
      </c>
      <c r="T279" s="3552">
        <v>0</v>
      </c>
      <c r="U279" s="3552">
        <v>0</v>
      </c>
      <c r="V279" s="3554">
        <v>0</v>
      </c>
      <c r="W279" s="3552">
        <v>0</v>
      </c>
      <c r="X279" s="3552">
        <v>0</v>
      </c>
      <c r="Y279" s="3553">
        <v>0</v>
      </c>
      <c r="Z279" s="3552">
        <v>0</v>
      </c>
      <c r="AA279" s="3552">
        <v>0</v>
      </c>
      <c r="AB279" s="3555">
        <v>0</v>
      </c>
      <c r="AC279" s="4620">
        <f>SUM(E279:AB279)</f>
        <v>0</v>
      </c>
      <c r="AD279" s="797"/>
      <c r="AE279" s="4368"/>
    </row>
    <row r="280" spans="1:31" s="8" customFormat="1" ht="12.75" customHeight="1" thickBot="1" x14ac:dyDescent="0.25">
      <c r="A280" s="832" t="s">
        <v>124</v>
      </c>
      <c r="B280" s="969" t="s">
        <v>7</v>
      </c>
      <c r="C280" s="1370" t="s">
        <v>644</v>
      </c>
      <c r="D280" s="943" t="s">
        <v>106</v>
      </c>
      <c r="E280" s="3556">
        <v>0.30499999999999999</v>
      </c>
      <c r="F280" s="3557">
        <v>0.31</v>
      </c>
      <c r="G280" s="3557">
        <v>0.31</v>
      </c>
      <c r="H280" s="3558">
        <v>0.31</v>
      </c>
      <c r="I280" s="3557">
        <v>0.31</v>
      </c>
      <c r="J280" s="3557">
        <v>0.30499999999999999</v>
      </c>
      <c r="K280" s="3557">
        <v>0.31</v>
      </c>
      <c r="L280" s="3557">
        <v>0.30499999999999999</v>
      </c>
      <c r="M280" s="3557">
        <v>0.30499999999999999</v>
      </c>
      <c r="N280" s="3558">
        <v>0.30499999999999999</v>
      </c>
      <c r="O280" s="3557">
        <v>0.30499999999999999</v>
      </c>
      <c r="P280" s="3557">
        <v>0.34</v>
      </c>
      <c r="Q280" s="3557">
        <v>0.42499999999999999</v>
      </c>
      <c r="R280" s="3557">
        <v>0.69</v>
      </c>
      <c r="S280" s="3557">
        <v>0.71</v>
      </c>
      <c r="T280" s="3557">
        <v>0.29499999999999998</v>
      </c>
      <c r="U280" s="3557">
        <v>0.3</v>
      </c>
      <c r="V280" s="3559">
        <v>0.29499999999999998</v>
      </c>
      <c r="W280" s="3557">
        <v>0.30499999999999999</v>
      </c>
      <c r="X280" s="3557">
        <v>0.29499999999999998</v>
      </c>
      <c r="Y280" s="3558">
        <v>0.3</v>
      </c>
      <c r="Z280" s="3557">
        <v>0.3</v>
      </c>
      <c r="AA280" s="3557">
        <v>0.28999999999999998</v>
      </c>
      <c r="AB280" s="3560">
        <v>0.28499999999999998</v>
      </c>
      <c r="AC280" s="4606">
        <f>SUM(E280:AB280)</f>
        <v>8.2099999999999991</v>
      </c>
      <c r="AD280" s="797"/>
      <c r="AE280" s="4368"/>
    </row>
    <row r="281" spans="1:31" s="7" customFormat="1" ht="12.75" customHeight="1" x14ac:dyDescent="0.2">
      <c r="A281" s="5246" t="s">
        <v>132</v>
      </c>
      <c r="B281" s="5256"/>
      <c r="C281" s="1333" t="s">
        <v>312</v>
      </c>
      <c r="D281" s="1006" t="s">
        <v>106</v>
      </c>
      <c r="E281" s="1300">
        <f>E255+E260+E268</f>
        <v>214.9</v>
      </c>
      <c r="F281" s="802">
        <f t="shared" ref="F281:AB281" si="48">F255+F260+F268</f>
        <v>195</v>
      </c>
      <c r="G281" s="802">
        <f t="shared" si="48"/>
        <v>185.20000000000002</v>
      </c>
      <c r="H281" s="859">
        <f t="shared" si="48"/>
        <v>179.5</v>
      </c>
      <c r="I281" s="802">
        <f>I255+I260+I268</f>
        <v>181.5</v>
      </c>
      <c r="J281" s="802">
        <f>J255+J260+J268</f>
        <v>208.6</v>
      </c>
      <c r="K281" s="802">
        <f t="shared" si="48"/>
        <v>271.2</v>
      </c>
      <c r="L281" s="802">
        <f t="shared" si="48"/>
        <v>318.60000000000002</v>
      </c>
      <c r="M281" s="802">
        <f t="shared" si="48"/>
        <v>358.5</v>
      </c>
      <c r="N281" s="859">
        <f t="shared" si="48"/>
        <v>384.9</v>
      </c>
      <c r="O281" s="802">
        <f t="shared" si="48"/>
        <v>408.4</v>
      </c>
      <c r="P281" s="802">
        <f t="shared" si="48"/>
        <v>366.4</v>
      </c>
      <c r="Q281" s="802">
        <f t="shared" si="48"/>
        <v>357</v>
      </c>
      <c r="R281" s="802">
        <f t="shared" si="48"/>
        <v>362.00000000000006</v>
      </c>
      <c r="S281" s="802">
        <f t="shared" si="48"/>
        <v>358.5</v>
      </c>
      <c r="T281" s="802">
        <f t="shared" si="48"/>
        <v>352.59999999999997</v>
      </c>
      <c r="U281" s="802">
        <f t="shared" si="48"/>
        <v>373.9</v>
      </c>
      <c r="V281" s="803">
        <f t="shared" si="48"/>
        <v>374.7</v>
      </c>
      <c r="W281" s="802">
        <f t="shared" si="48"/>
        <v>371.4</v>
      </c>
      <c r="X281" s="802">
        <f t="shared" si="48"/>
        <v>361.8</v>
      </c>
      <c r="Y281" s="859">
        <f t="shared" si="48"/>
        <v>354.4</v>
      </c>
      <c r="Z281" s="802">
        <f t="shared" si="48"/>
        <v>333.5</v>
      </c>
      <c r="AA281" s="802">
        <f t="shared" si="48"/>
        <v>299.10000000000002</v>
      </c>
      <c r="AB281" s="1286">
        <f t="shared" si="48"/>
        <v>256.20000000000005</v>
      </c>
      <c r="AC281" s="4607">
        <f>AC255+AC260+AC268</f>
        <v>7427.8</v>
      </c>
      <c r="AD281" s="4444"/>
      <c r="AE281" s="1027"/>
    </row>
    <row r="282" spans="1:31" s="7" customFormat="1" ht="12.75" customHeight="1" thickBot="1" x14ac:dyDescent="0.25">
      <c r="A282" s="5251"/>
      <c r="B282" s="5256"/>
      <c r="C282" s="1350" t="s">
        <v>312</v>
      </c>
      <c r="D282" s="1007" t="s">
        <v>107</v>
      </c>
      <c r="E282" s="1542">
        <f>E256+E261+E269</f>
        <v>184.5</v>
      </c>
      <c r="F282" s="1544">
        <f t="shared" ref="F282:AC282" si="49">F256+F261+F269</f>
        <v>181.6</v>
      </c>
      <c r="G282" s="1544">
        <f t="shared" si="49"/>
        <v>179.1</v>
      </c>
      <c r="H282" s="1527">
        <f t="shared" si="49"/>
        <v>176.6</v>
      </c>
      <c r="I282" s="1544">
        <f t="shared" si="49"/>
        <v>176.2</v>
      </c>
      <c r="J282" s="1544">
        <f t="shared" si="49"/>
        <v>174</v>
      </c>
      <c r="K282" s="1544">
        <f t="shared" si="49"/>
        <v>173.2</v>
      </c>
      <c r="L282" s="1544">
        <f t="shared" si="49"/>
        <v>176</v>
      </c>
      <c r="M282" s="1544">
        <f t="shared" si="49"/>
        <v>192.39999999999998</v>
      </c>
      <c r="N282" s="1527">
        <f t="shared" si="49"/>
        <v>195.89999999999998</v>
      </c>
      <c r="O282" s="1544">
        <f t="shared" si="49"/>
        <v>200.4</v>
      </c>
      <c r="P282" s="1544">
        <f t="shared" si="49"/>
        <v>206.2</v>
      </c>
      <c r="Q282" s="1544">
        <f t="shared" si="49"/>
        <v>191.10000000000002</v>
      </c>
      <c r="R282" s="1544">
        <f t="shared" si="49"/>
        <v>194.2</v>
      </c>
      <c r="S282" s="1544">
        <f t="shared" si="49"/>
        <v>203.79999999999998</v>
      </c>
      <c r="T282" s="1544">
        <f t="shared" si="49"/>
        <v>199.70000000000002</v>
      </c>
      <c r="U282" s="1544">
        <f t="shared" si="49"/>
        <v>208.5</v>
      </c>
      <c r="V282" s="1953">
        <f t="shared" si="49"/>
        <v>198.39999999999998</v>
      </c>
      <c r="W282" s="1544">
        <f t="shared" si="49"/>
        <v>191.5</v>
      </c>
      <c r="X282" s="1544">
        <f t="shared" si="49"/>
        <v>196.9</v>
      </c>
      <c r="Y282" s="1527">
        <f t="shared" si="49"/>
        <v>191.6</v>
      </c>
      <c r="Z282" s="1544">
        <f t="shared" si="49"/>
        <v>191.6</v>
      </c>
      <c r="AA282" s="1544">
        <f t="shared" si="49"/>
        <v>188.2</v>
      </c>
      <c r="AB282" s="1543">
        <f>AB256+AB261+AB269</f>
        <v>182.1</v>
      </c>
      <c r="AC282" s="4608">
        <f t="shared" si="49"/>
        <v>4553.7</v>
      </c>
      <c r="AD282" s="4444"/>
      <c r="AE282" s="1027"/>
    </row>
    <row r="283" spans="1:31" s="7" customFormat="1" ht="12.75" customHeight="1" x14ac:dyDescent="0.2">
      <c r="A283" s="5222" t="s">
        <v>133</v>
      </c>
      <c r="B283" s="5250"/>
      <c r="C283" s="1351" t="s">
        <v>312</v>
      </c>
      <c r="D283" s="962" t="s">
        <v>106</v>
      </c>
      <c r="E283" s="836">
        <f>E239-E281+E244</f>
        <v>-2.9000000000000057</v>
      </c>
      <c r="F283" s="821">
        <f t="shared" ref="F283:AB283" si="50">F239-F281+F244</f>
        <v>-2.5999999999999943</v>
      </c>
      <c r="G283" s="821">
        <f t="shared" si="50"/>
        <v>-2.4000000000000057</v>
      </c>
      <c r="H283" s="866">
        <f t="shared" si="50"/>
        <v>-3.0999999999999943</v>
      </c>
      <c r="I283" s="821">
        <f t="shared" si="50"/>
        <v>-2.6999999999999886</v>
      </c>
      <c r="J283" s="821">
        <f t="shared" si="50"/>
        <v>-3</v>
      </c>
      <c r="K283" s="821">
        <f t="shared" si="50"/>
        <v>-3.1999999999999886</v>
      </c>
      <c r="L283" s="821">
        <f t="shared" si="50"/>
        <v>-3.8000000000000114</v>
      </c>
      <c r="M283" s="821">
        <f t="shared" si="50"/>
        <v>-3.6999999999999886</v>
      </c>
      <c r="N283" s="866">
        <f t="shared" si="50"/>
        <v>-3.6999999999999886</v>
      </c>
      <c r="O283" s="821">
        <f t="shared" si="50"/>
        <v>-4</v>
      </c>
      <c r="P283" s="821">
        <f t="shared" si="50"/>
        <v>-4</v>
      </c>
      <c r="Q283" s="821">
        <f t="shared" si="50"/>
        <v>-3.8000000000000114</v>
      </c>
      <c r="R283" s="821">
        <f t="shared" si="50"/>
        <v>-3.6000000000000796</v>
      </c>
      <c r="S283" s="821">
        <f t="shared" si="50"/>
        <v>-3.6999999999999886</v>
      </c>
      <c r="T283" s="821">
        <f t="shared" si="50"/>
        <v>-3.3999999999999773</v>
      </c>
      <c r="U283" s="821">
        <f t="shared" si="50"/>
        <v>-3.8999999999999773</v>
      </c>
      <c r="V283" s="822">
        <f t="shared" si="50"/>
        <v>-3.5</v>
      </c>
      <c r="W283" s="821">
        <f t="shared" si="50"/>
        <v>-3.7999999999999545</v>
      </c>
      <c r="X283" s="821">
        <f t="shared" si="50"/>
        <v>-3</v>
      </c>
      <c r="Y283" s="866">
        <f t="shared" si="50"/>
        <v>-3.5999999999999659</v>
      </c>
      <c r="Z283" s="821">
        <f t="shared" si="50"/>
        <v>-3.5</v>
      </c>
      <c r="AA283" s="821">
        <f t="shared" si="50"/>
        <v>-3.1000000000000227</v>
      </c>
      <c r="AB283" s="837">
        <f t="shared" si="50"/>
        <v>-3.4000000000000341</v>
      </c>
      <c r="AC283" s="2694">
        <f>SUM(E283:AB283)</f>
        <v>-81.399999999999977</v>
      </c>
      <c r="AD283" s="1244">
        <f>AC283/(AC239+AC244)</f>
        <v>-1.1080256996624193E-2</v>
      </c>
      <c r="AE283" s="4372"/>
    </row>
    <row r="284" spans="1:31" s="7" customFormat="1" ht="14.25" customHeight="1" x14ac:dyDescent="0.2">
      <c r="A284" s="5251"/>
      <c r="B284" s="5247"/>
      <c r="C284" s="1334" t="s">
        <v>312</v>
      </c>
      <c r="D284" s="987" t="s">
        <v>107</v>
      </c>
      <c r="E284" s="990">
        <f>E240-E282+E245</f>
        <v>1.5</v>
      </c>
      <c r="F284" s="931">
        <f t="shared" ref="F284:AA284" si="51">F240-F282+F245</f>
        <v>0.80000000000001137</v>
      </c>
      <c r="G284" s="931">
        <f t="shared" si="51"/>
        <v>1.7000000000000171</v>
      </c>
      <c r="H284" s="974">
        <f t="shared" si="51"/>
        <v>1.4000000000000057</v>
      </c>
      <c r="I284" s="931">
        <f t="shared" si="51"/>
        <v>1</v>
      </c>
      <c r="J284" s="931">
        <f t="shared" si="51"/>
        <v>1.5999999999999943</v>
      </c>
      <c r="K284" s="931">
        <f t="shared" si="51"/>
        <v>2.4000000000000057</v>
      </c>
      <c r="L284" s="931">
        <f t="shared" si="51"/>
        <v>3.1999999999999886</v>
      </c>
      <c r="M284" s="931">
        <f t="shared" si="51"/>
        <v>3.2000000000000171</v>
      </c>
      <c r="N284" s="1155">
        <f t="shared" si="51"/>
        <v>4.1000000000000227</v>
      </c>
      <c r="O284" s="931">
        <f t="shared" si="51"/>
        <v>3.5999999999999943</v>
      </c>
      <c r="P284" s="931">
        <f t="shared" si="51"/>
        <v>3</v>
      </c>
      <c r="Q284" s="931">
        <f t="shared" si="51"/>
        <v>3.2999999999999829</v>
      </c>
      <c r="R284" s="931">
        <f t="shared" si="51"/>
        <v>3.4000000000000057</v>
      </c>
      <c r="S284" s="931">
        <f t="shared" si="51"/>
        <v>3.0000000000000284</v>
      </c>
      <c r="T284" s="931">
        <f t="shared" si="51"/>
        <v>3.0999999999999943</v>
      </c>
      <c r="U284" s="1136">
        <f t="shared" si="51"/>
        <v>2.6999999999999886</v>
      </c>
      <c r="V284" s="932">
        <f t="shared" si="51"/>
        <v>3.6000000000000227</v>
      </c>
      <c r="W284" s="1156">
        <f>W240-W282+W245</f>
        <v>4.0999999999999943</v>
      </c>
      <c r="X284" s="931">
        <f t="shared" si="51"/>
        <v>3.5</v>
      </c>
      <c r="Y284" s="974">
        <f t="shared" si="51"/>
        <v>2.8000000000000114</v>
      </c>
      <c r="Z284" s="1156">
        <f>Z240-Z282+Z245</f>
        <v>2.8000000000000114</v>
      </c>
      <c r="AA284" s="931">
        <f t="shared" si="51"/>
        <v>2.6000000000000227</v>
      </c>
      <c r="AB284" s="3747">
        <f>AB240-AB282+AB245</f>
        <v>1.9000000000000057</v>
      </c>
      <c r="AC284" s="2695">
        <f>SUM(E284:AB284)</f>
        <v>64.300000000000125</v>
      </c>
      <c r="AD284" s="4444"/>
      <c r="AE284" s="1027"/>
    </row>
    <row r="285" spans="1:31" s="7" customFormat="1" ht="15" customHeight="1" thickBot="1" x14ac:dyDescent="0.25">
      <c r="A285" s="4904"/>
      <c r="B285" s="4905"/>
      <c r="C285" s="1334" t="s">
        <v>312</v>
      </c>
      <c r="D285" s="988" t="s">
        <v>108</v>
      </c>
      <c r="E285" s="1895">
        <f>E242+E247-E258-E263-E271</f>
        <v>-0.60000000000000031</v>
      </c>
      <c r="F285" s="1896">
        <f t="shared" ref="F285:AB285" si="52">F242+F247-F258-F263-F271</f>
        <v>0.40000000000000058</v>
      </c>
      <c r="G285" s="1896">
        <f t="shared" si="52"/>
        <v>0.39999999999999969</v>
      </c>
      <c r="H285" s="1119">
        <f t="shared" si="52"/>
        <v>0.39999999999999969</v>
      </c>
      <c r="I285" s="1896">
        <f t="shared" si="52"/>
        <v>-0.2000000000000004</v>
      </c>
      <c r="J285" s="1896">
        <f t="shared" si="52"/>
        <v>0</v>
      </c>
      <c r="K285" s="1896">
        <f t="shared" si="52"/>
        <v>-0.19999999999999951</v>
      </c>
      <c r="L285" s="1896">
        <f t="shared" si="52"/>
        <v>0</v>
      </c>
      <c r="M285" s="1896">
        <f t="shared" si="52"/>
        <v>-0.60000000000000164</v>
      </c>
      <c r="N285" s="1119">
        <f t="shared" si="52"/>
        <v>-0.20000000000000306</v>
      </c>
      <c r="O285" s="1896">
        <f t="shared" si="52"/>
        <v>0</v>
      </c>
      <c r="P285" s="1896">
        <f t="shared" si="52"/>
        <v>0.19999999999999818</v>
      </c>
      <c r="Q285" s="1896">
        <f t="shared" si="52"/>
        <v>-0.40000000000000058</v>
      </c>
      <c r="R285" s="1896">
        <f t="shared" si="52"/>
        <v>-0.2000000000000004</v>
      </c>
      <c r="S285" s="1896">
        <f t="shared" si="52"/>
        <v>-0.7999999999999996</v>
      </c>
      <c r="T285" s="1896">
        <f t="shared" si="52"/>
        <v>-1.9984014443252818E-15</v>
      </c>
      <c r="U285" s="1896">
        <f t="shared" si="52"/>
        <v>-0.19999999999999907</v>
      </c>
      <c r="V285" s="1852">
        <f t="shared" si="52"/>
        <v>0</v>
      </c>
      <c r="W285" s="1896">
        <f t="shared" si="52"/>
        <v>0.39999999999999925</v>
      </c>
      <c r="X285" s="1896">
        <f t="shared" si="52"/>
        <v>-0.99999999999999933</v>
      </c>
      <c r="Y285" s="1119">
        <f t="shared" si="52"/>
        <v>0.20000000000000173</v>
      </c>
      <c r="Z285" s="1896">
        <f t="shared" si="52"/>
        <v>-0.40000000000000102</v>
      </c>
      <c r="AA285" s="1896">
        <f t="shared" si="52"/>
        <v>0</v>
      </c>
      <c r="AB285" s="1946">
        <f t="shared" si="52"/>
        <v>0</v>
      </c>
      <c r="AC285" s="4609"/>
      <c r="AD285" s="4444"/>
      <c r="AE285" s="1027"/>
    </row>
    <row r="286" spans="1:31" s="7" customFormat="1" ht="12.75" customHeight="1" x14ac:dyDescent="0.2">
      <c r="A286" s="5086" t="s">
        <v>134</v>
      </c>
      <c r="B286" s="5372"/>
      <c r="C286" s="1352"/>
      <c r="D286" s="970" t="s">
        <v>106</v>
      </c>
      <c r="E286" s="280"/>
      <c r="F286" s="281"/>
      <c r="G286" s="281"/>
      <c r="H286" s="1001"/>
      <c r="I286" s="281"/>
      <c r="J286" s="281"/>
      <c r="K286" s="281"/>
      <c r="L286" s="281"/>
      <c r="M286" s="281"/>
      <c r="N286" s="1001"/>
      <c r="O286" s="281"/>
      <c r="P286" s="281"/>
      <c r="Q286" s="281"/>
      <c r="R286" s="281"/>
      <c r="S286" s="281"/>
      <c r="T286" s="281"/>
      <c r="U286" s="281"/>
      <c r="V286" s="1303"/>
      <c r="W286" s="281"/>
      <c r="X286" s="281"/>
      <c r="Y286" s="1303"/>
      <c r="Z286" s="281"/>
      <c r="AA286" s="281"/>
      <c r="AB286" s="1032"/>
      <c r="AC286" s="4621"/>
      <c r="AD286" s="4444"/>
      <c r="AE286" s="1027"/>
    </row>
    <row r="287" spans="1:31" s="7" customFormat="1" ht="12.75" customHeight="1" thickBot="1" x14ac:dyDescent="0.25">
      <c r="A287" s="5088"/>
      <c r="B287" s="5373"/>
      <c r="C287" s="1339"/>
      <c r="D287" s="744" t="s">
        <v>107</v>
      </c>
      <c r="E287" s="237"/>
      <c r="F287" s="238"/>
      <c r="G287" s="238"/>
      <c r="H287" s="980"/>
      <c r="I287" s="238"/>
      <c r="J287" s="238"/>
      <c r="K287" s="238"/>
      <c r="L287" s="238"/>
      <c r="M287" s="238"/>
      <c r="N287" s="980"/>
      <c r="O287" s="238"/>
      <c r="P287" s="238"/>
      <c r="Q287" s="238"/>
      <c r="R287" s="238"/>
      <c r="S287" s="238"/>
      <c r="T287" s="238"/>
      <c r="U287" s="238"/>
      <c r="V287" s="1225"/>
      <c r="W287" s="238"/>
      <c r="X287" s="238"/>
      <c r="Y287" s="1225"/>
      <c r="Z287" s="238"/>
      <c r="AA287" s="238"/>
      <c r="AB287" s="239"/>
      <c r="AC287" s="4622"/>
      <c r="AD287" s="971"/>
      <c r="AE287" s="1027"/>
    </row>
    <row r="288" spans="1:31" s="22" customFormat="1" ht="29.25" customHeight="1" thickBot="1" x14ac:dyDescent="0.25">
      <c r="A288" s="10"/>
      <c r="B288" s="11"/>
      <c r="C288" s="10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  <c r="Z288" s="57"/>
      <c r="AA288" s="57"/>
      <c r="AB288" s="57"/>
      <c r="AC288" s="52"/>
    </row>
    <row r="289" spans="1:31" s="4" customFormat="1" ht="28.5" customHeight="1" thickBot="1" x14ac:dyDescent="0.25">
      <c r="A289" s="2846" t="s">
        <v>4</v>
      </c>
      <c r="B289" s="2847" t="s">
        <v>0</v>
      </c>
      <c r="C289" s="2848" t="s">
        <v>286</v>
      </c>
      <c r="D289" s="2845" t="s">
        <v>3</v>
      </c>
      <c r="E289" s="5442" t="s">
        <v>136</v>
      </c>
      <c r="F289" s="5443"/>
      <c r="G289" s="5443"/>
      <c r="H289" s="5443"/>
      <c r="I289" s="5443"/>
      <c r="J289" s="5443"/>
      <c r="K289" s="5443"/>
      <c r="L289" s="5443"/>
      <c r="M289" s="5443"/>
      <c r="N289" s="5443"/>
      <c r="O289" s="5443"/>
      <c r="P289" s="5443"/>
      <c r="Q289" s="5443"/>
      <c r="R289" s="5443"/>
      <c r="S289" s="5443"/>
      <c r="T289" s="5443"/>
      <c r="U289" s="5443"/>
      <c r="V289" s="5443"/>
      <c r="W289" s="5443"/>
      <c r="X289" s="5443"/>
      <c r="Y289" s="5443"/>
      <c r="Z289" s="5443"/>
      <c r="AA289" s="5443"/>
      <c r="AB289" s="5444"/>
      <c r="AC289" s="1002" t="s">
        <v>2</v>
      </c>
      <c r="AD289" s="76" t="s">
        <v>309</v>
      </c>
      <c r="AE289" s="4367"/>
    </row>
    <row r="290" spans="1:31" s="8" customFormat="1" ht="19.5" customHeight="1" thickBot="1" x14ac:dyDescent="0.25">
      <c r="A290" s="5176" t="s">
        <v>241</v>
      </c>
      <c r="B290" s="5437"/>
      <c r="C290" s="5000"/>
      <c r="D290" s="5001"/>
      <c r="E290" s="982">
        <v>1</v>
      </c>
      <c r="F290" s="920">
        <v>2</v>
      </c>
      <c r="G290" s="920">
        <v>3</v>
      </c>
      <c r="H290" s="972">
        <v>4</v>
      </c>
      <c r="I290" s="920">
        <v>5</v>
      </c>
      <c r="J290" s="920">
        <v>6</v>
      </c>
      <c r="K290" s="920">
        <v>7</v>
      </c>
      <c r="L290" s="920">
        <v>8</v>
      </c>
      <c r="M290" s="920">
        <v>9</v>
      </c>
      <c r="N290" s="972">
        <v>10</v>
      </c>
      <c r="O290" s="920">
        <v>11</v>
      </c>
      <c r="P290" s="920">
        <v>12</v>
      </c>
      <c r="Q290" s="920">
        <v>13</v>
      </c>
      <c r="R290" s="920">
        <v>14</v>
      </c>
      <c r="S290" s="920">
        <v>15</v>
      </c>
      <c r="T290" s="920">
        <v>16</v>
      </c>
      <c r="U290" s="920">
        <v>17</v>
      </c>
      <c r="V290" s="1304">
        <v>18</v>
      </c>
      <c r="W290" s="920">
        <v>19</v>
      </c>
      <c r="X290" s="920">
        <v>20</v>
      </c>
      <c r="Y290" s="1304">
        <v>21</v>
      </c>
      <c r="Z290" s="920">
        <v>22</v>
      </c>
      <c r="AA290" s="920">
        <v>23</v>
      </c>
      <c r="AB290" s="920">
        <v>24</v>
      </c>
      <c r="AC290" s="921"/>
      <c r="AD290" s="922"/>
      <c r="AE290" s="4368"/>
    </row>
    <row r="291" spans="1:31" s="14" customFormat="1" ht="20.25" customHeight="1" thickBot="1" x14ac:dyDescent="0.25">
      <c r="A291" s="1312" t="s">
        <v>255</v>
      </c>
      <c r="B291" s="1314"/>
      <c r="C291" s="1348"/>
      <c r="D291" s="2183"/>
      <c r="E291" s="2841">
        <v>1</v>
      </c>
      <c r="F291" s="2841">
        <v>1</v>
      </c>
      <c r="G291" s="2841">
        <v>1</v>
      </c>
      <c r="H291" s="3399">
        <v>1</v>
      </c>
      <c r="I291" s="2841">
        <v>1</v>
      </c>
      <c r="J291" s="2841">
        <v>1</v>
      </c>
      <c r="K291" s="2841">
        <v>1</v>
      </c>
      <c r="L291" s="2841">
        <v>1</v>
      </c>
      <c r="M291" s="2841">
        <v>1</v>
      </c>
      <c r="N291" s="3399">
        <v>1</v>
      </c>
      <c r="O291" s="2841">
        <v>1</v>
      </c>
      <c r="P291" s="2841">
        <v>1</v>
      </c>
      <c r="Q291" s="2841">
        <v>1</v>
      </c>
      <c r="R291" s="2841">
        <v>1</v>
      </c>
      <c r="S291" s="2841">
        <v>1</v>
      </c>
      <c r="T291" s="2841">
        <v>1</v>
      </c>
      <c r="U291" s="2841">
        <v>1</v>
      </c>
      <c r="V291" s="3387">
        <v>1</v>
      </c>
      <c r="W291" s="2841">
        <v>1</v>
      </c>
      <c r="X291" s="2841">
        <v>1</v>
      </c>
      <c r="Y291" s="2842">
        <v>1</v>
      </c>
      <c r="Z291" s="2841">
        <v>1</v>
      </c>
      <c r="AA291" s="2841">
        <v>1</v>
      </c>
      <c r="AB291" s="2841">
        <v>1</v>
      </c>
      <c r="AC291" s="924"/>
      <c r="AD291" s="742"/>
      <c r="AE291" s="1027"/>
    </row>
    <row r="292" spans="1:31" s="14" customFormat="1" ht="12.75" customHeight="1" x14ac:dyDescent="0.2">
      <c r="A292" s="5333" t="s">
        <v>236</v>
      </c>
      <c r="B292" s="5336" t="s">
        <v>289</v>
      </c>
      <c r="C292" s="1056" t="s">
        <v>280</v>
      </c>
      <c r="D292" s="926" t="s">
        <v>106</v>
      </c>
      <c r="E292" s="939"/>
      <c r="F292" s="940"/>
      <c r="G292" s="940"/>
      <c r="H292" s="976"/>
      <c r="I292" s="940"/>
      <c r="J292" s="940"/>
      <c r="K292" s="940"/>
      <c r="L292" s="940"/>
      <c r="M292" s="940"/>
      <c r="N292" s="976"/>
      <c r="O292" s="940"/>
      <c r="P292" s="940"/>
      <c r="Q292" s="940"/>
      <c r="R292" s="940"/>
      <c r="S292" s="940"/>
      <c r="T292" s="940"/>
      <c r="U292" s="940"/>
      <c r="V292" s="941"/>
      <c r="W292" s="940"/>
      <c r="X292" s="940"/>
      <c r="Y292" s="976"/>
      <c r="Z292" s="940"/>
      <c r="AA292" s="940"/>
      <c r="AB292" s="940"/>
      <c r="AC292" s="942"/>
      <c r="AD292" s="742"/>
      <c r="AE292" s="1027"/>
    </row>
    <row r="293" spans="1:31" s="14" customFormat="1" ht="12.75" customHeight="1" x14ac:dyDescent="0.2">
      <c r="A293" s="5334"/>
      <c r="B293" s="5337"/>
      <c r="C293" s="1349" t="s">
        <v>280</v>
      </c>
      <c r="D293" s="929" t="s">
        <v>107</v>
      </c>
      <c r="E293" s="930"/>
      <c r="F293" s="931"/>
      <c r="G293" s="931"/>
      <c r="H293" s="974"/>
      <c r="I293" s="931"/>
      <c r="J293" s="931"/>
      <c r="K293" s="931"/>
      <c r="L293" s="931"/>
      <c r="M293" s="931"/>
      <c r="N293" s="974"/>
      <c r="O293" s="931"/>
      <c r="P293" s="931"/>
      <c r="Q293" s="931"/>
      <c r="R293" s="931"/>
      <c r="S293" s="931"/>
      <c r="T293" s="931"/>
      <c r="U293" s="931"/>
      <c r="V293" s="932"/>
      <c r="W293" s="931"/>
      <c r="X293" s="931"/>
      <c r="Y293" s="974"/>
      <c r="Z293" s="931"/>
      <c r="AA293" s="931"/>
      <c r="AB293" s="931"/>
      <c r="AC293" s="933"/>
      <c r="AD293" s="742"/>
      <c r="AE293" s="1027"/>
    </row>
    <row r="294" spans="1:31" s="14" customFormat="1" ht="12.75" customHeight="1" x14ac:dyDescent="0.2">
      <c r="A294" s="5334"/>
      <c r="B294" s="5337"/>
      <c r="C294" s="1349" t="s">
        <v>339</v>
      </c>
      <c r="D294" s="929" t="s">
        <v>108</v>
      </c>
      <c r="E294" s="3672">
        <v>6.34</v>
      </c>
      <c r="F294" s="3626">
        <v>6.34</v>
      </c>
      <c r="G294" s="3626">
        <v>6.22</v>
      </c>
      <c r="H294" s="3628">
        <v>6.12</v>
      </c>
      <c r="I294" s="3626">
        <v>6.08</v>
      </c>
      <c r="J294" s="3626">
        <v>5.96</v>
      </c>
      <c r="K294" s="3626">
        <v>7.36</v>
      </c>
      <c r="L294" s="3626">
        <v>8.7799999999999994</v>
      </c>
      <c r="M294" s="3626">
        <v>10.08</v>
      </c>
      <c r="N294" s="3628">
        <v>13.72</v>
      </c>
      <c r="O294" s="3626">
        <v>13.16</v>
      </c>
      <c r="P294" s="3626">
        <v>11.94</v>
      </c>
      <c r="Q294" s="3626">
        <v>10.7</v>
      </c>
      <c r="R294" s="3626">
        <v>9.4</v>
      </c>
      <c r="S294" s="3626">
        <v>10.18</v>
      </c>
      <c r="T294" s="3626">
        <v>8.64</v>
      </c>
      <c r="U294" s="3626">
        <v>8.76</v>
      </c>
      <c r="V294" s="3629">
        <v>9.6999999999999993</v>
      </c>
      <c r="W294" s="3626">
        <v>9.98</v>
      </c>
      <c r="X294" s="3626">
        <v>9.56</v>
      </c>
      <c r="Y294" s="3628">
        <v>8.8800000000000008</v>
      </c>
      <c r="Z294" s="3626">
        <v>8.6</v>
      </c>
      <c r="AA294" s="3626">
        <v>7.58</v>
      </c>
      <c r="AB294" s="3626">
        <v>6.76</v>
      </c>
      <c r="AC294" s="933"/>
      <c r="AD294" s="742"/>
      <c r="AE294" s="1027"/>
    </row>
    <row r="295" spans="1:31" s="14" customFormat="1" ht="15" customHeight="1" thickBot="1" x14ac:dyDescent="0.25">
      <c r="A295" s="5441"/>
      <c r="B295" s="5338"/>
      <c r="C295" s="2739" t="s">
        <v>339</v>
      </c>
      <c r="D295" s="943" t="s">
        <v>110</v>
      </c>
      <c r="E295" s="4348">
        <v>37.799999999999997</v>
      </c>
      <c r="F295" s="4349">
        <v>37.78</v>
      </c>
      <c r="G295" s="4349">
        <v>37.78</v>
      </c>
      <c r="H295" s="4350">
        <v>37.75</v>
      </c>
      <c r="I295" s="4349">
        <v>37.46</v>
      </c>
      <c r="J295" s="4349">
        <v>37.44</v>
      </c>
      <c r="K295" s="4349">
        <v>37.36</v>
      </c>
      <c r="L295" s="4349">
        <v>37.229999999999997</v>
      </c>
      <c r="M295" s="4349">
        <v>37.08</v>
      </c>
      <c r="N295" s="4350">
        <v>37.06</v>
      </c>
      <c r="O295" s="4349">
        <v>37.270000000000003</v>
      </c>
      <c r="P295" s="4349">
        <v>37.19</v>
      </c>
      <c r="Q295" s="4349">
        <v>37.25</v>
      </c>
      <c r="R295" s="4349">
        <v>37.28</v>
      </c>
      <c r="S295" s="4349">
        <v>37.26</v>
      </c>
      <c r="T295" s="4349">
        <v>37.22</v>
      </c>
      <c r="U295" s="4349">
        <v>37.14</v>
      </c>
      <c r="V295" s="4351">
        <v>37.17</v>
      </c>
      <c r="W295" s="4349">
        <v>37.299999999999997</v>
      </c>
      <c r="X295" s="4349">
        <v>37.36</v>
      </c>
      <c r="Y295" s="4350">
        <v>37.4</v>
      </c>
      <c r="Z295" s="4349">
        <v>37.44</v>
      </c>
      <c r="AA295" s="4349">
        <v>37.42</v>
      </c>
      <c r="AB295" s="4349">
        <v>37.630000000000003</v>
      </c>
      <c r="AC295" s="938"/>
      <c r="AD295" s="742"/>
      <c r="AE295" s="1027"/>
    </row>
    <row r="296" spans="1:31" s="14" customFormat="1" ht="15.75" customHeight="1" x14ac:dyDescent="0.2">
      <c r="A296" s="5233" t="s">
        <v>146</v>
      </c>
      <c r="B296" s="5215" t="s">
        <v>167</v>
      </c>
      <c r="C296" s="1369" t="s">
        <v>644</v>
      </c>
      <c r="D296" s="997" t="s">
        <v>106</v>
      </c>
      <c r="E296" s="3561">
        <v>318</v>
      </c>
      <c r="F296" s="3562">
        <v>310.8</v>
      </c>
      <c r="G296" s="3562">
        <v>295.8</v>
      </c>
      <c r="H296" s="3527">
        <v>297</v>
      </c>
      <c r="I296" s="3562">
        <v>301.2</v>
      </c>
      <c r="J296" s="3562">
        <v>357</v>
      </c>
      <c r="K296" s="3562">
        <v>476.4</v>
      </c>
      <c r="L296" s="3562">
        <v>565.79999999999995</v>
      </c>
      <c r="M296" s="3562">
        <v>690</v>
      </c>
      <c r="N296" s="3527">
        <v>783</v>
      </c>
      <c r="O296" s="3562">
        <v>741</v>
      </c>
      <c r="P296" s="3562">
        <v>674.4</v>
      </c>
      <c r="Q296" s="3562">
        <v>600.6</v>
      </c>
      <c r="R296" s="3562">
        <v>575.4</v>
      </c>
      <c r="S296" s="3562">
        <v>525.6</v>
      </c>
      <c r="T296" s="3562">
        <v>503.4</v>
      </c>
      <c r="U296" s="3562">
        <v>568.20000000000005</v>
      </c>
      <c r="V296" s="3526">
        <v>588</v>
      </c>
      <c r="W296" s="3562">
        <v>600</v>
      </c>
      <c r="X296" s="3562">
        <v>541.20000000000005</v>
      </c>
      <c r="Y296" s="3527">
        <v>523.20000000000005</v>
      </c>
      <c r="Z296" s="3562">
        <v>458.4</v>
      </c>
      <c r="AA296" s="3562">
        <v>396.6</v>
      </c>
      <c r="AB296" s="4340">
        <v>346.8</v>
      </c>
      <c r="AC296" s="3354">
        <f>SUM(E296:AB296)</f>
        <v>12037.800000000001</v>
      </c>
      <c r="AD296" s="993"/>
      <c r="AE296" s="1027"/>
    </row>
    <row r="297" spans="1:31" s="14" customFormat="1" ht="16.5" customHeight="1" x14ac:dyDescent="0.2">
      <c r="A297" s="5216"/>
      <c r="B297" s="5216"/>
      <c r="C297" s="1370" t="s">
        <v>644</v>
      </c>
      <c r="D297" s="963" t="s">
        <v>107</v>
      </c>
      <c r="E297" s="3563">
        <v>208.2</v>
      </c>
      <c r="F297" s="3564">
        <v>209.4</v>
      </c>
      <c r="G297" s="3564">
        <v>207.6</v>
      </c>
      <c r="H297" s="3531">
        <v>205.2</v>
      </c>
      <c r="I297" s="3564">
        <v>205.8</v>
      </c>
      <c r="J297" s="3564">
        <v>195</v>
      </c>
      <c r="K297" s="3564">
        <v>201</v>
      </c>
      <c r="L297" s="3564">
        <v>216.6</v>
      </c>
      <c r="M297" s="3564">
        <v>245.4</v>
      </c>
      <c r="N297" s="3531">
        <v>271.2</v>
      </c>
      <c r="O297" s="3564">
        <v>254.4</v>
      </c>
      <c r="P297" s="3564">
        <v>231.6</v>
      </c>
      <c r="Q297" s="3564">
        <v>204.6</v>
      </c>
      <c r="R297" s="3564">
        <v>232.2</v>
      </c>
      <c r="S297" s="3564">
        <v>211.8</v>
      </c>
      <c r="T297" s="3564">
        <v>206.4</v>
      </c>
      <c r="U297" s="3564">
        <v>211.8</v>
      </c>
      <c r="V297" s="3530">
        <v>205.8</v>
      </c>
      <c r="W297" s="3564">
        <v>206.4</v>
      </c>
      <c r="X297" s="3564">
        <v>202.8</v>
      </c>
      <c r="Y297" s="3531">
        <v>197.4</v>
      </c>
      <c r="Z297" s="3564">
        <v>196.2</v>
      </c>
      <c r="AA297" s="3564">
        <v>193.2</v>
      </c>
      <c r="AB297" s="4341">
        <v>189</v>
      </c>
      <c r="AC297" s="3355">
        <f>SUM(E297:AB297)</f>
        <v>5109</v>
      </c>
      <c r="AD297" s="993"/>
      <c r="AE297" s="1027"/>
    </row>
    <row r="298" spans="1:31" s="14" customFormat="1" ht="14.25" customHeight="1" x14ac:dyDescent="0.2">
      <c r="A298" s="5217"/>
      <c r="B298" s="5217"/>
      <c r="C298" s="1341" t="s">
        <v>312</v>
      </c>
      <c r="D298" s="963" t="s">
        <v>109</v>
      </c>
      <c r="E298" s="3357">
        <v>0.65471698113207544</v>
      </c>
      <c r="F298" s="3358">
        <v>0.67374517374517373</v>
      </c>
      <c r="G298" s="3358">
        <v>0.70182555780933054</v>
      </c>
      <c r="H298" s="3359">
        <v>0.69090909090909092</v>
      </c>
      <c r="I298" s="3358">
        <v>0.68326693227091639</v>
      </c>
      <c r="J298" s="3358">
        <v>0.54621848739495793</v>
      </c>
      <c r="K298" s="3358">
        <v>0.42191435768261965</v>
      </c>
      <c r="L298" s="3358">
        <v>0.38282078472958647</v>
      </c>
      <c r="M298" s="3358">
        <v>0.35565217391304349</v>
      </c>
      <c r="N298" s="3359">
        <v>0.34636015325670494</v>
      </c>
      <c r="O298" s="3358">
        <v>0.34331983805668015</v>
      </c>
      <c r="P298" s="3358">
        <v>0.34341637010676157</v>
      </c>
      <c r="Q298" s="3358">
        <v>0.34065934065934061</v>
      </c>
      <c r="R298" s="3358">
        <v>0.40354535974973932</v>
      </c>
      <c r="S298" s="3358">
        <v>0.40296803652968038</v>
      </c>
      <c r="T298" s="3358">
        <v>0.41001191895113231</v>
      </c>
      <c r="U298" s="3358">
        <v>0.37275607180570219</v>
      </c>
      <c r="V298" s="3360">
        <v>0.35000000000000003</v>
      </c>
      <c r="W298" s="3358">
        <v>0.34400000000000003</v>
      </c>
      <c r="X298" s="3358">
        <v>0.37472283813747226</v>
      </c>
      <c r="Y298" s="3359">
        <v>0.37729357798165136</v>
      </c>
      <c r="Z298" s="3358">
        <v>0.4280104712041885</v>
      </c>
      <c r="AA298" s="3358">
        <v>0.48714069591527981</v>
      </c>
      <c r="AB298" s="3361">
        <v>0.54498269896193774</v>
      </c>
      <c r="AC298" s="1004">
        <f>AC297/AC296</f>
        <v>0.42441309873897221</v>
      </c>
      <c r="AD298" s="993"/>
      <c r="AE298" s="1027"/>
    </row>
    <row r="299" spans="1:31" s="14" customFormat="1" ht="17.25" customHeight="1" thickBot="1" x14ac:dyDescent="0.25">
      <c r="A299" s="5217"/>
      <c r="B299" s="5230"/>
      <c r="C299" s="1341" t="s">
        <v>312</v>
      </c>
      <c r="D299" s="988" t="s">
        <v>108</v>
      </c>
      <c r="E299" s="1968">
        <v>19.94974678270917</v>
      </c>
      <c r="F299" s="1969">
        <v>19.669794773872983</v>
      </c>
      <c r="G299" s="1969">
        <v>18.96752335305694</v>
      </c>
      <c r="H299" s="1970">
        <v>18.94722553230158</v>
      </c>
      <c r="I299" s="1969">
        <v>19.146749502955473</v>
      </c>
      <c r="J299" s="1969">
        <v>21.350673049565007</v>
      </c>
      <c r="K299" s="1969">
        <v>27.138962872319269</v>
      </c>
      <c r="L299" s="1969">
        <v>31.798487411398874</v>
      </c>
      <c r="M299" s="1969">
        <v>38.437855823791452</v>
      </c>
      <c r="N299" s="1970">
        <v>43.49213665035581</v>
      </c>
      <c r="O299" s="1969">
        <v>41.12067706938479</v>
      </c>
      <c r="P299" s="1969">
        <v>37.42592021757423</v>
      </c>
      <c r="Q299" s="1969">
        <v>33.302252176091635</v>
      </c>
      <c r="R299" s="1969">
        <v>32.567031953310298</v>
      </c>
      <c r="S299" s="1969">
        <v>29.742448169921992</v>
      </c>
      <c r="T299" s="1969">
        <v>28.556286306228717</v>
      </c>
      <c r="U299" s="1969">
        <v>31.82729220222198</v>
      </c>
      <c r="V299" s="1971">
        <v>32.697698758968215</v>
      </c>
      <c r="W299" s="1969">
        <v>33.303056221899638</v>
      </c>
      <c r="X299" s="1969">
        <v>30.334466118768994</v>
      </c>
      <c r="Y299" s="1970">
        <v>29.350405124831511</v>
      </c>
      <c r="Z299" s="1969">
        <v>26.170925764517783</v>
      </c>
      <c r="AA299" s="1969">
        <v>23.154636470535326</v>
      </c>
      <c r="AB299" s="1972">
        <v>20.729880218763867</v>
      </c>
      <c r="AC299" s="1005"/>
      <c r="AD299" s="993"/>
      <c r="AE299" s="1027"/>
    </row>
    <row r="300" spans="1:31" s="72" customFormat="1" ht="15" customHeight="1" x14ac:dyDescent="0.2">
      <c r="A300" s="1660" t="s">
        <v>287</v>
      </c>
      <c r="B300" s="1854"/>
      <c r="C300" s="1855" t="s">
        <v>312</v>
      </c>
      <c r="D300" s="1962"/>
      <c r="E300" s="4342">
        <v>318</v>
      </c>
      <c r="F300" s="4343">
        <v>310.8</v>
      </c>
      <c r="G300" s="4343">
        <v>295.8</v>
      </c>
      <c r="H300" s="4343">
        <v>297</v>
      </c>
      <c r="I300" s="4343">
        <v>301.2</v>
      </c>
      <c r="J300" s="4343">
        <v>357</v>
      </c>
      <c r="K300" s="4343">
        <v>476.4</v>
      </c>
      <c r="L300" s="4343">
        <v>565.79999999999995</v>
      </c>
      <c r="M300" s="4343">
        <v>690</v>
      </c>
      <c r="N300" s="4343">
        <v>783</v>
      </c>
      <c r="O300" s="4343">
        <v>741</v>
      </c>
      <c r="P300" s="4343">
        <v>674.4</v>
      </c>
      <c r="Q300" s="4343">
        <v>600.6</v>
      </c>
      <c r="R300" s="4343">
        <v>575.4</v>
      </c>
      <c r="S300" s="4343">
        <v>525.6</v>
      </c>
      <c r="T300" s="4343">
        <v>503.4</v>
      </c>
      <c r="U300" s="4343">
        <v>568.20000000000005</v>
      </c>
      <c r="V300" s="4343">
        <v>588</v>
      </c>
      <c r="W300" s="4343">
        <v>600</v>
      </c>
      <c r="X300" s="4343">
        <v>541.20000000000005</v>
      </c>
      <c r="Y300" s="4343">
        <v>523.20000000000005</v>
      </c>
      <c r="Z300" s="4343">
        <v>458.4</v>
      </c>
      <c r="AA300" s="4343">
        <v>396.6</v>
      </c>
      <c r="AB300" s="4343">
        <v>346.8</v>
      </c>
      <c r="AC300" s="1898">
        <f>AC293+AC296</f>
        <v>12037.800000000001</v>
      </c>
      <c r="AD300" s="772"/>
      <c r="AE300" s="4370"/>
    </row>
    <row r="301" spans="1:31" s="72" customFormat="1" ht="15" customHeight="1" x14ac:dyDescent="0.2">
      <c r="A301" s="1664" t="s">
        <v>310</v>
      </c>
      <c r="B301" s="1857"/>
      <c r="C301" s="1858" t="s">
        <v>312</v>
      </c>
      <c r="D301" s="1883"/>
      <c r="E301" s="4344">
        <v>208.2</v>
      </c>
      <c r="F301" s="4345">
        <v>209.4</v>
      </c>
      <c r="G301" s="4345">
        <v>207.6</v>
      </c>
      <c r="H301" s="4345">
        <v>205.2</v>
      </c>
      <c r="I301" s="4345">
        <v>205.8</v>
      </c>
      <c r="J301" s="4345">
        <v>195</v>
      </c>
      <c r="K301" s="4345">
        <v>201</v>
      </c>
      <c r="L301" s="4345">
        <v>216.6</v>
      </c>
      <c r="M301" s="4345">
        <v>245.4</v>
      </c>
      <c r="N301" s="4345">
        <v>271.2</v>
      </c>
      <c r="O301" s="4345">
        <v>254.4</v>
      </c>
      <c r="P301" s="4345">
        <v>231.6</v>
      </c>
      <c r="Q301" s="4345">
        <v>204.6</v>
      </c>
      <c r="R301" s="4345">
        <v>232.2</v>
      </c>
      <c r="S301" s="4345">
        <v>211.8</v>
      </c>
      <c r="T301" s="4345">
        <v>206.4</v>
      </c>
      <c r="U301" s="4345">
        <v>211.8</v>
      </c>
      <c r="V301" s="4345">
        <v>205.8</v>
      </c>
      <c r="W301" s="4345">
        <v>206.4</v>
      </c>
      <c r="X301" s="4345">
        <v>202.8</v>
      </c>
      <c r="Y301" s="4345">
        <v>197.4</v>
      </c>
      <c r="Z301" s="4345">
        <v>196.2</v>
      </c>
      <c r="AA301" s="4345">
        <v>193.2</v>
      </c>
      <c r="AB301" s="4345">
        <v>189</v>
      </c>
      <c r="AC301" s="1884">
        <f>AC294+AC297</f>
        <v>5109</v>
      </c>
      <c r="AD301" s="772"/>
      <c r="AE301" s="4370"/>
    </row>
    <row r="302" spans="1:31" s="72" customFormat="1" ht="15" customHeight="1" thickBot="1" x14ac:dyDescent="0.25">
      <c r="A302" s="1668" t="s">
        <v>305</v>
      </c>
      <c r="B302" s="1860"/>
      <c r="C302" s="1861" t="s">
        <v>312</v>
      </c>
      <c r="D302" s="1885"/>
      <c r="E302" s="4346">
        <v>380.09372528364634</v>
      </c>
      <c r="F302" s="4347">
        <v>374.75992315080862</v>
      </c>
      <c r="G302" s="4347">
        <v>361.37985555368192</v>
      </c>
      <c r="H302" s="4347">
        <v>360.99313012853861</v>
      </c>
      <c r="I302" s="4347">
        <v>364.79457232804327</v>
      </c>
      <c r="J302" s="4347">
        <v>406.78495547401945</v>
      </c>
      <c r="K302" s="4347">
        <v>517.06668815540604</v>
      </c>
      <c r="L302" s="4347">
        <v>605.84255380420416</v>
      </c>
      <c r="M302" s="4347">
        <v>732.33951142895467</v>
      </c>
      <c r="N302" s="4347">
        <v>828.63649448959222</v>
      </c>
      <c r="O302" s="4347">
        <v>783.45412118387628</v>
      </c>
      <c r="P302" s="4347">
        <v>713.05954870543599</v>
      </c>
      <c r="Q302" s="4347">
        <v>634.49312053008111</v>
      </c>
      <c r="R302" s="4347">
        <v>620.48529394337788</v>
      </c>
      <c r="S302" s="4347">
        <v>566.66974508967746</v>
      </c>
      <c r="T302" s="4347">
        <v>544.07032633658673</v>
      </c>
      <c r="U302" s="4347">
        <v>606.39135877748129</v>
      </c>
      <c r="V302" s="4347">
        <v>622.97483095226244</v>
      </c>
      <c r="W302" s="4347">
        <v>634.50843966018294</v>
      </c>
      <c r="X302" s="4347">
        <v>577.94920192003042</v>
      </c>
      <c r="Y302" s="4347">
        <v>559.20032188831942</v>
      </c>
      <c r="Z302" s="4347">
        <v>498.6231041578398</v>
      </c>
      <c r="AA302" s="4347">
        <v>441.1550747752994</v>
      </c>
      <c r="AB302" s="4347">
        <v>394.95726351087654</v>
      </c>
      <c r="AC302" s="1886">
        <f>SQRT(AC301*AC301+AC300*AC300)</f>
        <v>13077.0986782237</v>
      </c>
      <c r="AD302" s="772"/>
      <c r="AE302" s="4370"/>
    </row>
    <row r="303" spans="1:31" s="8" customFormat="1" ht="12.75" customHeight="1" thickBot="1" x14ac:dyDescent="0.25">
      <c r="A303" s="775" t="s">
        <v>192</v>
      </c>
      <c r="B303" s="777"/>
      <c r="C303" s="1353"/>
      <c r="D303" s="957"/>
      <c r="E303" s="289">
        <v>1</v>
      </c>
      <c r="F303" s="290">
        <v>2</v>
      </c>
      <c r="G303" s="290">
        <v>3</v>
      </c>
      <c r="H303" s="844">
        <v>4</v>
      </c>
      <c r="I303" s="290">
        <v>5</v>
      </c>
      <c r="J303" s="290">
        <v>6</v>
      </c>
      <c r="K303" s="290">
        <v>7</v>
      </c>
      <c r="L303" s="290">
        <v>8</v>
      </c>
      <c r="M303" s="290">
        <v>9</v>
      </c>
      <c r="N303" s="844">
        <v>10</v>
      </c>
      <c r="O303" s="290">
        <v>11</v>
      </c>
      <c r="P303" s="290">
        <v>12</v>
      </c>
      <c r="Q303" s="290">
        <v>13</v>
      </c>
      <c r="R303" s="290">
        <v>14</v>
      </c>
      <c r="S303" s="290">
        <v>15</v>
      </c>
      <c r="T303" s="290">
        <v>16</v>
      </c>
      <c r="U303" s="290">
        <v>17</v>
      </c>
      <c r="V303" s="844">
        <v>18</v>
      </c>
      <c r="W303" s="290">
        <v>19</v>
      </c>
      <c r="X303" s="290">
        <v>20</v>
      </c>
      <c r="Y303" s="844">
        <v>21</v>
      </c>
      <c r="Z303" s="290">
        <v>22</v>
      </c>
      <c r="AA303" s="290">
        <v>23</v>
      </c>
      <c r="AB303" s="290">
        <v>24</v>
      </c>
      <c r="AC303" s="777"/>
      <c r="AD303" s="797"/>
      <c r="AE303" s="4368"/>
    </row>
    <row r="304" spans="1:31" s="8" customFormat="1" ht="14.25" customHeight="1" x14ac:dyDescent="0.2">
      <c r="A304" s="1795" t="s">
        <v>114</v>
      </c>
      <c r="B304" s="1796"/>
      <c r="C304" s="1973" t="s">
        <v>294</v>
      </c>
      <c r="D304" s="1797" t="s">
        <v>110</v>
      </c>
      <c r="E304" s="3356">
        <v>11</v>
      </c>
      <c r="F304" s="3356">
        <v>11</v>
      </c>
      <c r="G304" s="3356">
        <v>11</v>
      </c>
      <c r="H304" s="3356">
        <v>11</v>
      </c>
      <c r="I304" s="3356">
        <v>11</v>
      </c>
      <c r="J304" s="3356">
        <v>11</v>
      </c>
      <c r="K304" s="3356">
        <v>11</v>
      </c>
      <c r="L304" s="3356">
        <v>11</v>
      </c>
      <c r="M304" s="3356">
        <v>11</v>
      </c>
      <c r="N304" s="3356">
        <v>11</v>
      </c>
      <c r="O304" s="3356">
        <v>11</v>
      </c>
      <c r="P304" s="3356">
        <v>11</v>
      </c>
      <c r="Q304" s="3356">
        <v>11</v>
      </c>
      <c r="R304" s="3356">
        <v>11</v>
      </c>
      <c r="S304" s="3356">
        <v>11</v>
      </c>
      <c r="T304" s="3356">
        <v>11</v>
      </c>
      <c r="U304" s="3356">
        <v>11</v>
      </c>
      <c r="V304" s="3356">
        <v>11</v>
      </c>
      <c r="W304" s="3356">
        <v>11</v>
      </c>
      <c r="X304" s="3356">
        <v>11</v>
      </c>
      <c r="Y304" s="3356">
        <v>11</v>
      </c>
      <c r="Z304" s="3356">
        <v>11</v>
      </c>
      <c r="AA304" s="3356">
        <v>11</v>
      </c>
      <c r="AB304" s="3356">
        <v>11</v>
      </c>
      <c r="AC304" s="1955"/>
      <c r="AD304" s="797"/>
      <c r="AE304" s="4368"/>
    </row>
    <row r="305" spans="1:31" s="8" customFormat="1" ht="12.75" customHeight="1" thickBot="1" x14ac:dyDescent="0.25">
      <c r="A305" s="1799" t="s">
        <v>115</v>
      </c>
      <c r="B305" s="1803"/>
      <c r="C305" s="1963"/>
      <c r="D305" s="1801" t="s">
        <v>110</v>
      </c>
      <c r="E305" s="1964"/>
      <c r="F305" s="1306"/>
      <c r="G305" s="1306"/>
      <c r="H305" s="1306"/>
      <c r="I305" s="1306"/>
      <c r="J305" s="1306"/>
      <c r="K305" s="1306"/>
      <c r="L305" s="1306"/>
      <c r="M305" s="1306"/>
      <c r="N305" s="1306"/>
      <c r="O305" s="1306"/>
      <c r="P305" s="1306"/>
      <c r="Q305" s="1306"/>
      <c r="R305" s="1306"/>
      <c r="S305" s="1306"/>
      <c r="T305" s="1306"/>
      <c r="U305" s="1306"/>
      <c r="V305" s="1306"/>
      <c r="W305" s="1306"/>
      <c r="X305" s="1306"/>
      <c r="Y305" s="1306"/>
      <c r="Z305" s="1306"/>
      <c r="AA305" s="1306"/>
      <c r="AB305" s="1306"/>
      <c r="AC305" s="1956"/>
      <c r="AD305" s="797"/>
      <c r="AE305" s="4368"/>
    </row>
    <row r="306" spans="1:31" s="14" customFormat="1" ht="12.75" customHeight="1" x14ac:dyDescent="0.2">
      <c r="A306" s="5339" t="s">
        <v>116</v>
      </c>
      <c r="B306" s="5445" t="s">
        <v>158</v>
      </c>
      <c r="C306" s="1056"/>
      <c r="D306" s="926" t="s">
        <v>106</v>
      </c>
      <c r="E306" s="939"/>
      <c r="F306" s="940"/>
      <c r="G306" s="940"/>
      <c r="H306" s="976"/>
      <c r="I306" s="940"/>
      <c r="J306" s="940"/>
      <c r="K306" s="940"/>
      <c r="L306" s="940"/>
      <c r="M306" s="940"/>
      <c r="N306" s="976"/>
      <c r="O306" s="940"/>
      <c r="P306" s="940"/>
      <c r="Q306" s="940"/>
      <c r="R306" s="940"/>
      <c r="S306" s="940"/>
      <c r="T306" s="940"/>
      <c r="U306" s="940"/>
      <c r="V306" s="941"/>
      <c r="W306" s="940"/>
      <c r="X306" s="940"/>
      <c r="Y306" s="976"/>
      <c r="Z306" s="940"/>
      <c r="AA306" s="940"/>
      <c r="AB306" s="940"/>
      <c r="AC306" s="942">
        <f>SUM(E306:AB306)</f>
        <v>0</v>
      </c>
      <c r="AD306" s="742"/>
      <c r="AE306" s="1027"/>
    </row>
    <row r="307" spans="1:31" s="14" customFormat="1" ht="12.75" customHeight="1" x14ac:dyDescent="0.2">
      <c r="A307" s="5340"/>
      <c r="B307" s="5446"/>
      <c r="C307" s="1349"/>
      <c r="D307" s="929" t="s">
        <v>107</v>
      </c>
      <c r="E307" s="930"/>
      <c r="F307" s="931"/>
      <c r="G307" s="931"/>
      <c r="H307" s="974"/>
      <c r="I307" s="931"/>
      <c r="J307" s="931"/>
      <c r="K307" s="931"/>
      <c r="L307" s="931"/>
      <c r="M307" s="931"/>
      <c r="N307" s="974"/>
      <c r="O307" s="931"/>
      <c r="P307" s="931"/>
      <c r="Q307" s="931"/>
      <c r="R307" s="931"/>
      <c r="S307" s="931"/>
      <c r="T307" s="931"/>
      <c r="U307" s="931"/>
      <c r="V307" s="932"/>
      <c r="W307" s="931"/>
      <c r="X307" s="931"/>
      <c r="Y307" s="974"/>
      <c r="Z307" s="931"/>
      <c r="AA307" s="931"/>
      <c r="AB307" s="931"/>
      <c r="AC307" s="933">
        <f>SUM(E307:AB307)</f>
        <v>0</v>
      </c>
      <c r="AD307" s="742"/>
      <c r="AE307" s="1027"/>
    </row>
    <row r="308" spans="1:31" s="14" customFormat="1" ht="12.75" customHeight="1" thickBot="1" x14ac:dyDescent="0.25">
      <c r="A308" s="5345"/>
      <c r="B308" s="5447"/>
      <c r="C308" s="1341"/>
      <c r="D308" s="934" t="s">
        <v>109</v>
      </c>
      <c r="E308" s="791"/>
      <c r="F308" s="792"/>
      <c r="G308" s="792"/>
      <c r="H308" s="856"/>
      <c r="I308" s="792"/>
      <c r="J308" s="792"/>
      <c r="K308" s="792"/>
      <c r="L308" s="792"/>
      <c r="M308" s="792"/>
      <c r="N308" s="856"/>
      <c r="O308" s="792"/>
      <c r="P308" s="792"/>
      <c r="Q308" s="792"/>
      <c r="R308" s="792"/>
      <c r="S308" s="792"/>
      <c r="T308" s="792"/>
      <c r="U308" s="792"/>
      <c r="V308" s="793"/>
      <c r="W308" s="792"/>
      <c r="X308" s="792"/>
      <c r="Y308" s="856"/>
      <c r="Z308" s="792"/>
      <c r="AA308" s="792"/>
      <c r="AB308" s="792"/>
      <c r="AC308" s="946"/>
      <c r="AD308" s="742"/>
      <c r="AE308" s="1027"/>
    </row>
    <row r="309" spans="1:31" s="14" customFormat="1" ht="12.75" customHeight="1" x14ac:dyDescent="0.2">
      <c r="A309" s="5339" t="s">
        <v>125</v>
      </c>
      <c r="B309" s="5342"/>
      <c r="C309" s="1369" t="s">
        <v>644</v>
      </c>
      <c r="D309" s="1062" t="s">
        <v>106</v>
      </c>
      <c r="E309" s="3541">
        <v>260</v>
      </c>
      <c r="F309" s="3542">
        <v>254</v>
      </c>
      <c r="G309" s="3542">
        <v>241.8</v>
      </c>
      <c r="H309" s="3543">
        <v>244</v>
      </c>
      <c r="I309" s="3542">
        <v>245.8</v>
      </c>
      <c r="J309" s="3542">
        <v>292</v>
      </c>
      <c r="K309" s="3542">
        <v>368.8</v>
      </c>
      <c r="L309" s="3542">
        <v>449</v>
      </c>
      <c r="M309" s="3542">
        <v>552.79999999999995</v>
      </c>
      <c r="N309" s="3543">
        <v>603</v>
      </c>
      <c r="O309" s="3542">
        <v>566.20000000000005</v>
      </c>
      <c r="P309" s="3542">
        <v>534</v>
      </c>
      <c r="Q309" s="3542">
        <v>465.4</v>
      </c>
      <c r="R309" s="3542">
        <v>456.2</v>
      </c>
      <c r="S309" s="3542">
        <v>409.8</v>
      </c>
      <c r="T309" s="3542">
        <v>389.4</v>
      </c>
      <c r="U309" s="3542">
        <v>447.4</v>
      </c>
      <c r="V309" s="3544">
        <v>460.8</v>
      </c>
      <c r="W309" s="3542">
        <v>472</v>
      </c>
      <c r="X309" s="3542">
        <v>426</v>
      </c>
      <c r="Y309" s="3543">
        <v>415.2</v>
      </c>
      <c r="Z309" s="3542">
        <v>360.2</v>
      </c>
      <c r="AA309" s="3542">
        <v>314</v>
      </c>
      <c r="AB309" s="3545">
        <v>279</v>
      </c>
      <c r="AC309" s="1060">
        <f>SUM(E309:AB309)</f>
        <v>9506.7999999999993</v>
      </c>
      <c r="AD309" s="742"/>
      <c r="AE309" s="1027"/>
    </row>
    <row r="310" spans="1:31" s="14" customFormat="1" ht="12.75" customHeight="1" x14ac:dyDescent="0.2">
      <c r="A310" s="5340"/>
      <c r="B310" s="5343"/>
      <c r="C310" s="1370" t="s">
        <v>644</v>
      </c>
      <c r="D310" s="1063" t="s">
        <v>107</v>
      </c>
      <c r="E310" s="3546">
        <v>206.6</v>
      </c>
      <c r="F310" s="3547">
        <v>206.8</v>
      </c>
      <c r="G310" s="3547">
        <v>206.2</v>
      </c>
      <c r="H310" s="3548">
        <v>204.6</v>
      </c>
      <c r="I310" s="3547">
        <v>204.4</v>
      </c>
      <c r="J310" s="3547">
        <v>194.8</v>
      </c>
      <c r="K310" s="3547">
        <v>199.4</v>
      </c>
      <c r="L310" s="3547">
        <v>215.4</v>
      </c>
      <c r="M310" s="3547">
        <v>243</v>
      </c>
      <c r="N310" s="3548">
        <v>261.60000000000002</v>
      </c>
      <c r="O310" s="3547">
        <v>245.4</v>
      </c>
      <c r="P310" s="3547">
        <v>221.8</v>
      </c>
      <c r="Q310" s="3547">
        <v>197.8</v>
      </c>
      <c r="R310" s="3547">
        <v>225.4</v>
      </c>
      <c r="S310" s="3547">
        <v>205.6</v>
      </c>
      <c r="T310" s="3547">
        <v>200.2</v>
      </c>
      <c r="U310" s="3547">
        <v>202.8</v>
      </c>
      <c r="V310" s="3549">
        <v>200.6</v>
      </c>
      <c r="W310" s="3547">
        <v>203.8</v>
      </c>
      <c r="X310" s="3547">
        <v>200.2</v>
      </c>
      <c r="Y310" s="3548">
        <v>195.2</v>
      </c>
      <c r="Z310" s="3547">
        <v>192.4</v>
      </c>
      <c r="AA310" s="3547">
        <v>192.2</v>
      </c>
      <c r="AB310" s="3550">
        <v>191.2</v>
      </c>
      <c r="AC310" s="1061">
        <f>SUM(E310:AB310)</f>
        <v>5017.3999999999996</v>
      </c>
      <c r="AD310" s="742"/>
      <c r="AE310" s="1027"/>
    </row>
    <row r="311" spans="1:31" s="14" customFormat="1" ht="12.75" customHeight="1" x14ac:dyDescent="0.2">
      <c r="A311" s="5345"/>
      <c r="B311" s="5347"/>
      <c r="C311" s="2120" t="s">
        <v>312</v>
      </c>
      <c r="D311" s="479" t="s">
        <v>337</v>
      </c>
      <c r="E311" s="197">
        <v>332.08968668117353</v>
      </c>
      <c r="F311" s="198">
        <v>327.53967698585768</v>
      </c>
      <c r="G311" s="198">
        <v>317.78244130222174</v>
      </c>
      <c r="H311" s="725">
        <v>318.42920720310821</v>
      </c>
      <c r="I311" s="198">
        <v>319.68265514412883</v>
      </c>
      <c r="J311" s="198">
        <v>351.01430170293634</v>
      </c>
      <c r="K311" s="198">
        <v>419.2538610436402</v>
      </c>
      <c r="L311" s="198">
        <v>497.99413651166617</v>
      </c>
      <c r="M311" s="198">
        <v>603.8516705284502</v>
      </c>
      <c r="N311" s="725">
        <v>657.30020538563656</v>
      </c>
      <c r="O311" s="198">
        <v>617.09286173152259</v>
      </c>
      <c r="P311" s="198">
        <v>578.23113025848068</v>
      </c>
      <c r="Q311" s="198">
        <v>505.68962813172266</v>
      </c>
      <c r="R311" s="198">
        <v>508.84535961331119</v>
      </c>
      <c r="S311" s="198">
        <v>458.48380560277155</v>
      </c>
      <c r="T311" s="198">
        <v>437.84974591747789</v>
      </c>
      <c r="U311" s="198">
        <v>491.21746711614395</v>
      </c>
      <c r="V311" s="198">
        <v>502.57039307941727</v>
      </c>
      <c r="W311" s="198">
        <v>514.11909126193711</v>
      </c>
      <c r="X311" s="198">
        <v>470.69739748590069</v>
      </c>
      <c r="Y311" s="725">
        <v>458.79633825914516</v>
      </c>
      <c r="Z311" s="198">
        <v>408.36478790414827</v>
      </c>
      <c r="AA311" s="198">
        <v>368.15328329379327</v>
      </c>
      <c r="AB311" s="199">
        <v>338.22838437954908</v>
      </c>
      <c r="AC311" s="249">
        <f t="shared" ref="AC311" si="53">SQRT(AC309^2+AC310^2)</f>
        <v>10749.583666356571</v>
      </c>
      <c r="AD311" s="2261"/>
      <c r="AE311" s="1027"/>
    </row>
    <row r="312" spans="1:31" s="14" customFormat="1" x14ac:dyDescent="0.2">
      <c r="A312" s="5345"/>
      <c r="B312" s="5347"/>
      <c r="C312" s="2120" t="s">
        <v>312</v>
      </c>
      <c r="D312" s="1063" t="s">
        <v>108</v>
      </c>
      <c r="E312" s="1654">
        <v>17.430188181861276</v>
      </c>
      <c r="F312" s="1655">
        <v>17.191374607097092</v>
      </c>
      <c r="G312" s="1655">
        <v>16.679252548143108</v>
      </c>
      <c r="H312" s="1656">
        <v>16.713198954232151</v>
      </c>
      <c r="I312" s="1655">
        <v>16.778987909337918</v>
      </c>
      <c r="J312" s="1655">
        <v>18.423472870690802</v>
      </c>
      <c r="K312" s="1655">
        <v>22.005120866575968</v>
      </c>
      <c r="L312" s="1655">
        <v>26.137913524533246</v>
      </c>
      <c r="M312" s="1655">
        <v>31.693993139109629</v>
      </c>
      <c r="N312" s="1656">
        <v>34.49931368343578</v>
      </c>
      <c r="O312" s="1655">
        <v>32.388975439608281</v>
      </c>
      <c r="P312" s="1655">
        <v>30.349263518959582</v>
      </c>
      <c r="Q312" s="1655">
        <v>26.541822084386531</v>
      </c>
      <c r="R312" s="1655">
        <v>26.707455031694288</v>
      </c>
      <c r="S312" s="1655">
        <v>24.064158962167657</v>
      </c>
      <c r="T312" s="1655">
        <v>22.981151697278648</v>
      </c>
      <c r="U312" s="1655">
        <v>25.782230624559261</v>
      </c>
      <c r="V312" s="1655">
        <v>26.37810470283069</v>
      </c>
      <c r="W312" s="1655">
        <v>26.984254157782289</v>
      </c>
      <c r="X312" s="1655">
        <v>24.705206285940097</v>
      </c>
      <c r="Y312" s="1656">
        <v>24.080562672466552</v>
      </c>
      <c r="Z312" s="1655">
        <v>21.433592747638585</v>
      </c>
      <c r="AA312" s="1655">
        <v>19.323036110246917</v>
      </c>
      <c r="AB312" s="1658">
        <v>17.752386251736809</v>
      </c>
      <c r="AC312" s="965"/>
      <c r="AD312" s="742"/>
      <c r="AE312" s="1027"/>
    </row>
    <row r="313" spans="1:31" s="14" customFormat="1" ht="12.75" customHeight="1" thickBot="1" x14ac:dyDescent="0.25">
      <c r="A313" s="5345"/>
      <c r="B313" s="5347"/>
      <c r="C313" s="1322" t="s">
        <v>312</v>
      </c>
      <c r="D313" s="1007" t="s">
        <v>109</v>
      </c>
      <c r="E313" s="764">
        <v>0.79461538461538461</v>
      </c>
      <c r="F313" s="765">
        <v>0.81417322834645678</v>
      </c>
      <c r="G313" s="765">
        <v>0.85277088502894949</v>
      </c>
      <c r="H313" s="849">
        <v>0.83852459016393444</v>
      </c>
      <c r="I313" s="765">
        <v>0.83157038242473558</v>
      </c>
      <c r="J313" s="765">
        <v>0.66712328767123297</v>
      </c>
      <c r="K313" s="765">
        <v>0.54067245119305851</v>
      </c>
      <c r="L313" s="765">
        <v>0.47973273942093542</v>
      </c>
      <c r="M313" s="765">
        <v>0.43958031837916067</v>
      </c>
      <c r="N313" s="849">
        <v>0.43383084577114434</v>
      </c>
      <c r="O313" s="765">
        <v>0.43341575415047684</v>
      </c>
      <c r="P313" s="765">
        <v>0.41535580524344573</v>
      </c>
      <c r="Q313" s="765">
        <v>0.4250107434464977</v>
      </c>
      <c r="R313" s="765">
        <v>0.49408154318281455</v>
      </c>
      <c r="S313" s="765">
        <v>0.50170815031722793</v>
      </c>
      <c r="T313" s="765">
        <v>0.51412429378531077</v>
      </c>
      <c r="U313" s="765">
        <v>0.45328565042467595</v>
      </c>
      <c r="V313" s="766">
        <v>0.4353298611111111</v>
      </c>
      <c r="W313" s="765">
        <v>0.4317796610169492</v>
      </c>
      <c r="X313" s="765">
        <v>0.46995305164319245</v>
      </c>
      <c r="Y313" s="849">
        <v>0.47013487475915222</v>
      </c>
      <c r="Z313" s="765">
        <v>0.53414769572459753</v>
      </c>
      <c r="AA313" s="765">
        <v>0.61210191082802545</v>
      </c>
      <c r="AB313" s="826">
        <v>0.68530465949820785</v>
      </c>
      <c r="AC313" s="986">
        <f t="shared" ref="AC313" si="54">AC310/AC309</f>
        <v>0.52776959649934785</v>
      </c>
      <c r="AD313" s="742"/>
      <c r="AE313" s="1027"/>
    </row>
    <row r="314" spans="1:31" s="14" customFormat="1" ht="12.75" customHeight="1" x14ac:dyDescent="0.2">
      <c r="A314" s="5339" t="s">
        <v>142</v>
      </c>
      <c r="B314" s="5342"/>
      <c r="C314" s="1369" t="s">
        <v>644</v>
      </c>
      <c r="D314" s="1062" t="s">
        <v>106</v>
      </c>
      <c r="E314" s="3541">
        <v>57.4</v>
      </c>
      <c r="F314" s="3542">
        <v>56.4</v>
      </c>
      <c r="G314" s="3542">
        <v>53.8</v>
      </c>
      <c r="H314" s="3543">
        <v>52.4</v>
      </c>
      <c r="I314" s="3542">
        <v>55</v>
      </c>
      <c r="J314" s="3542">
        <v>64.400000000000006</v>
      </c>
      <c r="K314" s="3542">
        <v>107.2</v>
      </c>
      <c r="L314" s="3542">
        <v>116.8</v>
      </c>
      <c r="M314" s="3542">
        <v>137.19999999999999</v>
      </c>
      <c r="N314" s="3543">
        <v>180</v>
      </c>
      <c r="O314" s="3542">
        <v>174.4</v>
      </c>
      <c r="P314" s="3542">
        <v>140.19999999999999</v>
      </c>
      <c r="Q314" s="3542">
        <v>134.6</v>
      </c>
      <c r="R314" s="3542">
        <v>118.8</v>
      </c>
      <c r="S314" s="3542">
        <v>115.2</v>
      </c>
      <c r="T314" s="3542">
        <v>113.6</v>
      </c>
      <c r="U314" s="3542">
        <v>120.6</v>
      </c>
      <c r="V314" s="3544">
        <v>126.8</v>
      </c>
      <c r="W314" s="3542">
        <v>127.6</v>
      </c>
      <c r="X314" s="3542">
        <v>114.8</v>
      </c>
      <c r="Y314" s="3543">
        <v>108</v>
      </c>
      <c r="Z314" s="3542">
        <v>97.2</v>
      </c>
      <c r="AA314" s="3542">
        <v>82.2</v>
      </c>
      <c r="AB314" s="3545">
        <v>67.2</v>
      </c>
      <c r="AC314" s="2694">
        <f>SUM(E314:AB314)</f>
        <v>2521.7999999999993</v>
      </c>
      <c r="AD314" s="742"/>
      <c r="AE314" s="1027"/>
    </row>
    <row r="315" spans="1:31" s="14" customFormat="1" ht="12.75" customHeight="1" x14ac:dyDescent="0.2">
      <c r="A315" s="5340"/>
      <c r="B315" s="5343"/>
      <c r="C315" s="1370" t="s">
        <v>644</v>
      </c>
      <c r="D315" s="1063" t="s">
        <v>107</v>
      </c>
      <c r="E315" s="3546">
        <v>11</v>
      </c>
      <c r="F315" s="3547">
        <v>10.8</v>
      </c>
      <c r="G315" s="3547">
        <v>11.4</v>
      </c>
      <c r="H315" s="3548">
        <v>10.6</v>
      </c>
      <c r="I315" s="3547">
        <v>8.8000000000000007</v>
      </c>
      <c r="J315" s="3547">
        <v>5</v>
      </c>
      <c r="K315" s="3547">
        <v>7.8</v>
      </c>
      <c r="L315" s="3547">
        <v>5.6</v>
      </c>
      <c r="M315" s="3547">
        <v>5.6</v>
      </c>
      <c r="N315" s="3548">
        <v>13.8</v>
      </c>
      <c r="O315" s="3547">
        <v>14.8</v>
      </c>
      <c r="P315" s="3547">
        <v>17.8</v>
      </c>
      <c r="Q315" s="3547">
        <v>15.8</v>
      </c>
      <c r="R315" s="3547">
        <v>14.6</v>
      </c>
      <c r="S315" s="3547">
        <v>10.199999999999999</v>
      </c>
      <c r="T315" s="3547">
        <v>11</v>
      </c>
      <c r="U315" s="3547">
        <v>15.2</v>
      </c>
      <c r="V315" s="3549">
        <v>7.8</v>
      </c>
      <c r="W315" s="3547">
        <v>3.4</v>
      </c>
      <c r="X315" s="3547">
        <v>5.6</v>
      </c>
      <c r="Y315" s="3548">
        <v>2.6</v>
      </c>
      <c r="Z315" s="3547">
        <v>7.8</v>
      </c>
      <c r="AA315" s="3547">
        <v>5.8</v>
      </c>
      <c r="AB315" s="3550">
        <v>3.4</v>
      </c>
      <c r="AC315" s="2695">
        <f>SUM(E315:AB315)</f>
        <v>226.2</v>
      </c>
      <c r="AD315" s="742"/>
      <c r="AE315" s="1027"/>
    </row>
    <row r="316" spans="1:31" s="14" customFormat="1" ht="12.75" customHeight="1" x14ac:dyDescent="0.2">
      <c r="A316" s="5345"/>
      <c r="B316" s="5347"/>
      <c r="C316" s="1321" t="s">
        <v>312</v>
      </c>
      <c r="D316" s="479" t="s">
        <v>337</v>
      </c>
      <c r="E316" s="197">
        <v>58.444503591013586</v>
      </c>
      <c r="F316" s="198">
        <v>57.424733347225917</v>
      </c>
      <c r="G316" s="198">
        <v>54.994545184045293</v>
      </c>
      <c r="H316" s="725">
        <v>53.461387935593294</v>
      </c>
      <c r="I316" s="198">
        <v>55.699551165157516</v>
      </c>
      <c r="J316" s="198">
        <v>64.593807752755993</v>
      </c>
      <c r="K316" s="198">
        <v>107.48339406624635</v>
      </c>
      <c r="L316" s="198">
        <v>116.93416951430407</v>
      </c>
      <c r="M316" s="198">
        <v>137.31423815467934</v>
      </c>
      <c r="N316" s="725">
        <v>180.52822494003533</v>
      </c>
      <c r="O316" s="198">
        <v>175.02685508229874</v>
      </c>
      <c r="P316" s="198">
        <v>141.32544003115646</v>
      </c>
      <c r="Q316" s="198">
        <v>135.52416758644932</v>
      </c>
      <c r="R316" s="198">
        <v>119.69377594511754</v>
      </c>
      <c r="S316" s="198">
        <v>115.65068093184753</v>
      </c>
      <c r="T316" s="198">
        <v>114.1313278640006</v>
      </c>
      <c r="U316" s="198">
        <v>121.55410318043566</v>
      </c>
      <c r="V316" s="198">
        <v>127.03967884090387</v>
      </c>
      <c r="W316" s="198">
        <v>127.64528976816966</v>
      </c>
      <c r="X316" s="198">
        <v>114.93650420993323</v>
      </c>
      <c r="Y316" s="725">
        <v>108.03129176308131</v>
      </c>
      <c r="Z316" s="198">
        <v>97.512460742204638</v>
      </c>
      <c r="AA316" s="198">
        <v>82.404368816222359</v>
      </c>
      <c r="AB316" s="199">
        <v>67.285956930105414</v>
      </c>
      <c r="AC316" s="249">
        <f t="shared" ref="AC316" si="55">SQRT(AC314^2+AC315^2)</f>
        <v>2531.9245012440629</v>
      </c>
      <c r="AD316" s="2261"/>
      <c r="AE316" s="1027"/>
    </row>
    <row r="317" spans="1:31" s="14" customFormat="1" ht="12.75" customHeight="1" x14ac:dyDescent="0.2">
      <c r="A317" s="5345"/>
      <c r="B317" s="5347"/>
      <c r="C317" s="1321" t="s">
        <v>312</v>
      </c>
      <c r="D317" s="1063" t="s">
        <v>108</v>
      </c>
      <c r="E317" s="1654">
        <v>3.0675408982659769</v>
      </c>
      <c r="F317" s="1655">
        <v>3.0140168414693966</v>
      </c>
      <c r="G317" s="1655">
        <v>2.8864650423608715</v>
      </c>
      <c r="H317" s="1656">
        <v>2.8059951559878002</v>
      </c>
      <c r="I317" s="1655">
        <v>2.9234682599040931</v>
      </c>
      <c r="J317" s="1655">
        <v>3.3902956630942374</v>
      </c>
      <c r="K317" s="1655">
        <v>5.6414151361419957</v>
      </c>
      <c r="L317" s="1655">
        <v>6.1374522042317086</v>
      </c>
      <c r="M317" s="1655">
        <v>7.2071283965611368</v>
      </c>
      <c r="N317" s="1656">
        <v>9.4752744786777008</v>
      </c>
      <c r="O317" s="1655">
        <v>9.1865274451980721</v>
      </c>
      <c r="P317" s="1655">
        <v>7.4176618950300455</v>
      </c>
      <c r="Q317" s="1655">
        <v>7.1131740579760434</v>
      </c>
      <c r="R317" s="1655">
        <v>6.2822939783851242</v>
      </c>
      <c r="S317" s="1655">
        <v>6.0700865243605175</v>
      </c>
      <c r="T317" s="1655">
        <v>5.9903411695681985</v>
      </c>
      <c r="U317" s="1655">
        <v>6.3799358356661884</v>
      </c>
      <c r="V317" s="1655">
        <v>6.6678538887781329</v>
      </c>
      <c r="W317" s="1655">
        <v>6.6996402189491402</v>
      </c>
      <c r="X317" s="1655">
        <v>6.0326019677563192</v>
      </c>
      <c r="Y317" s="1656">
        <v>5.6701723073016366</v>
      </c>
      <c r="Z317" s="1655">
        <v>5.1180768598958783</v>
      </c>
      <c r="AA317" s="1655">
        <v>4.3251076834951983</v>
      </c>
      <c r="AB317" s="1658">
        <v>3.5315968496616299</v>
      </c>
      <c r="AC317" s="965"/>
      <c r="AD317" s="742"/>
      <c r="AE317" s="1027"/>
    </row>
    <row r="318" spans="1:31" s="14" customFormat="1" ht="12.75" customHeight="1" thickBot="1" x14ac:dyDescent="0.25">
      <c r="A318" s="5346"/>
      <c r="B318" s="5348"/>
      <c r="C318" s="1323" t="s">
        <v>312</v>
      </c>
      <c r="D318" s="1045" t="s">
        <v>109</v>
      </c>
      <c r="E318" s="748">
        <v>0.19163763066202091</v>
      </c>
      <c r="F318" s="749">
        <v>0.19148936170212769</v>
      </c>
      <c r="G318" s="749">
        <v>0.21189591078066916</v>
      </c>
      <c r="H318" s="846">
        <v>0.20229007633587787</v>
      </c>
      <c r="I318" s="749">
        <v>0.16</v>
      </c>
      <c r="J318" s="749">
        <v>7.7639751552795025E-2</v>
      </c>
      <c r="K318" s="749">
        <v>7.2761194029850748E-2</v>
      </c>
      <c r="L318" s="749">
        <v>4.7945205479452052E-2</v>
      </c>
      <c r="M318" s="749">
        <v>4.0816326530612249E-2</v>
      </c>
      <c r="N318" s="846">
        <v>7.6666666666666675E-2</v>
      </c>
      <c r="O318" s="749">
        <v>8.4862385321100922E-2</v>
      </c>
      <c r="P318" s="749">
        <v>0.1269614835948645</v>
      </c>
      <c r="Q318" s="749">
        <v>0.1173848439821694</v>
      </c>
      <c r="R318" s="749">
        <v>0.12289562289562289</v>
      </c>
      <c r="S318" s="749">
        <v>8.8541666666666657E-2</v>
      </c>
      <c r="T318" s="749">
        <v>9.6830985915492968E-2</v>
      </c>
      <c r="U318" s="749">
        <v>0.12603648424543948</v>
      </c>
      <c r="V318" s="755">
        <v>6.1514195583596214E-2</v>
      </c>
      <c r="W318" s="749">
        <v>2.664576802507837E-2</v>
      </c>
      <c r="X318" s="749">
        <v>4.8780487804878044E-2</v>
      </c>
      <c r="Y318" s="846">
        <v>2.4074074074074074E-2</v>
      </c>
      <c r="Z318" s="749">
        <v>8.0246913580246909E-2</v>
      </c>
      <c r="AA318" s="749">
        <v>7.0559610705596104E-2</v>
      </c>
      <c r="AB318" s="750">
        <v>5.0595238095238089E-2</v>
      </c>
      <c r="AC318" s="967">
        <f>AC315/AC314</f>
        <v>8.9697834879847754E-2</v>
      </c>
      <c r="AD318" s="742"/>
      <c r="AE318" s="1027"/>
    </row>
    <row r="319" spans="1:31" s="7" customFormat="1" ht="17.25" customHeight="1" x14ac:dyDescent="0.2">
      <c r="A319" s="5246" t="s">
        <v>132</v>
      </c>
      <c r="B319" s="5256"/>
      <c r="C319" s="1351" t="s">
        <v>312</v>
      </c>
      <c r="D319" s="1006" t="s">
        <v>106</v>
      </c>
      <c r="E319" s="3414">
        <v>317.39999999999998</v>
      </c>
      <c r="F319" s="3415">
        <v>310.39999999999998</v>
      </c>
      <c r="G319" s="3415">
        <v>295.60000000000002</v>
      </c>
      <c r="H319" s="3416">
        <v>296.39999999999998</v>
      </c>
      <c r="I319" s="3415">
        <v>300.8</v>
      </c>
      <c r="J319" s="3415">
        <v>356.4</v>
      </c>
      <c r="K319" s="3415">
        <v>476</v>
      </c>
      <c r="L319" s="3415">
        <v>565.79999999999995</v>
      </c>
      <c r="M319" s="3415">
        <v>690</v>
      </c>
      <c r="N319" s="3416">
        <v>783</v>
      </c>
      <c r="O319" s="3415">
        <v>740.6</v>
      </c>
      <c r="P319" s="3415">
        <v>674.2</v>
      </c>
      <c r="Q319" s="3415">
        <v>600</v>
      </c>
      <c r="R319" s="3415">
        <v>575</v>
      </c>
      <c r="S319" s="3415">
        <v>525</v>
      </c>
      <c r="T319" s="3415">
        <v>503</v>
      </c>
      <c r="U319" s="3415">
        <v>568</v>
      </c>
      <c r="V319" s="3417">
        <v>587.6</v>
      </c>
      <c r="W319" s="3415">
        <v>599.6</v>
      </c>
      <c r="X319" s="3415">
        <v>540.79999999999995</v>
      </c>
      <c r="Y319" s="3416">
        <v>523.20000000000005</v>
      </c>
      <c r="Z319" s="3415">
        <v>457.4</v>
      </c>
      <c r="AA319" s="3415">
        <v>396.2</v>
      </c>
      <c r="AB319" s="3418">
        <v>346.2</v>
      </c>
      <c r="AC319" s="3419">
        <f t="shared" ref="AC319" si="56">AC309+AC314</f>
        <v>12028.599999999999</v>
      </c>
      <c r="AD319" s="742"/>
      <c r="AE319" s="1027"/>
    </row>
    <row r="320" spans="1:31" s="7" customFormat="1" ht="15.75" customHeight="1" thickBot="1" x14ac:dyDescent="0.25">
      <c r="A320" s="5251"/>
      <c r="B320" s="5256"/>
      <c r="C320" s="1350" t="s">
        <v>312</v>
      </c>
      <c r="D320" s="1007" t="s">
        <v>107</v>
      </c>
      <c r="E320" s="3420">
        <v>217.6</v>
      </c>
      <c r="F320" s="3421">
        <v>217.60000000000002</v>
      </c>
      <c r="G320" s="3421">
        <v>217.6</v>
      </c>
      <c r="H320" s="3422">
        <v>215.2</v>
      </c>
      <c r="I320" s="3421">
        <v>213.20000000000002</v>
      </c>
      <c r="J320" s="3421">
        <v>199.8</v>
      </c>
      <c r="K320" s="3421">
        <v>207.20000000000002</v>
      </c>
      <c r="L320" s="3421">
        <v>221</v>
      </c>
      <c r="M320" s="3421">
        <v>248.6</v>
      </c>
      <c r="N320" s="3422">
        <v>275.40000000000003</v>
      </c>
      <c r="O320" s="3421">
        <v>260.2</v>
      </c>
      <c r="P320" s="3421">
        <v>239.60000000000002</v>
      </c>
      <c r="Q320" s="3421">
        <v>213.60000000000002</v>
      </c>
      <c r="R320" s="3421">
        <v>240</v>
      </c>
      <c r="S320" s="3421">
        <v>215.79999999999998</v>
      </c>
      <c r="T320" s="3421">
        <v>211.2</v>
      </c>
      <c r="U320" s="3421">
        <v>218</v>
      </c>
      <c r="V320" s="3423">
        <v>208.4</v>
      </c>
      <c r="W320" s="3421">
        <v>207.20000000000002</v>
      </c>
      <c r="X320" s="3421">
        <v>205.79999999999998</v>
      </c>
      <c r="Y320" s="3422">
        <v>197.79999999999998</v>
      </c>
      <c r="Z320" s="3421">
        <v>200.20000000000002</v>
      </c>
      <c r="AA320" s="3421">
        <v>198</v>
      </c>
      <c r="AB320" s="3424">
        <v>194.6</v>
      </c>
      <c r="AC320" s="3425">
        <f t="shared" ref="AC320" si="57">AC310+AC315</f>
        <v>5243.5999999999995</v>
      </c>
      <c r="AD320" s="742"/>
      <c r="AE320" s="1027"/>
    </row>
    <row r="321" spans="1:31" s="7" customFormat="1" ht="14.25" customHeight="1" x14ac:dyDescent="0.2">
      <c r="A321" s="5226" t="s">
        <v>691</v>
      </c>
      <c r="B321" s="5369"/>
      <c r="C321" s="1354" t="s">
        <v>293</v>
      </c>
      <c r="D321" s="926" t="s">
        <v>106</v>
      </c>
      <c r="E321" s="3565">
        <v>0.06</v>
      </c>
      <c r="F321" s="3566">
        <v>0.06</v>
      </c>
      <c r="G321" s="3566">
        <v>0.06</v>
      </c>
      <c r="H321" s="3567">
        <v>0.06</v>
      </c>
      <c r="I321" s="3566">
        <v>0.06</v>
      </c>
      <c r="J321" s="3566">
        <v>0.06</v>
      </c>
      <c r="K321" s="3566">
        <v>0.06</v>
      </c>
      <c r="L321" s="3566">
        <v>0.06</v>
      </c>
      <c r="M321" s="3566">
        <v>0.06</v>
      </c>
      <c r="N321" s="3567">
        <v>0.05</v>
      </c>
      <c r="O321" s="3566">
        <v>0.09</v>
      </c>
      <c r="P321" s="3566">
        <v>0.06</v>
      </c>
      <c r="Q321" s="3566">
        <v>0.06</v>
      </c>
      <c r="R321" s="3566">
        <v>0.06</v>
      </c>
      <c r="S321" s="3566">
        <v>0.05</v>
      </c>
      <c r="T321" s="3566">
        <v>0.06</v>
      </c>
      <c r="U321" s="3566">
        <v>0.06</v>
      </c>
      <c r="V321" s="3568">
        <v>0.06</v>
      </c>
      <c r="W321" s="3566">
        <v>0.05</v>
      </c>
      <c r="X321" s="3566">
        <v>0.06</v>
      </c>
      <c r="Y321" s="3567">
        <v>0.06</v>
      </c>
      <c r="Z321" s="3566">
        <v>0.06</v>
      </c>
      <c r="AA321" s="3566">
        <v>0.06</v>
      </c>
      <c r="AB321" s="3569">
        <v>0.06</v>
      </c>
      <c r="AC321" s="1011">
        <f>SUM(E321:AB321)</f>
        <v>1.4400000000000006</v>
      </c>
      <c r="AD321" s="993"/>
      <c r="AE321" s="1027"/>
    </row>
    <row r="322" spans="1:31" s="7" customFormat="1" ht="12.75" customHeight="1" thickBot="1" x14ac:dyDescent="0.25">
      <c r="A322" s="5370"/>
      <c r="B322" s="5371"/>
      <c r="C322" s="1354" t="s">
        <v>293</v>
      </c>
      <c r="D322" s="943" t="s">
        <v>106</v>
      </c>
      <c r="E322" s="3570">
        <v>0.35039999999999999</v>
      </c>
      <c r="F322" s="3571">
        <v>0.35060000000000002</v>
      </c>
      <c r="G322" s="3571">
        <v>0.3508</v>
      </c>
      <c r="H322" s="3572">
        <v>0.3498</v>
      </c>
      <c r="I322" s="3571">
        <v>0.35060000000000002</v>
      </c>
      <c r="J322" s="3571">
        <v>0.35</v>
      </c>
      <c r="K322" s="3571">
        <v>0.3498</v>
      </c>
      <c r="L322" s="3571">
        <v>0.34960000000000002</v>
      </c>
      <c r="M322" s="3571">
        <v>0.34920000000000001</v>
      </c>
      <c r="N322" s="3572">
        <v>0.34899999999999998</v>
      </c>
      <c r="O322" s="3571">
        <v>0.34920000000000001</v>
      </c>
      <c r="P322" s="3571">
        <v>0.34939999999999999</v>
      </c>
      <c r="Q322" s="3571">
        <v>0.34939999999999999</v>
      </c>
      <c r="R322" s="3571">
        <v>0.34960000000000002</v>
      </c>
      <c r="S322" s="3571">
        <v>0.35</v>
      </c>
      <c r="T322" s="3571">
        <v>0.35039999999999999</v>
      </c>
      <c r="U322" s="3571">
        <v>0.35020000000000001</v>
      </c>
      <c r="V322" s="3573">
        <v>0.35020000000000001</v>
      </c>
      <c r="W322" s="3571">
        <v>0.35039999999999999</v>
      </c>
      <c r="X322" s="3571">
        <v>0.35060000000000002</v>
      </c>
      <c r="Y322" s="3572">
        <v>0.35060000000000002</v>
      </c>
      <c r="Z322" s="3571">
        <v>0.35099999999999998</v>
      </c>
      <c r="AA322" s="3571">
        <v>0.3508</v>
      </c>
      <c r="AB322" s="3574">
        <v>0.35060000000000002</v>
      </c>
      <c r="AC322" s="1097">
        <f>SUM(E322:AB322)</f>
        <v>8.4021999999999988</v>
      </c>
      <c r="AD322" s="993"/>
      <c r="AE322" s="1027"/>
    </row>
    <row r="323" spans="1:31" s="7" customFormat="1" ht="15.75" customHeight="1" thickBot="1" x14ac:dyDescent="0.25">
      <c r="A323" s="5086" t="s">
        <v>134</v>
      </c>
      <c r="B323" s="5372"/>
      <c r="C323" s="1352" t="s">
        <v>312</v>
      </c>
      <c r="D323" s="3362" t="s">
        <v>106</v>
      </c>
      <c r="E323" s="1361">
        <f>E296-E319</f>
        <v>0.60000000000002274</v>
      </c>
      <c r="F323" s="1361">
        <f t="shared" ref="F323:AB323" si="58">F296-F319</f>
        <v>0.40000000000003411</v>
      </c>
      <c r="G323" s="1361">
        <f t="shared" si="58"/>
        <v>0.19999999999998863</v>
      </c>
      <c r="H323" s="1361">
        <f t="shared" si="58"/>
        <v>0.60000000000002274</v>
      </c>
      <c r="I323" s="1361">
        <f t="shared" si="58"/>
        <v>0.39999999999997726</v>
      </c>
      <c r="J323" s="1361">
        <f t="shared" si="58"/>
        <v>0.60000000000002274</v>
      </c>
      <c r="K323" s="1361">
        <f t="shared" si="58"/>
        <v>0.39999999999997726</v>
      </c>
      <c r="L323" s="1361">
        <f t="shared" si="58"/>
        <v>0</v>
      </c>
      <c r="M323" s="1361">
        <f t="shared" si="58"/>
        <v>0</v>
      </c>
      <c r="N323" s="1361">
        <f t="shared" si="58"/>
        <v>0</v>
      </c>
      <c r="O323" s="1361">
        <f t="shared" si="58"/>
        <v>0.39999999999997726</v>
      </c>
      <c r="P323" s="1361">
        <f t="shared" si="58"/>
        <v>0.19999999999993179</v>
      </c>
      <c r="Q323" s="1361">
        <f t="shared" si="58"/>
        <v>0.60000000000002274</v>
      </c>
      <c r="R323" s="1361">
        <f t="shared" si="58"/>
        <v>0.39999999999997726</v>
      </c>
      <c r="S323" s="1361">
        <f t="shared" si="58"/>
        <v>0.60000000000002274</v>
      </c>
      <c r="T323" s="1361">
        <f t="shared" si="58"/>
        <v>0.39999999999997726</v>
      </c>
      <c r="U323" s="1361">
        <f t="shared" si="58"/>
        <v>0.20000000000004547</v>
      </c>
      <c r="V323" s="1361">
        <f t="shared" si="58"/>
        <v>0.39999999999997726</v>
      </c>
      <c r="W323" s="1361">
        <f t="shared" si="58"/>
        <v>0.39999999999997726</v>
      </c>
      <c r="X323" s="1361">
        <f t="shared" si="58"/>
        <v>0.40000000000009095</v>
      </c>
      <c r="Y323" s="1361">
        <f t="shared" si="58"/>
        <v>0</v>
      </c>
      <c r="Z323" s="1361">
        <f t="shared" si="58"/>
        <v>1</v>
      </c>
      <c r="AA323" s="1361">
        <f t="shared" si="58"/>
        <v>0.40000000000003411</v>
      </c>
      <c r="AB323" s="1361">
        <f t="shared" si="58"/>
        <v>0.60000000000002274</v>
      </c>
      <c r="AC323" s="3363">
        <f>AC296-AC319</f>
        <v>9.2000000000025466</v>
      </c>
      <c r="AD323" s="1287">
        <f>AC323/AC296</f>
        <v>7.6425925002928654E-4</v>
      </c>
      <c r="AE323" s="4372"/>
    </row>
    <row r="324" spans="1:31" s="7" customFormat="1" ht="12.75" customHeight="1" thickBot="1" x14ac:dyDescent="0.25">
      <c r="A324" s="5088"/>
      <c r="B324" s="5373"/>
      <c r="C324" s="1339" t="s">
        <v>312</v>
      </c>
      <c r="D324" s="1965" t="s">
        <v>108</v>
      </c>
      <c r="E324" s="1967">
        <f>E299-E312-E317</f>
        <v>-0.5479822974180828</v>
      </c>
      <c r="F324" s="1967">
        <f t="shared" ref="F324:AB324" si="59">F299-F312-F317</f>
        <v>-0.53559667469350591</v>
      </c>
      <c r="G324" s="1967">
        <f t="shared" si="59"/>
        <v>-0.59819423744703926</v>
      </c>
      <c r="H324" s="1967">
        <f t="shared" si="59"/>
        <v>-0.57196857791837141</v>
      </c>
      <c r="I324" s="1967">
        <f t="shared" si="59"/>
        <v>-0.5557066662865382</v>
      </c>
      <c r="J324" s="1967">
        <f t="shared" si="59"/>
        <v>-0.46309548422003211</v>
      </c>
      <c r="K324" s="1967">
        <f t="shared" si="59"/>
        <v>-0.50757313039869523</v>
      </c>
      <c r="L324" s="1967">
        <f t="shared" si="59"/>
        <v>-0.47687831736608111</v>
      </c>
      <c r="M324" s="1967">
        <f t="shared" si="59"/>
        <v>-0.46326571187931442</v>
      </c>
      <c r="N324" s="1967">
        <f t="shared" si="59"/>
        <v>-0.4824515117576702</v>
      </c>
      <c r="O324" s="1967">
        <f>O299-O312-O317</f>
        <v>-0.45482581542156275</v>
      </c>
      <c r="P324" s="1967">
        <f t="shared" si="59"/>
        <v>-0.34100519641539684</v>
      </c>
      <c r="Q324" s="1967">
        <f t="shared" si="59"/>
        <v>-0.35274396627093996</v>
      </c>
      <c r="R324" s="1967">
        <f t="shared" si="59"/>
        <v>-0.42271705676911342</v>
      </c>
      <c r="S324" s="1967">
        <f t="shared" si="59"/>
        <v>-0.39179731660618167</v>
      </c>
      <c r="T324" s="1967">
        <f>T299-T312-T317</f>
        <v>-0.41520656061812922</v>
      </c>
      <c r="U324" s="1967">
        <f t="shared" si="59"/>
        <v>-0.33487425800347026</v>
      </c>
      <c r="V324" s="1967">
        <f t="shared" si="59"/>
        <v>-0.34825983264060767</v>
      </c>
      <c r="W324" s="1967">
        <f t="shared" si="59"/>
        <v>-0.38083815483179073</v>
      </c>
      <c r="X324" s="1967">
        <f t="shared" si="59"/>
        <v>-0.40334213492742244</v>
      </c>
      <c r="Y324" s="1967">
        <f t="shared" si="59"/>
        <v>-0.40032985493667805</v>
      </c>
      <c r="Z324" s="1967">
        <f t="shared" si="59"/>
        <v>-0.38074384301668029</v>
      </c>
      <c r="AA324" s="1967">
        <f t="shared" si="59"/>
        <v>-0.49350732320678947</v>
      </c>
      <c r="AB324" s="1967">
        <f t="shared" si="59"/>
        <v>-0.55410288263457153</v>
      </c>
      <c r="AC324" s="239"/>
      <c r="AD324" s="971"/>
      <c r="AE324" s="1027"/>
    </row>
    <row r="325" spans="1:31" s="8" customFormat="1" ht="29.25" customHeight="1" thickBot="1" x14ac:dyDescent="0.25">
      <c r="A325" s="9"/>
      <c r="B325" s="6"/>
      <c r="C325" s="1966"/>
      <c r="D325" s="68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51"/>
    </row>
    <row r="326" spans="1:31" s="4" customFormat="1" ht="28.5" customHeight="1" thickBot="1" x14ac:dyDescent="0.25">
      <c r="A326" s="2846" t="s">
        <v>4</v>
      </c>
      <c r="B326" s="2847" t="s">
        <v>0</v>
      </c>
      <c r="C326" s="2848" t="s">
        <v>286</v>
      </c>
      <c r="D326" s="2845" t="s">
        <v>3</v>
      </c>
      <c r="E326" s="5401" t="s">
        <v>136</v>
      </c>
      <c r="F326" s="5402"/>
      <c r="G326" s="5402"/>
      <c r="H326" s="5402"/>
      <c r="I326" s="5402"/>
      <c r="J326" s="5402"/>
      <c r="K326" s="5402"/>
      <c r="L326" s="5402"/>
      <c r="M326" s="5402"/>
      <c r="N326" s="5402"/>
      <c r="O326" s="5402"/>
      <c r="P326" s="5402"/>
      <c r="Q326" s="5402"/>
      <c r="R326" s="5402"/>
      <c r="S326" s="5402"/>
      <c r="T326" s="5402"/>
      <c r="U326" s="5402"/>
      <c r="V326" s="5402"/>
      <c r="W326" s="5402"/>
      <c r="X326" s="5402"/>
      <c r="Y326" s="5402"/>
      <c r="Z326" s="5402"/>
      <c r="AA326" s="5402"/>
      <c r="AB326" s="5403"/>
      <c r="AC326" s="282" t="s">
        <v>2</v>
      </c>
      <c r="AD326" s="76" t="s">
        <v>309</v>
      </c>
      <c r="AE326" s="4367"/>
    </row>
    <row r="327" spans="1:31" s="8" customFormat="1" ht="20.25" customHeight="1" thickBot="1" x14ac:dyDescent="0.25">
      <c r="A327" s="5448" t="s">
        <v>242</v>
      </c>
      <c r="B327" s="5449"/>
      <c r="C327" s="5177"/>
      <c r="D327" s="4923"/>
      <c r="E327" s="982">
        <v>1</v>
      </c>
      <c r="F327" s="920">
        <v>2</v>
      </c>
      <c r="G327" s="920">
        <v>3</v>
      </c>
      <c r="H327" s="972">
        <v>4</v>
      </c>
      <c r="I327" s="920">
        <v>5</v>
      </c>
      <c r="J327" s="920">
        <v>6</v>
      </c>
      <c r="K327" s="920">
        <v>7</v>
      </c>
      <c r="L327" s="920">
        <v>8</v>
      </c>
      <c r="M327" s="920">
        <v>9</v>
      </c>
      <c r="N327" s="972">
        <v>10</v>
      </c>
      <c r="O327" s="920">
        <v>11</v>
      </c>
      <c r="P327" s="920">
        <v>12</v>
      </c>
      <c r="Q327" s="920">
        <v>13</v>
      </c>
      <c r="R327" s="920">
        <v>14</v>
      </c>
      <c r="S327" s="920">
        <v>15</v>
      </c>
      <c r="T327" s="920">
        <v>16</v>
      </c>
      <c r="U327" s="920">
        <v>17</v>
      </c>
      <c r="V327" s="1304">
        <v>18</v>
      </c>
      <c r="W327" s="920">
        <v>19</v>
      </c>
      <c r="X327" s="920">
        <v>20</v>
      </c>
      <c r="Y327" s="1304">
        <v>21</v>
      </c>
      <c r="Z327" s="920">
        <v>22</v>
      </c>
      <c r="AA327" s="920">
        <v>23</v>
      </c>
      <c r="AB327" s="921">
        <v>24</v>
      </c>
      <c r="AC327" s="3211"/>
      <c r="AD327" s="922"/>
      <c r="AE327" s="4368"/>
    </row>
    <row r="328" spans="1:31" s="14" customFormat="1" ht="14.25" customHeight="1" x14ac:dyDescent="0.2">
      <c r="A328" s="1312" t="s">
        <v>255</v>
      </c>
      <c r="B328" s="1288"/>
      <c r="C328" s="1288"/>
      <c r="D328" s="2678"/>
      <c r="E328" s="2841">
        <v>2</v>
      </c>
      <c r="F328" s="2841">
        <v>2</v>
      </c>
      <c r="G328" s="2841">
        <v>2</v>
      </c>
      <c r="H328" s="3399">
        <v>2</v>
      </c>
      <c r="I328" s="2841">
        <v>2</v>
      </c>
      <c r="J328" s="2841">
        <v>2</v>
      </c>
      <c r="K328" s="2841">
        <v>2</v>
      </c>
      <c r="L328" s="2841">
        <v>2</v>
      </c>
      <c r="M328" s="2841">
        <v>2</v>
      </c>
      <c r="N328" s="3399">
        <v>2</v>
      </c>
      <c r="O328" s="2841">
        <v>2</v>
      </c>
      <c r="P328" s="2841">
        <v>2</v>
      </c>
      <c r="Q328" s="2841">
        <v>2</v>
      </c>
      <c r="R328" s="2841">
        <v>2</v>
      </c>
      <c r="S328" s="2841">
        <v>2</v>
      </c>
      <c r="T328" s="2841">
        <v>2</v>
      </c>
      <c r="U328" s="2841">
        <v>2</v>
      </c>
      <c r="V328" s="3387">
        <v>2</v>
      </c>
      <c r="W328" s="2841">
        <v>2</v>
      </c>
      <c r="X328" s="2841">
        <v>2</v>
      </c>
      <c r="Y328" s="2842">
        <v>2</v>
      </c>
      <c r="Z328" s="2841">
        <v>2</v>
      </c>
      <c r="AA328" s="2841">
        <v>2</v>
      </c>
      <c r="AB328" s="3394">
        <v>2</v>
      </c>
      <c r="AC328" s="3212"/>
      <c r="AD328" s="742"/>
      <c r="AE328" s="1027"/>
    </row>
    <row r="329" spans="1:31" s="14" customFormat="1" ht="15.75" customHeight="1" thickBot="1" x14ac:dyDescent="0.25">
      <c r="A329" s="1313" t="s">
        <v>256</v>
      </c>
      <c r="B329" s="1185"/>
      <c r="C329" s="1185"/>
      <c r="D329" s="2679"/>
      <c r="E329" s="3395">
        <v>2</v>
      </c>
      <c r="F329" s="3395">
        <v>2</v>
      </c>
      <c r="G329" s="3395">
        <v>2</v>
      </c>
      <c r="H329" s="3400">
        <v>2</v>
      </c>
      <c r="I329" s="3395">
        <v>2</v>
      </c>
      <c r="J329" s="3395">
        <v>2</v>
      </c>
      <c r="K329" s="3395">
        <v>2</v>
      </c>
      <c r="L329" s="3395">
        <v>2</v>
      </c>
      <c r="M329" s="3395">
        <v>2</v>
      </c>
      <c r="N329" s="3400">
        <v>2</v>
      </c>
      <c r="O329" s="3395">
        <v>2</v>
      </c>
      <c r="P329" s="3395">
        <v>2</v>
      </c>
      <c r="Q329" s="3395">
        <v>2</v>
      </c>
      <c r="R329" s="3395">
        <v>2</v>
      </c>
      <c r="S329" s="3395">
        <v>2</v>
      </c>
      <c r="T329" s="3395">
        <v>2</v>
      </c>
      <c r="U329" s="3395">
        <v>2</v>
      </c>
      <c r="V329" s="3398">
        <v>2</v>
      </c>
      <c r="W329" s="3395">
        <v>2</v>
      </c>
      <c r="X329" s="3395">
        <v>2</v>
      </c>
      <c r="Y329" s="3396">
        <v>2</v>
      </c>
      <c r="Z329" s="3395">
        <v>2</v>
      </c>
      <c r="AA329" s="3395">
        <v>2</v>
      </c>
      <c r="AB329" s="3397">
        <v>2</v>
      </c>
      <c r="AC329" s="3213"/>
      <c r="AD329" s="742"/>
      <c r="AE329" s="1027"/>
    </row>
    <row r="330" spans="1:31" s="14" customFormat="1" ht="12.75" customHeight="1" x14ac:dyDescent="0.2">
      <c r="A330" s="5333" t="s">
        <v>236</v>
      </c>
      <c r="B330" s="5336" t="s">
        <v>169</v>
      </c>
      <c r="C330" s="1056" t="s">
        <v>280</v>
      </c>
      <c r="D330" s="926" t="s">
        <v>106</v>
      </c>
      <c r="E330" s="927"/>
      <c r="F330" s="798"/>
      <c r="G330" s="798"/>
      <c r="H330" s="868"/>
      <c r="I330" s="798"/>
      <c r="J330" s="798"/>
      <c r="K330" s="798"/>
      <c r="L330" s="798"/>
      <c r="M330" s="798"/>
      <c r="N330" s="868"/>
      <c r="O330" s="798"/>
      <c r="P330" s="798"/>
      <c r="Q330" s="798"/>
      <c r="R330" s="798"/>
      <c r="S330" s="798"/>
      <c r="T330" s="798"/>
      <c r="U330" s="798"/>
      <c r="V330" s="799"/>
      <c r="W330" s="798"/>
      <c r="X330" s="798"/>
      <c r="Y330" s="868"/>
      <c r="Z330" s="798"/>
      <c r="AA330" s="798"/>
      <c r="AB330" s="800"/>
      <c r="AC330" s="1020"/>
      <c r="AD330" s="742"/>
      <c r="AE330" s="1027"/>
    </row>
    <row r="331" spans="1:31" s="14" customFormat="1" ht="12.75" customHeight="1" x14ac:dyDescent="0.2">
      <c r="A331" s="5334"/>
      <c r="B331" s="5337"/>
      <c r="C331" s="1349" t="s">
        <v>280</v>
      </c>
      <c r="D331" s="929" t="s">
        <v>107</v>
      </c>
      <c r="E331" s="930"/>
      <c r="F331" s="931"/>
      <c r="G331" s="931"/>
      <c r="H331" s="974"/>
      <c r="I331" s="931"/>
      <c r="J331" s="931"/>
      <c r="K331" s="931"/>
      <c r="L331" s="931"/>
      <c r="M331" s="931"/>
      <c r="N331" s="974"/>
      <c r="O331" s="931"/>
      <c r="P331" s="931"/>
      <c r="Q331" s="931"/>
      <c r="R331" s="931"/>
      <c r="S331" s="931"/>
      <c r="T331" s="931"/>
      <c r="U331" s="931"/>
      <c r="V331" s="932"/>
      <c r="W331" s="931"/>
      <c r="X331" s="931"/>
      <c r="Y331" s="974"/>
      <c r="Z331" s="931"/>
      <c r="AA331" s="931"/>
      <c r="AB331" s="992"/>
      <c r="AC331" s="995"/>
      <c r="AD331" s="742"/>
      <c r="AE331" s="1027"/>
    </row>
    <row r="332" spans="1:31" s="14" customFormat="1" ht="17.25" customHeight="1" thickBot="1" x14ac:dyDescent="0.25">
      <c r="A332" s="5334"/>
      <c r="B332" s="5337"/>
      <c r="C332" s="1349"/>
      <c r="D332" s="929" t="s">
        <v>109</v>
      </c>
      <c r="E332" s="930"/>
      <c r="F332" s="931"/>
      <c r="G332" s="931"/>
      <c r="H332" s="974"/>
      <c r="I332" s="931"/>
      <c r="J332" s="931"/>
      <c r="K332" s="931"/>
      <c r="L332" s="931"/>
      <c r="M332" s="931"/>
      <c r="N332" s="974"/>
      <c r="O332" s="931"/>
      <c r="P332" s="931"/>
      <c r="Q332" s="931"/>
      <c r="R332" s="931"/>
      <c r="S332" s="931"/>
      <c r="T332" s="931"/>
      <c r="U332" s="931"/>
      <c r="V332" s="932"/>
      <c r="W332" s="931"/>
      <c r="X332" s="931"/>
      <c r="Y332" s="974"/>
      <c r="Z332" s="931"/>
      <c r="AA332" s="931"/>
      <c r="AB332" s="992"/>
      <c r="AC332" s="995"/>
      <c r="AD332" s="742"/>
      <c r="AE332" s="1027"/>
    </row>
    <row r="333" spans="1:31" s="14" customFormat="1" ht="1.5" hidden="1" customHeight="1" thickBot="1" x14ac:dyDescent="0.25">
      <c r="A333" s="5335"/>
      <c r="B333" s="5338"/>
      <c r="C333" s="2739"/>
      <c r="D333" s="934"/>
      <c r="E333" s="2542"/>
      <c r="F333" s="2543"/>
      <c r="G333" s="2543"/>
      <c r="H333" s="2544"/>
      <c r="I333" s="2543"/>
      <c r="J333" s="2543"/>
      <c r="K333" s="2543"/>
      <c r="L333" s="2543"/>
      <c r="M333" s="2543"/>
      <c r="N333" s="2544"/>
      <c r="O333" s="2543"/>
      <c r="P333" s="2543"/>
      <c r="Q333" s="2543"/>
      <c r="R333" s="2543"/>
      <c r="S333" s="2543"/>
      <c r="T333" s="2543"/>
      <c r="U333" s="2543"/>
      <c r="V333" s="2545"/>
      <c r="W333" s="2543"/>
      <c r="X333" s="2543"/>
      <c r="Y333" s="2544"/>
      <c r="Z333" s="2543"/>
      <c r="AA333" s="2543"/>
      <c r="AB333" s="3210"/>
      <c r="AC333" s="1040"/>
      <c r="AD333" s="742"/>
      <c r="AE333" s="1027"/>
    </row>
    <row r="334" spans="1:31" s="14" customFormat="1" ht="12.75" customHeight="1" x14ac:dyDescent="0.2">
      <c r="A334" s="5339" t="s">
        <v>237</v>
      </c>
      <c r="B334" s="5342" t="s">
        <v>170</v>
      </c>
      <c r="C334" s="1056" t="s">
        <v>280</v>
      </c>
      <c r="D334" s="926" t="s">
        <v>106</v>
      </c>
      <c r="E334" s="939"/>
      <c r="F334" s="940"/>
      <c r="G334" s="940"/>
      <c r="H334" s="976"/>
      <c r="I334" s="940"/>
      <c r="J334" s="940"/>
      <c r="K334" s="940"/>
      <c r="L334" s="940"/>
      <c r="M334" s="940"/>
      <c r="N334" s="976"/>
      <c r="O334" s="940"/>
      <c r="P334" s="940"/>
      <c r="Q334" s="940"/>
      <c r="R334" s="940"/>
      <c r="S334" s="940"/>
      <c r="T334" s="940"/>
      <c r="U334" s="940"/>
      <c r="V334" s="941"/>
      <c r="W334" s="940"/>
      <c r="X334" s="940"/>
      <c r="Y334" s="976"/>
      <c r="Z334" s="940"/>
      <c r="AA334" s="940"/>
      <c r="AB334" s="804"/>
      <c r="AC334" s="994"/>
      <c r="AD334" s="742"/>
      <c r="AE334" s="1027"/>
    </row>
    <row r="335" spans="1:31" s="14" customFormat="1" ht="12.75" customHeight="1" x14ac:dyDescent="0.2">
      <c r="A335" s="5340"/>
      <c r="B335" s="5343"/>
      <c r="C335" s="1349" t="s">
        <v>280</v>
      </c>
      <c r="D335" s="929" t="s">
        <v>107</v>
      </c>
      <c r="E335" s="930"/>
      <c r="F335" s="931"/>
      <c r="G335" s="931"/>
      <c r="H335" s="974"/>
      <c r="I335" s="931"/>
      <c r="J335" s="931"/>
      <c r="K335" s="931"/>
      <c r="L335" s="931"/>
      <c r="M335" s="931"/>
      <c r="N335" s="974"/>
      <c r="O335" s="931"/>
      <c r="P335" s="931"/>
      <c r="Q335" s="931"/>
      <c r="R335" s="931"/>
      <c r="S335" s="931"/>
      <c r="T335" s="931"/>
      <c r="U335" s="931"/>
      <c r="V335" s="932"/>
      <c r="W335" s="931"/>
      <c r="X335" s="931"/>
      <c r="Y335" s="974"/>
      <c r="Z335" s="931"/>
      <c r="AA335" s="931"/>
      <c r="AB335" s="992"/>
      <c r="AC335" s="995"/>
      <c r="AD335" s="742"/>
      <c r="AE335" s="1027"/>
    </row>
    <row r="336" spans="1:31" s="14" customFormat="1" ht="15" customHeight="1" thickBot="1" x14ac:dyDescent="0.25">
      <c r="A336" s="5340"/>
      <c r="B336" s="5343"/>
      <c r="C336" s="1349"/>
      <c r="D336" s="929" t="s">
        <v>109</v>
      </c>
      <c r="E336" s="930"/>
      <c r="F336" s="931"/>
      <c r="G336" s="931"/>
      <c r="H336" s="974"/>
      <c r="I336" s="931"/>
      <c r="J336" s="931"/>
      <c r="K336" s="931"/>
      <c r="L336" s="931"/>
      <c r="M336" s="931"/>
      <c r="N336" s="974"/>
      <c r="O336" s="931"/>
      <c r="P336" s="931"/>
      <c r="Q336" s="931"/>
      <c r="R336" s="931"/>
      <c r="S336" s="931"/>
      <c r="T336" s="931"/>
      <c r="U336" s="931"/>
      <c r="V336" s="932"/>
      <c r="W336" s="931"/>
      <c r="X336" s="931"/>
      <c r="Y336" s="974"/>
      <c r="Z336" s="931"/>
      <c r="AA336" s="931"/>
      <c r="AB336" s="992"/>
      <c r="AC336" s="995"/>
      <c r="AD336" s="742"/>
      <c r="AE336" s="1027"/>
    </row>
    <row r="337" spans="1:31" s="14" customFormat="1" ht="1.5" hidden="1" customHeight="1" thickBot="1" x14ac:dyDescent="0.25">
      <c r="A337" s="5341"/>
      <c r="B337" s="5344"/>
      <c r="C337" s="2739"/>
      <c r="D337" s="943"/>
      <c r="E337" s="2546"/>
      <c r="F337" s="2547"/>
      <c r="G337" s="2547"/>
      <c r="H337" s="2548"/>
      <c r="I337" s="2547"/>
      <c r="J337" s="2547"/>
      <c r="K337" s="2547"/>
      <c r="L337" s="2547"/>
      <c r="M337" s="2547"/>
      <c r="N337" s="2548"/>
      <c r="O337" s="2547"/>
      <c r="P337" s="2547"/>
      <c r="Q337" s="2547"/>
      <c r="R337" s="2547"/>
      <c r="S337" s="2547"/>
      <c r="T337" s="2547"/>
      <c r="U337" s="2547"/>
      <c r="V337" s="2549"/>
      <c r="W337" s="2547"/>
      <c r="X337" s="2547"/>
      <c r="Y337" s="2548"/>
      <c r="Z337" s="2547"/>
      <c r="AA337" s="2547"/>
      <c r="AB337" s="2829"/>
      <c r="AC337" s="996"/>
      <c r="AD337" s="742"/>
      <c r="AE337" s="1027"/>
    </row>
    <row r="338" spans="1:31" s="14" customFormat="1" ht="12.75" customHeight="1" x14ac:dyDescent="0.2">
      <c r="A338" s="5339" t="s">
        <v>125</v>
      </c>
      <c r="B338" s="5434" t="s">
        <v>167</v>
      </c>
      <c r="C338" s="1369" t="s">
        <v>644</v>
      </c>
      <c r="D338" s="926" t="s">
        <v>106</v>
      </c>
      <c r="E338" s="3542">
        <v>100</v>
      </c>
      <c r="F338" s="3542">
        <v>100</v>
      </c>
      <c r="G338" s="3542">
        <v>98</v>
      </c>
      <c r="H338" s="3543">
        <v>96</v>
      </c>
      <c r="I338" s="3542">
        <v>96</v>
      </c>
      <c r="J338" s="3542">
        <v>100</v>
      </c>
      <c r="K338" s="3542">
        <v>104</v>
      </c>
      <c r="L338" s="3542">
        <v>106</v>
      </c>
      <c r="M338" s="3542">
        <v>108</v>
      </c>
      <c r="N338" s="3543">
        <v>110</v>
      </c>
      <c r="O338" s="3542">
        <v>106</v>
      </c>
      <c r="P338" s="3542">
        <v>110</v>
      </c>
      <c r="Q338" s="3542">
        <v>108</v>
      </c>
      <c r="R338" s="3542">
        <v>108</v>
      </c>
      <c r="S338" s="3542">
        <v>108</v>
      </c>
      <c r="T338" s="3542">
        <v>78</v>
      </c>
      <c r="U338" s="3542">
        <v>20</v>
      </c>
      <c r="V338" s="3544">
        <v>22</v>
      </c>
      <c r="W338" s="3542">
        <v>22</v>
      </c>
      <c r="X338" s="3542">
        <v>22</v>
      </c>
      <c r="Y338" s="3543">
        <v>24</v>
      </c>
      <c r="Z338" s="3542">
        <v>20</v>
      </c>
      <c r="AA338" s="3542">
        <v>16</v>
      </c>
      <c r="AB338" s="4206">
        <v>14</v>
      </c>
      <c r="AC338" s="3117">
        <f>SUM(E338:AB338)</f>
        <v>1796</v>
      </c>
      <c r="AD338" s="742"/>
      <c r="AE338" s="1027"/>
    </row>
    <row r="339" spans="1:31" s="14" customFormat="1" ht="12.75" customHeight="1" x14ac:dyDescent="0.2">
      <c r="A339" s="5340"/>
      <c r="B339" s="5435"/>
      <c r="C339" s="1370" t="s">
        <v>644</v>
      </c>
      <c r="D339" s="929" t="s">
        <v>107</v>
      </c>
      <c r="E339" s="4200">
        <v>78</v>
      </c>
      <c r="F339" s="4200">
        <v>78</v>
      </c>
      <c r="G339" s="4200">
        <v>78</v>
      </c>
      <c r="H339" s="4203">
        <v>78</v>
      </c>
      <c r="I339" s="4200">
        <v>78</v>
      </c>
      <c r="J339" s="4200">
        <v>76</v>
      </c>
      <c r="K339" s="4200">
        <v>76</v>
      </c>
      <c r="L339" s="4200">
        <v>76</v>
      </c>
      <c r="M339" s="4200">
        <v>78</v>
      </c>
      <c r="N339" s="4203">
        <v>78</v>
      </c>
      <c r="O339" s="4200">
        <v>78</v>
      </c>
      <c r="P339" s="4200">
        <v>80</v>
      </c>
      <c r="Q339" s="4200">
        <v>78</v>
      </c>
      <c r="R339" s="4200">
        <v>78</v>
      </c>
      <c r="S339" s="4200">
        <v>80</v>
      </c>
      <c r="T339" s="4200">
        <v>62</v>
      </c>
      <c r="U339" s="4200">
        <v>30</v>
      </c>
      <c r="V339" s="4202">
        <v>30</v>
      </c>
      <c r="W339" s="4200">
        <v>30</v>
      </c>
      <c r="X339" s="4200">
        <v>30</v>
      </c>
      <c r="Y339" s="4203">
        <v>28</v>
      </c>
      <c r="Z339" s="4200">
        <v>24</v>
      </c>
      <c r="AA339" s="4200">
        <v>14</v>
      </c>
      <c r="AB339" s="4211">
        <v>14</v>
      </c>
      <c r="AC339" s="3118">
        <f>SUM(E339:AB339)</f>
        <v>1430</v>
      </c>
      <c r="AD339" s="742"/>
      <c r="AE339" s="1027"/>
    </row>
    <row r="340" spans="1:31" s="14" customFormat="1" ht="12.75" customHeight="1" x14ac:dyDescent="0.2">
      <c r="A340" s="5345"/>
      <c r="B340" s="5435"/>
      <c r="C340" s="1322" t="s">
        <v>339</v>
      </c>
      <c r="D340" s="929" t="s">
        <v>108</v>
      </c>
      <c r="E340" s="703">
        <v>7.2</v>
      </c>
      <c r="F340" s="650">
        <v>7</v>
      </c>
      <c r="G340" s="650">
        <v>7</v>
      </c>
      <c r="H340" s="726">
        <v>7.2</v>
      </c>
      <c r="I340" s="650">
        <v>6.8</v>
      </c>
      <c r="J340" s="650">
        <v>7</v>
      </c>
      <c r="K340" s="650">
        <v>7.2</v>
      </c>
      <c r="L340" s="650">
        <v>7.4</v>
      </c>
      <c r="M340" s="650">
        <v>7.6</v>
      </c>
      <c r="N340" s="726">
        <v>7.4</v>
      </c>
      <c r="O340" s="650">
        <v>7.6</v>
      </c>
      <c r="P340" s="650">
        <v>7.6</v>
      </c>
      <c r="Q340" s="650">
        <v>7.6</v>
      </c>
      <c r="R340" s="650">
        <v>7.4</v>
      </c>
      <c r="S340" s="650">
        <v>7.6</v>
      </c>
      <c r="T340" s="650">
        <v>2</v>
      </c>
      <c r="U340" s="650">
        <v>2.2000000000000002</v>
      </c>
      <c r="V340" s="650">
        <v>2.2000000000000002</v>
      </c>
      <c r="W340" s="650">
        <v>2.2000000000000002</v>
      </c>
      <c r="X340" s="650">
        <v>2.2000000000000002</v>
      </c>
      <c r="Y340" s="726">
        <v>2.2000000000000002</v>
      </c>
      <c r="Z340" s="650">
        <v>1</v>
      </c>
      <c r="AA340" s="650">
        <v>1</v>
      </c>
      <c r="AB340" s="659">
        <v>1</v>
      </c>
      <c r="AC340" s="3160"/>
      <c r="AD340" s="742"/>
      <c r="AE340" s="1027"/>
    </row>
    <row r="341" spans="1:31" s="34" customFormat="1" ht="12.75" customHeight="1" thickBot="1" x14ac:dyDescent="0.25">
      <c r="A341" s="5346"/>
      <c r="B341" s="5436"/>
      <c r="C341" s="1329" t="s">
        <v>312</v>
      </c>
      <c r="D341" s="947" t="s">
        <v>109</v>
      </c>
      <c r="E341" s="784">
        <v>0.78</v>
      </c>
      <c r="F341" s="749">
        <v>0.78</v>
      </c>
      <c r="G341" s="749">
        <v>0.79591836734693877</v>
      </c>
      <c r="H341" s="846">
        <v>0.8125</v>
      </c>
      <c r="I341" s="749">
        <v>0.8125</v>
      </c>
      <c r="J341" s="749">
        <v>0.76</v>
      </c>
      <c r="K341" s="749">
        <v>0.73076923076923073</v>
      </c>
      <c r="L341" s="749">
        <v>0.71698113207547165</v>
      </c>
      <c r="M341" s="749">
        <v>0.72222222222222221</v>
      </c>
      <c r="N341" s="846">
        <v>0.70909090909090911</v>
      </c>
      <c r="O341" s="749">
        <v>0.73584905660377353</v>
      </c>
      <c r="P341" s="749">
        <v>0.72727272727272729</v>
      </c>
      <c r="Q341" s="749">
        <v>0.72222222222222221</v>
      </c>
      <c r="R341" s="749">
        <v>0.72222222222222221</v>
      </c>
      <c r="S341" s="749">
        <v>0.7407407407407407</v>
      </c>
      <c r="T341" s="749">
        <v>0.79487179487179482</v>
      </c>
      <c r="U341" s="749">
        <v>1.5</v>
      </c>
      <c r="V341" s="755">
        <v>1.3636363636363635</v>
      </c>
      <c r="W341" s="749">
        <v>1.3636363636363635</v>
      </c>
      <c r="X341" s="749">
        <v>1.3636363636363635</v>
      </c>
      <c r="Y341" s="846">
        <v>1.1666666666666667</v>
      </c>
      <c r="Z341" s="749">
        <v>1.2</v>
      </c>
      <c r="AA341" s="749">
        <v>0.875</v>
      </c>
      <c r="AB341" s="760">
        <v>1</v>
      </c>
      <c r="AC341" s="3119">
        <f t="shared" ref="AC341" si="60">AC339/AC338</f>
        <v>0.79621380846325163</v>
      </c>
      <c r="AD341" s="752"/>
      <c r="AE341" s="4369"/>
    </row>
    <row r="342" spans="1:31" s="14" customFormat="1" ht="12.75" customHeight="1" x14ac:dyDescent="0.2">
      <c r="A342" s="5350" t="s">
        <v>119</v>
      </c>
      <c r="B342" s="5434" t="s">
        <v>168</v>
      </c>
      <c r="C342" s="1369" t="s">
        <v>644</v>
      </c>
      <c r="D342" s="948" t="s">
        <v>106</v>
      </c>
      <c r="E342" s="4210">
        <v>328</v>
      </c>
      <c r="F342" s="4200">
        <v>276</v>
      </c>
      <c r="G342" s="4200">
        <v>256</v>
      </c>
      <c r="H342" s="4203">
        <v>240</v>
      </c>
      <c r="I342" s="4200">
        <v>244</v>
      </c>
      <c r="J342" s="4200">
        <v>274</v>
      </c>
      <c r="K342" s="4200">
        <v>360</v>
      </c>
      <c r="L342" s="4200">
        <v>414</v>
      </c>
      <c r="M342" s="4200">
        <v>430</v>
      </c>
      <c r="N342" s="4203">
        <v>436</v>
      </c>
      <c r="O342" s="4200">
        <v>446</v>
      </c>
      <c r="P342" s="4200">
        <v>482</v>
      </c>
      <c r="Q342" s="4200">
        <v>484</v>
      </c>
      <c r="R342" s="4200">
        <v>482</v>
      </c>
      <c r="S342" s="4200">
        <v>488</v>
      </c>
      <c r="T342" s="4200">
        <v>498</v>
      </c>
      <c r="U342" s="4200">
        <v>510</v>
      </c>
      <c r="V342" s="4202">
        <v>540</v>
      </c>
      <c r="W342" s="4200">
        <v>592</v>
      </c>
      <c r="X342" s="4200">
        <v>620</v>
      </c>
      <c r="Y342" s="4203">
        <v>592</v>
      </c>
      <c r="Z342" s="4200">
        <v>554</v>
      </c>
      <c r="AA342" s="4200">
        <v>484</v>
      </c>
      <c r="AB342" s="4211">
        <v>430</v>
      </c>
      <c r="AC342" s="3214">
        <f>SUM(E342:AB342)</f>
        <v>10460</v>
      </c>
      <c r="AD342" s="742"/>
      <c r="AE342" s="1027"/>
    </row>
    <row r="343" spans="1:31" s="14" customFormat="1" ht="12.75" customHeight="1" x14ac:dyDescent="0.2">
      <c r="A343" s="5340"/>
      <c r="B343" s="5435"/>
      <c r="C343" s="1370" t="s">
        <v>644</v>
      </c>
      <c r="D343" s="929" t="s">
        <v>107</v>
      </c>
      <c r="E343" s="4210">
        <v>156</v>
      </c>
      <c r="F343" s="4200">
        <v>152</v>
      </c>
      <c r="G343" s="4200">
        <v>152</v>
      </c>
      <c r="H343" s="4203">
        <v>148</v>
      </c>
      <c r="I343" s="4200">
        <v>148</v>
      </c>
      <c r="J343" s="4200">
        <v>142</v>
      </c>
      <c r="K343" s="4200">
        <v>152</v>
      </c>
      <c r="L343" s="4200">
        <v>164</v>
      </c>
      <c r="M343" s="4200">
        <v>168</v>
      </c>
      <c r="N343" s="4203">
        <v>168</v>
      </c>
      <c r="O343" s="4200">
        <v>170</v>
      </c>
      <c r="P343" s="4200">
        <v>178</v>
      </c>
      <c r="Q343" s="4200">
        <v>176</v>
      </c>
      <c r="R343" s="4200">
        <v>180</v>
      </c>
      <c r="S343" s="4200">
        <v>176</v>
      </c>
      <c r="T343" s="4200">
        <v>182</v>
      </c>
      <c r="U343" s="4200">
        <v>186</v>
      </c>
      <c r="V343" s="4202">
        <v>188</v>
      </c>
      <c r="W343" s="4200">
        <v>186</v>
      </c>
      <c r="X343" s="4200">
        <v>186</v>
      </c>
      <c r="Y343" s="4203">
        <v>178</v>
      </c>
      <c r="Z343" s="4200">
        <v>170</v>
      </c>
      <c r="AA343" s="4200">
        <v>168</v>
      </c>
      <c r="AB343" s="4211">
        <v>158</v>
      </c>
      <c r="AC343" s="3118">
        <f>SUM(E343:AB343)</f>
        <v>4032</v>
      </c>
      <c r="AD343" s="742"/>
      <c r="AE343" s="1027"/>
    </row>
    <row r="344" spans="1:31" s="14" customFormat="1" ht="12.75" customHeight="1" x14ac:dyDescent="0.2">
      <c r="A344" s="5345"/>
      <c r="B344" s="5435"/>
      <c r="C344" s="1322" t="s">
        <v>339</v>
      </c>
      <c r="D344" s="929" t="s">
        <v>108</v>
      </c>
      <c r="E344" s="703">
        <v>20.399999999999999</v>
      </c>
      <c r="F344" s="650">
        <v>17.2</v>
      </c>
      <c r="G344" s="650">
        <v>16</v>
      </c>
      <c r="H344" s="726">
        <v>15.6</v>
      </c>
      <c r="I344" s="650">
        <v>15.6</v>
      </c>
      <c r="J344" s="650">
        <v>18.2</v>
      </c>
      <c r="K344" s="650">
        <v>23.8</v>
      </c>
      <c r="L344" s="650">
        <v>25</v>
      </c>
      <c r="M344" s="650">
        <v>28.6</v>
      </c>
      <c r="N344" s="726">
        <v>26.2</v>
      </c>
      <c r="O344" s="650">
        <v>27.4</v>
      </c>
      <c r="P344" s="650">
        <v>28.8</v>
      </c>
      <c r="Q344" s="650">
        <v>29</v>
      </c>
      <c r="R344" s="650">
        <v>28.8</v>
      </c>
      <c r="S344" s="650">
        <v>27.2</v>
      </c>
      <c r="T344" s="650">
        <v>29.8</v>
      </c>
      <c r="U344" s="650">
        <v>32.4</v>
      </c>
      <c r="V344" s="650">
        <v>34.4</v>
      </c>
      <c r="W344" s="650">
        <v>35.200000000000003</v>
      </c>
      <c r="X344" s="650">
        <v>35.200000000000003</v>
      </c>
      <c r="Y344" s="726">
        <v>32.6</v>
      </c>
      <c r="Z344" s="650">
        <v>29.6</v>
      </c>
      <c r="AA344" s="650">
        <v>27.8</v>
      </c>
      <c r="AB344" s="659">
        <v>23.8</v>
      </c>
      <c r="AC344" s="1016"/>
      <c r="AD344" s="742"/>
      <c r="AE344" s="1027"/>
    </row>
    <row r="345" spans="1:31" s="34" customFormat="1" ht="16.5" customHeight="1" thickBot="1" x14ac:dyDescent="0.25">
      <c r="A345" s="5345"/>
      <c r="B345" s="5436"/>
      <c r="C345" s="1322" t="s">
        <v>312</v>
      </c>
      <c r="D345" s="949" t="s">
        <v>109</v>
      </c>
      <c r="E345" s="769">
        <v>0.47560975609756095</v>
      </c>
      <c r="F345" s="769">
        <v>0.55072463768115942</v>
      </c>
      <c r="G345" s="769">
        <v>0.59375</v>
      </c>
      <c r="H345" s="977">
        <v>0.6166666666666667</v>
      </c>
      <c r="I345" s="769">
        <v>0.60655737704918034</v>
      </c>
      <c r="J345" s="769">
        <v>0.51824817518248179</v>
      </c>
      <c r="K345" s="769">
        <v>0.42222222222222222</v>
      </c>
      <c r="L345" s="769">
        <v>0.39613526570048307</v>
      </c>
      <c r="M345" s="769">
        <v>0.39069767441860465</v>
      </c>
      <c r="N345" s="977">
        <v>0.38532110091743121</v>
      </c>
      <c r="O345" s="769">
        <v>0.3811659192825112</v>
      </c>
      <c r="P345" s="769">
        <v>0.36929460580912865</v>
      </c>
      <c r="Q345" s="769">
        <v>0.36363636363636365</v>
      </c>
      <c r="R345" s="769">
        <v>0.37344398340248963</v>
      </c>
      <c r="S345" s="769">
        <v>0.36065573770491804</v>
      </c>
      <c r="T345" s="769">
        <v>0.36546184738955823</v>
      </c>
      <c r="U345" s="769">
        <v>0.36470588235294116</v>
      </c>
      <c r="V345" s="950">
        <v>0.34814814814814815</v>
      </c>
      <c r="W345" s="769">
        <v>0.3141891891891892</v>
      </c>
      <c r="X345" s="769">
        <v>0.3</v>
      </c>
      <c r="Y345" s="977">
        <v>0.30067567567567566</v>
      </c>
      <c r="Z345" s="769">
        <v>0.30685920577617326</v>
      </c>
      <c r="AA345" s="769">
        <v>0.34710743801652894</v>
      </c>
      <c r="AB345" s="782">
        <v>0.36744186046511629</v>
      </c>
      <c r="AC345" s="3215">
        <f t="shared" ref="AC345" si="61">AC343/AC342</f>
        <v>0.3854684512428298</v>
      </c>
      <c r="AD345" s="752"/>
      <c r="AE345" s="4369"/>
    </row>
    <row r="346" spans="1:31" s="72" customFormat="1" ht="12.75" customHeight="1" x14ac:dyDescent="0.2">
      <c r="A346" s="1660" t="s">
        <v>287</v>
      </c>
      <c r="B346" s="1854"/>
      <c r="C346" s="1855" t="s">
        <v>312</v>
      </c>
      <c r="D346" s="1881"/>
      <c r="E346" s="1954">
        <v>428</v>
      </c>
      <c r="F346" s="1305">
        <v>376</v>
      </c>
      <c r="G346" s="1305">
        <v>354</v>
      </c>
      <c r="H346" s="1305">
        <v>336</v>
      </c>
      <c r="I346" s="1305">
        <v>340</v>
      </c>
      <c r="J346" s="1305">
        <v>374</v>
      </c>
      <c r="K346" s="1305">
        <v>464</v>
      </c>
      <c r="L346" s="1305">
        <v>520</v>
      </c>
      <c r="M346" s="1305">
        <v>538</v>
      </c>
      <c r="N346" s="1305">
        <v>546</v>
      </c>
      <c r="O346" s="1305">
        <v>552</v>
      </c>
      <c r="P346" s="1305">
        <v>592</v>
      </c>
      <c r="Q346" s="1305">
        <v>592</v>
      </c>
      <c r="R346" s="1305">
        <v>590</v>
      </c>
      <c r="S346" s="1305">
        <v>596</v>
      </c>
      <c r="T346" s="1305">
        <v>576</v>
      </c>
      <c r="U346" s="1305">
        <v>530</v>
      </c>
      <c r="V346" s="1305">
        <v>562</v>
      </c>
      <c r="W346" s="1305">
        <v>614</v>
      </c>
      <c r="X346" s="1305">
        <v>642</v>
      </c>
      <c r="Y346" s="1305">
        <v>616</v>
      </c>
      <c r="Z346" s="1305">
        <v>574</v>
      </c>
      <c r="AA346" s="1305">
        <v>500</v>
      </c>
      <c r="AB346" s="1882">
        <v>444</v>
      </c>
      <c r="AC346" s="1881">
        <f t="shared" ref="AC346" si="62">AC338+AC342</f>
        <v>12256</v>
      </c>
      <c r="AD346" s="772"/>
      <c r="AE346" s="4370"/>
    </row>
    <row r="347" spans="1:31" s="72" customFormat="1" ht="12.75" customHeight="1" x14ac:dyDescent="0.2">
      <c r="A347" s="1664" t="s">
        <v>310</v>
      </c>
      <c r="B347" s="1857"/>
      <c r="C347" s="1858" t="s">
        <v>312</v>
      </c>
      <c r="D347" s="1883"/>
      <c r="E347" s="1667">
        <v>234</v>
      </c>
      <c r="F347" s="1281">
        <v>230</v>
      </c>
      <c r="G347" s="1281">
        <v>230</v>
      </c>
      <c r="H347" s="1281">
        <v>226</v>
      </c>
      <c r="I347" s="1281">
        <v>226</v>
      </c>
      <c r="J347" s="1281">
        <v>218</v>
      </c>
      <c r="K347" s="1281">
        <v>228</v>
      </c>
      <c r="L347" s="1281">
        <v>240</v>
      </c>
      <c r="M347" s="1281">
        <v>246</v>
      </c>
      <c r="N347" s="1281">
        <v>246</v>
      </c>
      <c r="O347" s="1281">
        <v>248</v>
      </c>
      <c r="P347" s="1281">
        <v>258</v>
      </c>
      <c r="Q347" s="1281">
        <v>254</v>
      </c>
      <c r="R347" s="1281">
        <v>258</v>
      </c>
      <c r="S347" s="1281">
        <v>256</v>
      </c>
      <c r="T347" s="1281">
        <v>244</v>
      </c>
      <c r="U347" s="1281">
        <v>216</v>
      </c>
      <c r="V347" s="1281">
        <v>218</v>
      </c>
      <c r="W347" s="1281">
        <v>216</v>
      </c>
      <c r="X347" s="1281">
        <v>216</v>
      </c>
      <c r="Y347" s="1281">
        <v>206</v>
      </c>
      <c r="Z347" s="1281">
        <v>194</v>
      </c>
      <c r="AA347" s="1281">
        <v>182</v>
      </c>
      <c r="AB347" s="1884">
        <v>172</v>
      </c>
      <c r="AC347" s="1883">
        <f t="shared" ref="AC347" si="63">AC339+AC343</f>
        <v>5462</v>
      </c>
      <c r="AD347" s="772"/>
      <c r="AE347" s="4370"/>
    </row>
    <row r="348" spans="1:31" s="72" customFormat="1" ht="12.75" customHeight="1" thickBot="1" x14ac:dyDescent="0.25">
      <c r="A348" s="1668" t="s">
        <v>305</v>
      </c>
      <c r="B348" s="1860"/>
      <c r="C348" s="1861" t="s">
        <v>312</v>
      </c>
      <c r="D348" s="1885"/>
      <c r="E348" s="1671">
        <v>487.79093882523074</v>
      </c>
      <c r="F348" s="1282">
        <v>440.76751241442469</v>
      </c>
      <c r="G348" s="1282">
        <v>422.15636913352381</v>
      </c>
      <c r="H348" s="1282">
        <v>404.93456261475137</v>
      </c>
      <c r="I348" s="1282">
        <v>408.25972125596718</v>
      </c>
      <c r="J348" s="1282">
        <v>432.89721643826726</v>
      </c>
      <c r="K348" s="1282">
        <v>516.99129586483366</v>
      </c>
      <c r="L348" s="1282">
        <v>572.71284253105409</v>
      </c>
      <c r="M348" s="1282">
        <v>591.5741711738267</v>
      </c>
      <c r="N348" s="1282">
        <v>598.85891493739996</v>
      </c>
      <c r="O348" s="1282">
        <v>605.15122077047818</v>
      </c>
      <c r="P348" s="1282">
        <v>645.77705131105427</v>
      </c>
      <c r="Q348" s="1282">
        <v>644.18941313871346</v>
      </c>
      <c r="R348" s="1282">
        <v>643.94409695252273</v>
      </c>
      <c r="S348" s="1282">
        <v>648.65399096899114</v>
      </c>
      <c r="T348" s="1282">
        <v>625.54935856413442</v>
      </c>
      <c r="U348" s="1282">
        <v>572.32508244877749</v>
      </c>
      <c r="V348" s="1282">
        <v>602.80013271398673</v>
      </c>
      <c r="W348" s="1282">
        <v>650.88555061546731</v>
      </c>
      <c r="X348" s="1282">
        <v>677.36253217903925</v>
      </c>
      <c r="Y348" s="1282">
        <v>649.53213931259779</v>
      </c>
      <c r="Z348" s="1282">
        <v>605.89768113106356</v>
      </c>
      <c r="AA348" s="1282">
        <v>532.09397666201789</v>
      </c>
      <c r="AB348" s="1886">
        <v>476.15123647849538</v>
      </c>
      <c r="AC348" s="1885">
        <f t="shared" ref="AC348" si="64">SQRT(AC347*AC347+AC346*AC346)</f>
        <v>13418.009539421262</v>
      </c>
      <c r="AD348" s="772"/>
      <c r="AE348" s="4370"/>
    </row>
    <row r="349" spans="1:31" s="8" customFormat="1" ht="12.75" customHeight="1" thickBot="1" x14ac:dyDescent="0.25">
      <c r="A349" s="775" t="s">
        <v>192</v>
      </c>
      <c r="B349" s="777"/>
      <c r="C349" s="957"/>
      <c r="D349" s="957"/>
      <c r="E349" s="289">
        <v>1</v>
      </c>
      <c r="F349" s="290">
        <v>2</v>
      </c>
      <c r="G349" s="290">
        <v>3</v>
      </c>
      <c r="H349" s="844">
        <v>4</v>
      </c>
      <c r="I349" s="290">
        <v>5</v>
      </c>
      <c r="J349" s="290">
        <v>6</v>
      </c>
      <c r="K349" s="290">
        <v>7</v>
      </c>
      <c r="L349" s="290">
        <v>8</v>
      </c>
      <c r="M349" s="290">
        <v>9</v>
      </c>
      <c r="N349" s="844">
        <v>10</v>
      </c>
      <c r="O349" s="290">
        <v>11</v>
      </c>
      <c r="P349" s="290">
        <v>12</v>
      </c>
      <c r="Q349" s="290">
        <v>13</v>
      </c>
      <c r="R349" s="290">
        <v>14</v>
      </c>
      <c r="S349" s="290">
        <v>15</v>
      </c>
      <c r="T349" s="290">
        <v>16</v>
      </c>
      <c r="U349" s="290">
        <v>17</v>
      </c>
      <c r="V349" s="844">
        <v>18</v>
      </c>
      <c r="W349" s="290">
        <v>19</v>
      </c>
      <c r="X349" s="290">
        <v>20</v>
      </c>
      <c r="Y349" s="844">
        <v>21</v>
      </c>
      <c r="Z349" s="290">
        <v>22</v>
      </c>
      <c r="AA349" s="290">
        <v>23</v>
      </c>
      <c r="AB349" s="777">
        <v>24</v>
      </c>
      <c r="AC349" s="957"/>
      <c r="AD349" s="797"/>
      <c r="AE349" s="4368"/>
    </row>
    <row r="350" spans="1:31" s="8" customFormat="1" ht="14.25" customHeight="1" x14ac:dyDescent="0.2">
      <c r="A350" s="1795" t="s">
        <v>114</v>
      </c>
      <c r="B350" s="1796"/>
      <c r="C350" s="2735" t="s">
        <v>339</v>
      </c>
      <c r="D350" s="1797" t="s">
        <v>110</v>
      </c>
      <c r="E350" s="4353">
        <v>10.3</v>
      </c>
      <c r="F350" s="4354">
        <v>10.3</v>
      </c>
      <c r="G350" s="4354">
        <v>10.3</v>
      </c>
      <c r="H350" s="4354">
        <v>10.3</v>
      </c>
      <c r="I350" s="4354">
        <v>10.199999999999999</v>
      </c>
      <c r="J350" s="4354">
        <v>10.199999999999999</v>
      </c>
      <c r="K350" s="4354">
        <v>10.199999999999999</v>
      </c>
      <c r="L350" s="4354">
        <v>10.199999999999999</v>
      </c>
      <c r="M350" s="4354">
        <v>10.199999999999999</v>
      </c>
      <c r="N350" s="4354">
        <v>10.199999999999999</v>
      </c>
      <c r="O350" s="4354">
        <v>10.199999999999999</v>
      </c>
      <c r="P350" s="4354">
        <v>10.199999999999999</v>
      </c>
      <c r="Q350" s="4354">
        <v>10.199999999999999</v>
      </c>
      <c r="R350" s="4354">
        <v>10.199999999999999</v>
      </c>
      <c r="S350" s="4354">
        <v>10.199999999999999</v>
      </c>
      <c r="T350" s="4354">
        <v>10.199999999999999</v>
      </c>
      <c r="U350" s="4354">
        <v>10.199999999999999</v>
      </c>
      <c r="V350" s="4354">
        <v>10.199999999999999</v>
      </c>
      <c r="W350" s="4354">
        <v>10.199999999999999</v>
      </c>
      <c r="X350" s="4354">
        <v>10.199999999999999</v>
      </c>
      <c r="Y350" s="4354">
        <v>10.199999999999999</v>
      </c>
      <c r="Z350" s="4354">
        <v>10.3</v>
      </c>
      <c r="AA350" s="4354">
        <v>10.199999999999999</v>
      </c>
      <c r="AB350" s="4355">
        <v>10.3</v>
      </c>
      <c r="AC350" s="2843"/>
      <c r="AD350" s="797"/>
      <c r="AE350" s="4368"/>
    </row>
    <row r="351" spans="1:31" s="8" customFormat="1" ht="14.25" customHeight="1" thickBot="1" x14ac:dyDescent="0.25">
      <c r="A351" s="1799" t="s">
        <v>115</v>
      </c>
      <c r="B351" s="1803"/>
      <c r="C351" s="2738" t="s">
        <v>339</v>
      </c>
      <c r="D351" s="1801" t="s">
        <v>110</v>
      </c>
      <c r="E351" s="4356">
        <v>10.4</v>
      </c>
      <c r="F351" s="4357">
        <v>10.4</v>
      </c>
      <c r="G351" s="4357">
        <v>10.4</v>
      </c>
      <c r="H351" s="4357">
        <v>10.4</v>
      </c>
      <c r="I351" s="4357">
        <v>10.3</v>
      </c>
      <c r="J351" s="4357">
        <v>10.3</v>
      </c>
      <c r="K351" s="4357">
        <v>10.3</v>
      </c>
      <c r="L351" s="4357">
        <v>10.3</v>
      </c>
      <c r="M351" s="4357">
        <v>10.3</v>
      </c>
      <c r="N351" s="4357">
        <v>10.3</v>
      </c>
      <c r="O351" s="4357">
        <v>10.3</v>
      </c>
      <c r="P351" s="4357">
        <v>10.3</v>
      </c>
      <c r="Q351" s="4357">
        <v>10.3</v>
      </c>
      <c r="R351" s="4357">
        <v>10.3</v>
      </c>
      <c r="S351" s="4357">
        <v>10.3</v>
      </c>
      <c r="T351" s="4357">
        <v>10.3</v>
      </c>
      <c r="U351" s="4357">
        <v>10.3</v>
      </c>
      <c r="V351" s="4357">
        <v>10.3</v>
      </c>
      <c r="W351" s="4357">
        <v>10.3</v>
      </c>
      <c r="X351" s="4357">
        <v>10.3</v>
      </c>
      <c r="Y351" s="4357">
        <v>10.3</v>
      </c>
      <c r="Z351" s="4357">
        <v>10.3</v>
      </c>
      <c r="AA351" s="4357">
        <v>10.3</v>
      </c>
      <c r="AB351" s="4358">
        <v>10.4</v>
      </c>
      <c r="AC351" s="2844"/>
      <c r="AD351" s="797"/>
      <c r="AE351" s="4368"/>
    </row>
    <row r="352" spans="1:31" s="7" customFormat="1" ht="12.75" customHeight="1" x14ac:dyDescent="0.2">
      <c r="A352" s="5339" t="s">
        <v>146</v>
      </c>
      <c r="B352" s="5427" t="s">
        <v>158</v>
      </c>
      <c r="C352" s="1319"/>
      <c r="D352" s="926" t="s">
        <v>106</v>
      </c>
      <c r="E352" s="813"/>
      <c r="F352" s="814"/>
      <c r="G352" s="814"/>
      <c r="H352" s="863"/>
      <c r="I352" s="814"/>
      <c r="J352" s="814"/>
      <c r="K352" s="814"/>
      <c r="L352" s="814"/>
      <c r="M352" s="814"/>
      <c r="N352" s="863"/>
      <c r="O352" s="814"/>
      <c r="P352" s="814"/>
      <c r="Q352" s="814"/>
      <c r="R352" s="814"/>
      <c r="S352" s="814"/>
      <c r="T352" s="814"/>
      <c r="U352" s="814"/>
      <c r="V352" s="814"/>
      <c r="W352" s="814"/>
      <c r="X352" s="814"/>
      <c r="Y352" s="863"/>
      <c r="Z352" s="814"/>
      <c r="AA352" s="814"/>
      <c r="AB352" s="1511"/>
      <c r="AC352" s="1036"/>
      <c r="AD352" s="742"/>
      <c r="AE352" s="1027"/>
    </row>
    <row r="353" spans="1:32" s="7" customFormat="1" ht="12.75" customHeight="1" x14ac:dyDescent="0.2">
      <c r="A353" s="5340"/>
      <c r="B353" s="5428"/>
      <c r="C353" s="1328"/>
      <c r="D353" s="929" t="s">
        <v>107</v>
      </c>
      <c r="E353" s="811"/>
      <c r="F353" s="812"/>
      <c r="G353" s="812"/>
      <c r="H353" s="862"/>
      <c r="I353" s="812"/>
      <c r="J353" s="812"/>
      <c r="K353" s="812"/>
      <c r="L353" s="812"/>
      <c r="M353" s="812"/>
      <c r="N353" s="862"/>
      <c r="O353" s="812"/>
      <c r="P353" s="812"/>
      <c r="Q353" s="812"/>
      <c r="R353" s="812"/>
      <c r="S353" s="812"/>
      <c r="T353" s="812"/>
      <c r="U353" s="812"/>
      <c r="V353" s="812"/>
      <c r="W353" s="812"/>
      <c r="X353" s="812"/>
      <c r="Y353" s="862"/>
      <c r="Z353" s="812"/>
      <c r="AA353" s="812"/>
      <c r="AB353" s="2095"/>
      <c r="AC353" s="1015"/>
      <c r="AD353" s="742"/>
      <c r="AE353" s="1027"/>
    </row>
    <row r="354" spans="1:32" s="7" customFormat="1" ht="12.75" customHeight="1" x14ac:dyDescent="0.2">
      <c r="A354" s="5345"/>
      <c r="B354" s="5440"/>
      <c r="C354" s="1322"/>
      <c r="D354" s="929" t="s">
        <v>108</v>
      </c>
      <c r="E354" s="175"/>
      <c r="F354" s="176"/>
      <c r="G354" s="176"/>
      <c r="H354" s="848"/>
      <c r="I354" s="176"/>
      <c r="J354" s="176"/>
      <c r="K354" s="176"/>
      <c r="L354" s="176"/>
      <c r="M354" s="176"/>
      <c r="N354" s="848"/>
      <c r="O354" s="176"/>
      <c r="P354" s="176"/>
      <c r="Q354" s="176"/>
      <c r="R354" s="176"/>
      <c r="S354" s="176"/>
      <c r="T354" s="176"/>
      <c r="U354" s="176"/>
      <c r="V354" s="176"/>
      <c r="W354" s="176"/>
      <c r="X354" s="176"/>
      <c r="Y354" s="848"/>
      <c r="Z354" s="176"/>
      <c r="AA354" s="176"/>
      <c r="AB354" s="258"/>
      <c r="AC354" s="1016"/>
      <c r="AD354" s="742"/>
      <c r="AE354" s="1027"/>
      <c r="AF354" s="14"/>
    </row>
    <row r="355" spans="1:32" s="7" customFormat="1" ht="12.75" customHeight="1" thickBot="1" x14ac:dyDescent="0.25">
      <c r="A355" s="5345"/>
      <c r="B355" s="5440"/>
      <c r="C355" s="1322"/>
      <c r="D355" s="934" t="s">
        <v>109</v>
      </c>
      <c r="E355" s="958"/>
      <c r="F355" s="959"/>
      <c r="G355" s="959"/>
      <c r="H355" s="978"/>
      <c r="I355" s="959"/>
      <c r="J355" s="959"/>
      <c r="K355" s="959"/>
      <c r="L355" s="959"/>
      <c r="M355" s="959"/>
      <c r="N355" s="978"/>
      <c r="O355" s="959"/>
      <c r="P355" s="959"/>
      <c r="Q355" s="959"/>
      <c r="R355" s="959"/>
      <c r="S355" s="959"/>
      <c r="T355" s="959"/>
      <c r="U355" s="959"/>
      <c r="V355" s="959"/>
      <c r="W355" s="959"/>
      <c r="X355" s="959"/>
      <c r="Y355" s="978"/>
      <c r="Z355" s="959"/>
      <c r="AA355" s="959"/>
      <c r="AB355" s="1513"/>
      <c r="AC355" s="3216"/>
      <c r="AD355" s="742"/>
      <c r="AE355" s="1027"/>
    </row>
    <row r="356" spans="1:32" s="7" customFormat="1" ht="12.75" customHeight="1" x14ac:dyDescent="0.2">
      <c r="A356" s="5339" t="s">
        <v>116</v>
      </c>
      <c r="B356" s="5427" t="s">
        <v>158</v>
      </c>
      <c r="C356" s="1319"/>
      <c r="D356" s="926" t="s">
        <v>106</v>
      </c>
      <c r="E356" s="813"/>
      <c r="F356" s="814"/>
      <c r="G356" s="814"/>
      <c r="H356" s="863"/>
      <c r="I356" s="814"/>
      <c r="J356" s="814"/>
      <c r="K356" s="814"/>
      <c r="L356" s="814"/>
      <c r="M356" s="814"/>
      <c r="N356" s="863"/>
      <c r="O356" s="814"/>
      <c r="P356" s="814"/>
      <c r="Q356" s="814"/>
      <c r="R356" s="814"/>
      <c r="S356" s="814"/>
      <c r="T356" s="814"/>
      <c r="U356" s="814"/>
      <c r="V356" s="814"/>
      <c r="W356" s="814"/>
      <c r="X356" s="814"/>
      <c r="Y356" s="863"/>
      <c r="Z356" s="814"/>
      <c r="AA356" s="814"/>
      <c r="AB356" s="1511"/>
      <c r="AC356" s="1036"/>
      <c r="AD356" s="742"/>
      <c r="AE356" s="1027"/>
    </row>
    <row r="357" spans="1:32" s="7" customFormat="1" ht="12.75" customHeight="1" x14ac:dyDescent="0.2">
      <c r="A357" s="5340"/>
      <c r="B357" s="5428"/>
      <c r="C357" s="1328"/>
      <c r="D357" s="929" t="s">
        <v>107</v>
      </c>
      <c r="E357" s="811"/>
      <c r="F357" s="812"/>
      <c r="G357" s="812"/>
      <c r="H357" s="862"/>
      <c r="I357" s="812"/>
      <c r="J357" s="812"/>
      <c r="K357" s="812"/>
      <c r="L357" s="812"/>
      <c r="M357" s="812"/>
      <c r="N357" s="862"/>
      <c r="O357" s="812"/>
      <c r="P357" s="812"/>
      <c r="Q357" s="812"/>
      <c r="R357" s="812"/>
      <c r="S357" s="812"/>
      <c r="T357" s="812"/>
      <c r="U357" s="812"/>
      <c r="V357" s="812"/>
      <c r="W357" s="812"/>
      <c r="X357" s="812"/>
      <c r="Y357" s="862"/>
      <c r="Z357" s="812"/>
      <c r="AA357" s="812"/>
      <c r="AB357" s="2095"/>
      <c r="AC357" s="1015"/>
      <c r="AD357" s="742"/>
      <c r="AE357" s="1027"/>
    </row>
    <row r="358" spans="1:32" s="7" customFormat="1" ht="12.75" customHeight="1" x14ac:dyDescent="0.2">
      <c r="A358" s="5345"/>
      <c r="B358" s="5440"/>
      <c r="C358" s="1322"/>
      <c r="D358" s="929" t="s">
        <v>108</v>
      </c>
      <c r="E358" s="175"/>
      <c r="F358" s="176"/>
      <c r="G358" s="176"/>
      <c r="H358" s="848"/>
      <c r="I358" s="176"/>
      <c r="J358" s="176"/>
      <c r="K358" s="176"/>
      <c r="L358" s="176"/>
      <c r="M358" s="176"/>
      <c r="N358" s="848"/>
      <c r="O358" s="176"/>
      <c r="P358" s="176"/>
      <c r="Q358" s="176"/>
      <c r="R358" s="176"/>
      <c r="S358" s="176"/>
      <c r="T358" s="176"/>
      <c r="U358" s="176"/>
      <c r="V358" s="176"/>
      <c r="W358" s="176"/>
      <c r="X358" s="176"/>
      <c r="Y358" s="848"/>
      <c r="Z358" s="176"/>
      <c r="AA358" s="176"/>
      <c r="AB358" s="258"/>
      <c r="AC358" s="1016"/>
      <c r="AD358" s="742"/>
      <c r="AE358" s="1027"/>
      <c r="AF358" s="14"/>
    </row>
    <row r="359" spans="1:32" s="7" customFormat="1" ht="12.75" customHeight="1" thickBot="1" x14ac:dyDescent="0.25">
      <c r="A359" s="5345"/>
      <c r="B359" s="5440"/>
      <c r="C359" s="1322"/>
      <c r="D359" s="934" t="s">
        <v>109</v>
      </c>
      <c r="E359" s="958"/>
      <c r="F359" s="959"/>
      <c r="G359" s="959"/>
      <c r="H359" s="978"/>
      <c r="I359" s="959"/>
      <c r="J359" s="959"/>
      <c r="K359" s="959"/>
      <c r="L359" s="959"/>
      <c r="M359" s="959"/>
      <c r="N359" s="978"/>
      <c r="O359" s="959"/>
      <c r="P359" s="959"/>
      <c r="Q359" s="959"/>
      <c r="R359" s="959"/>
      <c r="S359" s="959"/>
      <c r="T359" s="959"/>
      <c r="U359" s="959"/>
      <c r="V359" s="959"/>
      <c r="W359" s="959"/>
      <c r="X359" s="959"/>
      <c r="Y359" s="978"/>
      <c r="Z359" s="959"/>
      <c r="AA359" s="959"/>
      <c r="AB359" s="1513"/>
      <c r="AC359" s="3216"/>
      <c r="AD359" s="742"/>
      <c r="AE359" s="1027"/>
    </row>
    <row r="360" spans="1:32" s="7" customFormat="1" ht="12.75" customHeight="1" x14ac:dyDescent="0.2">
      <c r="A360" s="5339" t="s">
        <v>147</v>
      </c>
      <c r="B360" s="5427" t="s">
        <v>158</v>
      </c>
      <c r="C360" s="1319"/>
      <c r="D360" s="926" t="s">
        <v>106</v>
      </c>
      <c r="E360" s="813"/>
      <c r="F360" s="814"/>
      <c r="G360" s="814"/>
      <c r="H360" s="863"/>
      <c r="I360" s="814"/>
      <c r="J360" s="814"/>
      <c r="K360" s="814"/>
      <c r="L360" s="814"/>
      <c r="M360" s="814"/>
      <c r="N360" s="863"/>
      <c r="O360" s="814"/>
      <c r="P360" s="814"/>
      <c r="Q360" s="814"/>
      <c r="R360" s="814"/>
      <c r="S360" s="814"/>
      <c r="T360" s="814"/>
      <c r="U360" s="814"/>
      <c r="V360" s="814"/>
      <c r="W360" s="814"/>
      <c r="X360" s="814"/>
      <c r="Y360" s="863"/>
      <c r="Z360" s="814"/>
      <c r="AA360" s="814"/>
      <c r="AB360" s="1511"/>
      <c r="AC360" s="1036"/>
      <c r="AD360" s="742"/>
      <c r="AE360" s="1027"/>
    </row>
    <row r="361" spans="1:32" s="7" customFormat="1" ht="12.75" customHeight="1" x14ac:dyDescent="0.2">
      <c r="A361" s="5340"/>
      <c r="B361" s="5428"/>
      <c r="C361" s="1328"/>
      <c r="D361" s="929" t="s">
        <v>107</v>
      </c>
      <c r="E361" s="1891"/>
      <c r="F361" s="1891"/>
      <c r="G361" s="1891"/>
      <c r="H361" s="1893"/>
      <c r="I361" s="1891"/>
      <c r="J361" s="1891"/>
      <c r="K361" s="1891"/>
      <c r="L361" s="1891"/>
      <c r="M361" s="1891"/>
      <c r="N361" s="1893"/>
      <c r="O361" s="1891"/>
      <c r="P361" s="1891"/>
      <c r="Q361" s="1891"/>
      <c r="R361" s="1891"/>
      <c r="S361" s="1891"/>
      <c r="T361" s="1891"/>
      <c r="U361" s="1891"/>
      <c r="V361" s="1891"/>
      <c r="W361" s="1891"/>
      <c r="X361" s="1891"/>
      <c r="Y361" s="1893"/>
      <c r="Z361" s="1891"/>
      <c r="AA361" s="1891"/>
      <c r="AB361" s="2101"/>
      <c r="AC361" s="1892"/>
      <c r="AD361" s="742"/>
      <c r="AE361" s="1027"/>
    </row>
    <row r="362" spans="1:32" s="7" customFormat="1" ht="12.75" customHeight="1" x14ac:dyDescent="0.2">
      <c r="A362" s="5345"/>
      <c r="B362" s="5440"/>
      <c r="C362" s="1322"/>
      <c r="D362" s="929" t="s">
        <v>108</v>
      </c>
      <c r="E362" s="175"/>
      <c r="F362" s="176"/>
      <c r="G362" s="176"/>
      <c r="H362" s="848"/>
      <c r="I362" s="176"/>
      <c r="J362" s="176"/>
      <c r="K362" s="176"/>
      <c r="L362" s="176"/>
      <c r="M362" s="176"/>
      <c r="N362" s="848"/>
      <c r="O362" s="176"/>
      <c r="P362" s="176"/>
      <c r="Q362" s="176"/>
      <c r="R362" s="176"/>
      <c r="S362" s="176"/>
      <c r="T362" s="176"/>
      <c r="U362" s="176"/>
      <c r="V362" s="176"/>
      <c r="W362" s="176"/>
      <c r="X362" s="176"/>
      <c r="Y362" s="848"/>
      <c r="Z362" s="176"/>
      <c r="AA362" s="176"/>
      <c r="AB362" s="258"/>
      <c r="AC362" s="1016"/>
      <c r="AD362" s="742"/>
      <c r="AE362" s="1027"/>
      <c r="AF362" s="14"/>
    </row>
    <row r="363" spans="1:32" s="7" customFormat="1" ht="12.75" customHeight="1" thickBot="1" x14ac:dyDescent="0.25">
      <c r="A363" s="5346"/>
      <c r="B363" s="5429"/>
      <c r="C363" s="1329"/>
      <c r="D363" s="943" t="s">
        <v>109</v>
      </c>
      <c r="E363" s="960"/>
      <c r="F363" s="961"/>
      <c r="G363" s="961"/>
      <c r="H363" s="979"/>
      <c r="I363" s="961"/>
      <c r="J363" s="961"/>
      <c r="K363" s="961"/>
      <c r="L363" s="961"/>
      <c r="M363" s="961"/>
      <c r="N363" s="979"/>
      <c r="O363" s="961"/>
      <c r="P363" s="961"/>
      <c r="Q363" s="961"/>
      <c r="R363" s="961"/>
      <c r="S363" s="961"/>
      <c r="T363" s="961"/>
      <c r="U363" s="961"/>
      <c r="V363" s="961"/>
      <c r="W363" s="961"/>
      <c r="X363" s="961"/>
      <c r="Y363" s="979"/>
      <c r="Z363" s="961"/>
      <c r="AA363" s="961"/>
      <c r="AB363" s="2486"/>
      <c r="AC363" s="1105"/>
      <c r="AD363" s="742"/>
      <c r="AE363" s="1027"/>
    </row>
    <row r="364" spans="1:32" s="7" customFormat="1" ht="12.75" customHeight="1" x14ac:dyDescent="0.2">
      <c r="A364" s="5350" t="s">
        <v>117</v>
      </c>
      <c r="B364" s="5349" t="s">
        <v>31</v>
      </c>
      <c r="C364" s="1369" t="s">
        <v>644</v>
      </c>
      <c r="D364" s="948" t="s">
        <v>106</v>
      </c>
      <c r="E364" s="4210">
        <v>91.2</v>
      </c>
      <c r="F364" s="4200">
        <v>90.8</v>
      </c>
      <c r="G364" s="4200">
        <v>90.4</v>
      </c>
      <c r="H364" s="4203">
        <v>90</v>
      </c>
      <c r="I364" s="4200">
        <v>90</v>
      </c>
      <c r="J364" s="4200">
        <v>91.2</v>
      </c>
      <c r="K364" s="4200">
        <v>92.8</v>
      </c>
      <c r="L364" s="4200">
        <v>93.6</v>
      </c>
      <c r="M364" s="4200">
        <v>95.2</v>
      </c>
      <c r="N364" s="4203">
        <v>96</v>
      </c>
      <c r="O364" s="4200">
        <v>94.8</v>
      </c>
      <c r="P364" s="4200">
        <v>96.4</v>
      </c>
      <c r="Q364" s="4200">
        <v>96.4</v>
      </c>
      <c r="R364" s="4200">
        <v>94.8</v>
      </c>
      <c r="S364" s="4200">
        <v>94.8</v>
      </c>
      <c r="T364" s="4200">
        <v>66.400000000000006</v>
      </c>
      <c r="U364" s="4200">
        <v>6.8</v>
      </c>
      <c r="V364" s="4202">
        <v>6.8</v>
      </c>
      <c r="W364" s="4200">
        <v>7.6</v>
      </c>
      <c r="X364" s="4200">
        <v>8</v>
      </c>
      <c r="Y364" s="4203">
        <v>7.2</v>
      </c>
      <c r="Z364" s="4200">
        <v>5.2</v>
      </c>
      <c r="AA364" s="4200">
        <v>4</v>
      </c>
      <c r="AB364" s="4211">
        <v>3.6</v>
      </c>
      <c r="AC364" s="3214">
        <f>SUM(E364:AB364)</f>
        <v>1514</v>
      </c>
      <c r="AD364" s="742"/>
      <c r="AE364" s="1027"/>
    </row>
    <row r="365" spans="1:32" s="7" customFormat="1" ht="12.75" customHeight="1" x14ac:dyDescent="0.2">
      <c r="A365" s="5340"/>
      <c r="B365" s="5343"/>
      <c r="C365" s="1370" t="s">
        <v>644</v>
      </c>
      <c r="D365" s="929" t="s">
        <v>107</v>
      </c>
      <c r="E365" s="4210">
        <v>71.599999999999994</v>
      </c>
      <c r="F365" s="4200">
        <v>71.599999999999994</v>
      </c>
      <c r="G365" s="4200">
        <v>71.599999999999994</v>
      </c>
      <c r="H365" s="4203">
        <v>70.8</v>
      </c>
      <c r="I365" s="4200">
        <v>70.8</v>
      </c>
      <c r="J365" s="4200">
        <v>69.599999999999994</v>
      </c>
      <c r="K365" s="4200">
        <v>70.400000000000006</v>
      </c>
      <c r="L365" s="4200">
        <v>70.8</v>
      </c>
      <c r="M365" s="4200">
        <v>70.400000000000006</v>
      </c>
      <c r="N365" s="4203">
        <v>71.2</v>
      </c>
      <c r="O365" s="4200">
        <v>71.2</v>
      </c>
      <c r="P365" s="4200">
        <v>72</v>
      </c>
      <c r="Q365" s="4200">
        <v>71.599999999999994</v>
      </c>
      <c r="R365" s="4200">
        <v>71.599999999999994</v>
      </c>
      <c r="S365" s="4200">
        <v>71.599999999999994</v>
      </c>
      <c r="T365" s="4200">
        <v>55.2</v>
      </c>
      <c r="U365" s="4200">
        <v>20.8</v>
      </c>
      <c r="V365" s="4202">
        <v>20.8</v>
      </c>
      <c r="W365" s="4200">
        <v>20.8</v>
      </c>
      <c r="X365" s="4200">
        <v>20.8</v>
      </c>
      <c r="Y365" s="4203">
        <v>21.6</v>
      </c>
      <c r="Z365" s="4200">
        <v>14.8</v>
      </c>
      <c r="AA365" s="4200">
        <v>6</v>
      </c>
      <c r="AB365" s="4211">
        <v>6.4</v>
      </c>
      <c r="AC365" s="3162">
        <f>SUM(E365:AB365)</f>
        <v>1253.9999999999998</v>
      </c>
      <c r="AD365" s="742"/>
      <c r="AE365" s="1027"/>
    </row>
    <row r="366" spans="1:32" s="7" customFormat="1" ht="12.75" customHeight="1" x14ac:dyDescent="0.2">
      <c r="A366" s="5345"/>
      <c r="B366" s="5347"/>
      <c r="C366" s="1322" t="s">
        <v>339</v>
      </c>
      <c r="D366" s="929" t="s">
        <v>108</v>
      </c>
      <c r="E366" s="703">
        <v>6.4</v>
      </c>
      <c r="F366" s="650">
        <v>6.4</v>
      </c>
      <c r="G366" s="650">
        <v>6.5</v>
      </c>
      <c r="H366" s="726">
        <v>6.4</v>
      </c>
      <c r="I366" s="650">
        <v>6.4</v>
      </c>
      <c r="J366" s="650">
        <v>6.5</v>
      </c>
      <c r="K366" s="650">
        <v>6.5</v>
      </c>
      <c r="L366" s="650">
        <v>6.5</v>
      </c>
      <c r="M366" s="650">
        <v>7</v>
      </c>
      <c r="N366" s="726">
        <v>6.6</v>
      </c>
      <c r="O366" s="650">
        <v>6.8</v>
      </c>
      <c r="P366" s="650">
        <v>6.7</v>
      </c>
      <c r="Q366" s="650">
        <v>6.6</v>
      </c>
      <c r="R366" s="650">
        <v>6.8</v>
      </c>
      <c r="S366" s="650">
        <v>6.8</v>
      </c>
      <c r="T366" s="650">
        <v>1.2</v>
      </c>
      <c r="U366" s="650">
        <v>1.2</v>
      </c>
      <c r="V366" s="650">
        <v>1.3</v>
      </c>
      <c r="W366" s="650">
        <v>1.3</v>
      </c>
      <c r="X366" s="650">
        <v>1.3</v>
      </c>
      <c r="Y366" s="726">
        <v>1.2</v>
      </c>
      <c r="Z366" s="4359">
        <v>0.4</v>
      </c>
      <c r="AA366" s="4359">
        <v>0.4</v>
      </c>
      <c r="AB366" s="4360">
        <v>0.4</v>
      </c>
      <c r="AC366" s="3160"/>
      <c r="AD366" s="742"/>
      <c r="AE366" s="1027"/>
      <c r="AF366" s="14"/>
    </row>
    <row r="367" spans="1:32" s="34" customFormat="1" ht="12.75" customHeight="1" thickBot="1" x14ac:dyDescent="0.25">
      <c r="A367" s="5345"/>
      <c r="B367" s="5347"/>
      <c r="C367" s="1329" t="s">
        <v>312</v>
      </c>
      <c r="D367" s="949" t="s">
        <v>109</v>
      </c>
      <c r="E367" s="769">
        <v>0.7850877192982455</v>
      </c>
      <c r="F367" s="765">
        <v>0.78854625550660784</v>
      </c>
      <c r="G367" s="765">
        <v>0.79203539823008839</v>
      </c>
      <c r="H367" s="849">
        <v>0.78666666666666663</v>
      </c>
      <c r="I367" s="765">
        <v>0.78666666666666663</v>
      </c>
      <c r="J367" s="765">
        <v>0.76315789473684204</v>
      </c>
      <c r="K367" s="765">
        <v>0.75862068965517249</v>
      </c>
      <c r="L367" s="765">
        <v>0.75641025641025639</v>
      </c>
      <c r="M367" s="765">
        <v>0.73949579831932777</v>
      </c>
      <c r="N367" s="849">
        <v>0.7416666666666667</v>
      </c>
      <c r="O367" s="765">
        <v>0.75105485232067515</v>
      </c>
      <c r="P367" s="765">
        <v>0.74688796680497926</v>
      </c>
      <c r="Q367" s="765">
        <v>0.74273858921161817</v>
      </c>
      <c r="R367" s="765">
        <v>0.75527426160337552</v>
      </c>
      <c r="S367" s="765">
        <v>0.75527426160337552</v>
      </c>
      <c r="T367" s="765">
        <v>0.83132530120481929</v>
      </c>
      <c r="U367" s="765">
        <v>3.0588235294117649</v>
      </c>
      <c r="V367" s="766">
        <v>3.0588235294117649</v>
      </c>
      <c r="W367" s="765">
        <v>2.736842105263158</v>
      </c>
      <c r="X367" s="765">
        <v>2.6</v>
      </c>
      <c r="Y367" s="849">
        <v>3</v>
      </c>
      <c r="Z367" s="765">
        <v>2.8461538461538463</v>
      </c>
      <c r="AA367" s="765">
        <v>1.5</v>
      </c>
      <c r="AB367" s="767">
        <v>1.7777777777777779</v>
      </c>
      <c r="AC367" s="3161">
        <f t="shared" ref="AC367" si="65">AC365/AC364</f>
        <v>0.8282694848084543</v>
      </c>
      <c r="AD367" s="752"/>
      <c r="AE367" s="4369"/>
    </row>
    <row r="368" spans="1:32" s="7" customFormat="1" ht="12.75" customHeight="1" x14ac:dyDescent="0.2">
      <c r="A368" s="5339" t="s">
        <v>126</v>
      </c>
      <c r="B368" s="5342" t="s">
        <v>30</v>
      </c>
      <c r="C368" s="1369" t="s">
        <v>644</v>
      </c>
      <c r="D368" s="962" t="s">
        <v>106</v>
      </c>
      <c r="E368" s="3525">
        <v>9.6</v>
      </c>
      <c r="F368" s="3526">
        <v>8</v>
      </c>
      <c r="G368" s="3526">
        <v>7.2</v>
      </c>
      <c r="H368" s="3527">
        <v>6.4</v>
      </c>
      <c r="I368" s="3526">
        <v>7.2</v>
      </c>
      <c r="J368" s="3526">
        <v>7.2</v>
      </c>
      <c r="K368" s="3526">
        <v>12</v>
      </c>
      <c r="L368" s="3526">
        <v>12.8</v>
      </c>
      <c r="M368" s="3526">
        <v>12.8</v>
      </c>
      <c r="N368" s="3527">
        <v>12.8</v>
      </c>
      <c r="O368" s="3526">
        <v>12</v>
      </c>
      <c r="P368" s="3526">
        <v>12.8</v>
      </c>
      <c r="Q368" s="3526">
        <v>12</v>
      </c>
      <c r="R368" s="3526">
        <v>12</v>
      </c>
      <c r="S368" s="3526">
        <v>12.8</v>
      </c>
      <c r="T368" s="3526">
        <v>11.2</v>
      </c>
      <c r="U368" s="3526">
        <v>14.4</v>
      </c>
      <c r="V368" s="3526">
        <v>13.6</v>
      </c>
      <c r="W368" s="3526">
        <v>13.6</v>
      </c>
      <c r="X368" s="3526">
        <v>15.2</v>
      </c>
      <c r="Y368" s="3527">
        <v>15.2</v>
      </c>
      <c r="Z368" s="3526">
        <v>14.4</v>
      </c>
      <c r="AA368" s="3526">
        <v>12.8</v>
      </c>
      <c r="AB368" s="4139">
        <v>9.6</v>
      </c>
      <c r="AC368" s="2488">
        <f>SUM(E368:AB368)</f>
        <v>277.60000000000002</v>
      </c>
      <c r="AD368" s="742"/>
      <c r="AE368" s="1027"/>
    </row>
    <row r="369" spans="1:32" s="7" customFormat="1" ht="12.75" customHeight="1" x14ac:dyDescent="0.2">
      <c r="A369" s="5340"/>
      <c r="B369" s="5343"/>
      <c r="C369" s="1370" t="s">
        <v>644</v>
      </c>
      <c r="D369" s="963" t="s">
        <v>107</v>
      </c>
      <c r="E369" s="3529">
        <v>8</v>
      </c>
      <c r="F369" s="3530">
        <v>7.2</v>
      </c>
      <c r="G369" s="3530">
        <v>8</v>
      </c>
      <c r="H369" s="3531">
        <v>8</v>
      </c>
      <c r="I369" s="3530">
        <v>7.2</v>
      </c>
      <c r="J369" s="3530">
        <v>7.2</v>
      </c>
      <c r="K369" s="3530">
        <v>7.2</v>
      </c>
      <c r="L369" s="3530">
        <v>7.2</v>
      </c>
      <c r="M369" s="3530">
        <v>7.2</v>
      </c>
      <c r="N369" s="3531">
        <v>7.2</v>
      </c>
      <c r="O369" s="3530">
        <v>8</v>
      </c>
      <c r="P369" s="3530">
        <v>8</v>
      </c>
      <c r="Q369" s="3530">
        <v>8</v>
      </c>
      <c r="R369" s="3530">
        <v>8</v>
      </c>
      <c r="S369" s="3530">
        <v>9.6</v>
      </c>
      <c r="T369" s="3530">
        <v>8</v>
      </c>
      <c r="U369" s="3530">
        <v>8.8000000000000007</v>
      </c>
      <c r="V369" s="3530">
        <v>8.8000000000000007</v>
      </c>
      <c r="W369" s="3530">
        <v>8.8000000000000007</v>
      </c>
      <c r="X369" s="3530">
        <v>7.2</v>
      </c>
      <c r="Y369" s="3531">
        <v>7.2</v>
      </c>
      <c r="Z369" s="3530">
        <v>7.2</v>
      </c>
      <c r="AA369" s="3530">
        <v>7.2</v>
      </c>
      <c r="AB369" s="4141">
        <v>8</v>
      </c>
      <c r="AC369" s="3162">
        <f>SUM(E369:AB369)</f>
        <v>187.2</v>
      </c>
      <c r="AD369" s="742"/>
      <c r="AE369" s="1027"/>
    </row>
    <row r="370" spans="1:32" s="7" customFormat="1" ht="12.75" customHeight="1" x14ac:dyDescent="0.2">
      <c r="A370" s="5345"/>
      <c r="B370" s="5347"/>
      <c r="C370" s="1358" t="s">
        <v>312</v>
      </c>
      <c r="D370" s="479" t="s">
        <v>337</v>
      </c>
      <c r="E370" s="197">
        <v>12.496399481450647</v>
      </c>
      <c r="F370" s="198">
        <v>10.762899237658969</v>
      </c>
      <c r="G370" s="198">
        <v>10.762899237658969</v>
      </c>
      <c r="H370" s="725">
        <v>10.244998779892558</v>
      </c>
      <c r="I370" s="198">
        <v>10.182337649086284</v>
      </c>
      <c r="J370" s="198">
        <v>10.182337649086284</v>
      </c>
      <c r="K370" s="198">
        <v>13.994284547628721</v>
      </c>
      <c r="L370" s="198">
        <v>14.686047800548657</v>
      </c>
      <c r="M370" s="198">
        <v>14.686047800548657</v>
      </c>
      <c r="N370" s="725">
        <v>14.686047800548657</v>
      </c>
      <c r="O370" s="198">
        <v>14.422205101855956</v>
      </c>
      <c r="P370" s="198">
        <v>15.094369811290568</v>
      </c>
      <c r="Q370" s="198">
        <v>14.422205101855956</v>
      </c>
      <c r="R370" s="198">
        <v>14.422205101855956</v>
      </c>
      <c r="S370" s="198">
        <v>16</v>
      </c>
      <c r="T370" s="198">
        <v>13.763720427268202</v>
      </c>
      <c r="U370" s="198">
        <v>16.876018487783188</v>
      </c>
      <c r="V370" s="198">
        <v>16.198765385053267</v>
      </c>
      <c r="W370" s="198">
        <v>16.198765385053267</v>
      </c>
      <c r="X370" s="198">
        <v>16.81903683330291</v>
      </c>
      <c r="Y370" s="725">
        <v>16.81903683330291</v>
      </c>
      <c r="Z370" s="198">
        <v>16.099689437998489</v>
      </c>
      <c r="AA370" s="198">
        <v>14.686047800548657</v>
      </c>
      <c r="AB370" s="264">
        <v>12.496399481450647</v>
      </c>
      <c r="AC370" s="3160"/>
      <c r="AD370" s="742"/>
      <c r="AE370" s="1027"/>
    </row>
    <row r="371" spans="1:32" s="7" customFormat="1" ht="12.75" customHeight="1" x14ac:dyDescent="0.2">
      <c r="A371" s="5345"/>
      <c r="B371" s="5347"/>
      <c r="C371" s="1322" t="s">
        <v>339</v>
      </c>
      <c r="D371" s="963" t="s">
        <v>108</v>
      </c>
      <c r="E371" s="2584">
        <v>0.7</v>
      </c>
      <c r="F371" s="2582">
        <v>0.2</v>
      </c>
      <c r="G371" s="2582">
        <v>0.4</v>
      </c>
      <c r="H371" s="2583">
        <v>0.6</v>
      </c>
      <c r="I371" s="2582">
        <v>0.3</v>
      </c>
      <c r="J371" s="2582">
        <v>0.2</v>
      </c>
      <c r="K371" s="2582">
        <v>0.8</v>
      </c>
      <c r="L371" s="2582">
        <v>0.8</v>
      </c>
      <c r="M371" s="2582">
        <v>0.6</v>
      </c>
      <c r="N371" s="2583">
        <v>0.6</v>
      </c>
      <c r="O371" s="2582">
        <v>0.6</v>
      </c>
      <c r="P371" s="2582">
        <v>1</v>
      </c>
      <c r="Q371" s="2582">
        <v>1</v>
      </c>
      <c r="R371" s="2582">
        <v>0.6</v>
      </c>
      <c r="S371" s="2582">
        <v>0.9</v>
      </c>
      <c r="T371" s="2582">
        <v>0.8</v>
      </c>
      <c r="U371" s="2582">
        <v>1</v>
      </c>
      <c r="V371" s="2828">
        <v>0.9</v>
      </c>
      <c r="W371" s="2582">
        <v>0.7</v>
      </c>
      <c r="X371" s="2582">
        <v>0.9</v>
      </c>
      <c r="Y371" s="2583">
        <v>1</v>
      </c>
      <c r="Z371" s="2582">
        <v>0.8</v>
      </c>
      <c r="AA371" s="2582">
        <v>0.6</v>
      </c>
      <c r="AB371" s="3083">
        <v>0.6</v>
      </c>
      <c r="AC371" s="3160"/>
      <c r="AD371" s="742"/>
      <c r="AE371" s="1027"/>
      <c r="AF371" s="14"/>
    </row>
    <row r="372" spans="1:32" s="34" customFormat="1" ht="12.75" customHeight="1" thickBot="1" x14ac:dyDescent="0.25">
      <c r="A372" s="5345"/>
      <c r="B372" s="5347"/>
      <c r="C372" s="1322" t="s">
        <v>312</v>
      </c>
      <c r="D372" s="966" t="s">
        <v>109</v>
      </c>
      <c r="E372" s="748">
        <v>0.83333333333333337</v>
      </c>
      <c r="F372" s="749">
        <v>0.9</v>
      </c>
      <c r="G372" s="749">
        <v>1.1111111111111112</v>
      </c>
      <c r="H372" s="846">
        <v>1.25</v>
      </c>
      <c r="I372" s="749">
        <v>1</v>
      </c>
      <c r="J372" s="749">
        <v>1</v>
      </c>
      <c r="K372" s="749">
        <v>0.6</v>
      </c>
      <c r="L372" s="749">
        <v>0.5625</v>
      </c>
      <c r="M372" s="749">
        <v>0.5625</v>
      </c>
      <c r="N372" s="846">
        <v>0.5625</v>
      </c>
      <c r="O372" s="749">
        <v>0.66666666666666663</v>
      </c>
      <c r="P372" s="749">
        <v>0.625</v>
      </c>
      <c r="Q372" s="749">
        <v>0.66666666666666663</v>
      </c>
      <c r="R372" s="749">
        <v>0.66666666666666663</v>
      </c>
      <c r="S372" s="749">
        <v>0.74999999999999989</v>
      </c>
      <c r="T372" s="749">
        <v>0.7142857142857143</v>
      </c>
      <c r="U372" s="749">
        <v>0.61111111111111116</v>
      </c>
      <c r="V372" s="755">
        <v>0.6470588235294118</v>
      </c>
      <c r="W372" s="749">
        <v>0.6470588235294118</v>
      </c>
      <c r="X372" s="749">
        <v>0.47368421052631582</v>
      </c>
      <c r="Y372" s="846">
        <v>0.47368421052631582</v>
      </c>
      <c r="Z372" s="749">
        <v>0.5</v>
      </c>
      <c r="AA372" s="749">
        <v>0.5625</v>
      </c>
      <c r="AB372" s="760">
        <v>0.83333333333333337</v>
      </c>
      <c r="AC372" s="3119">
        <f t="shared" ref="AC372" si="66">AC369/AC368</f>
        <v>0.67435158501440917</v>
      </c>
      <c r="AD372" s="752"/>
      <c r="AE372" s="4369"/>
    </row>
    <row r="373" spans="1:32" s="7" customFormat="1" ht="12.75" customHeight="1" x14ac:dyDescent="0.2">
      <c r="A373" s="5339" t="s">
        <v>118</v>
      </c>
      <c r="B373" s="5427" t="s">
        <v>158</v>
      </c>
      <c r="C373" s="1319"/>
      <c r="D373" s="926" t="s">
        <v>106</v>
      </c>
      <c r="E373" s="809"/>
      <c r="F373" s="810"/>
      <c r="G373" s="810"/>
      <c r="H373" s="861"/>
      <c r="I373" s="810"/>
      <c r="J373" s="810"/>
      <c r="K373" s="810"/>
      <c r="L373" s="810"/>
      <c r="M373" s="810"/>
      <c r="N373" s="861"/>
      <c r="O373" s="810"/>
      <c r="P373" s="810"/>
      <c r="Q373" s="810"/>
      <c r="R373" s="810"/>
      <c r="S373" s="810"/>
      <c r="T373" s="810"/>
      <c r="U373" s="810"/>
      <c r="V373" s="810"/>
      <c r="W373" s="810"/>
      <c r="X373" s="810"/>
      <c r="Y373" s="861"/>
      <c r="Z373" s="810"/>
      <c r="AA373" s="810"/>
      <c r="AB373" s="1514"/>
      <c r="AC373" s="1036"/>
      <c r="AD373" s="742"/>
      <c r="AE373" s="1027"/>
    </row>
    <row r="374" spans="1:32" s="7" customFormat="1" ht="12.75" customHeight="1" x14ac:dyDescent="0.2">
      <c r="A374" s="5340"/>
      <c r="B374" s="5428"/>
      <c r="C374" s="1328"/>
      <c r="D374" s="929" t="s">
        <v>107</v>
      </c>
      <c r="E374" s="811"/>
      <c r="F374" s="812"/>
      <c r="G374" s="812"/>
      <c r="H374" s="862"/>
      <c r="I374" s="812"/>
      <c r="J374" s="812"/>
      <c r="K374" s="812"/>
      <c r="L374" s="812"/>
      <c r="M374" s="812"/>
      <c r="N374" s="862"/>
      <c r="O374" s="812"/>
      <c r="P374" s="812"/>
      <c r="Q374" s="812"/>
      <c r="R374" s="812"/>
      <c r="S374" s="812"/>
      <c r="T374" s="812"/>
      <c r="U374" s="812"/>
      <c r="V374" s="812"/>
      <c r="W374" s="812"/>
      <c r="X374" s="812"/>
      <c r="Y374" s="862"/>
      <c r="Z374" s="812"/>
      <c r="AA374" s="812"/>
      <c r="AB374" s="2095"/>
      <c r="AC374" s="1015"/>
      <c r="AD374" s="742"/>
      <c r="AE374" s="1027"/>
    </row>
    <row r="375" spans="1:32" s="7" customFormat="1" ht="12.75" customHeight="1" x14ac:dyDescent="0.2">
      <c r="A375" s="5345"/>
      <c r="B375" s="5440"/>
      <c r="C375" s="1322"/>
      <c r="D375" s="929" t="s">
        <v>108</v>
      </c>
      <c r="E375" s="175"/>
      <c r="F375" s="176"/>
      <c r="G375" s="176"/>
      <c r="H375" s="848"/>
      <c r="I375" s="176"/>
      <c r="J375" s="176"/>
      <c r="K375" s="176"/>
      <c r="L375" s="176"/>
      <c r="M375" s="176"/>
      <c r="N375" s="848"/>
      <c r="O375" s="176"/>
      <c r="P375" s="176"/>
      <c r="Q375" s="176"/>
      <c r="R375" s="176"/>
      <c r="S375" s="176"/>
      <c r="T375" s="176"/>
      <c r="U375" s="176"/>
      <c r="V375" s="176"/>
      <c r="W375" s="176"/>
      <c r="X375" s="176"/>
      <c r="Y375" s="848"/>
      <c r="Z375" s="176"/>
      <c r="AA375" s="176"/>
      <c r="AB375" s="258"/>
      <c r="AC375" s="3160"/>
      <c r="AD375" s="742"/>
      <c r="AE375" s="1027"/>
      <c r="AF375" s="14"/>
    </row>
    <row r="376" spans="1:32" s="7" customFormat="1" ht="12.75" customHeight="1" thickBot="1" x14ac:dyDescent="0.25">
      <c r="A376" s="5345"/>
      <c r="B376" s="5440"/>
      <c r="C376" s="1322"/>
      <c r="D376" s="934" t="s">
        <v>109</v>
      </c>
      <c r="E376" s="958"/>
      <c r="F376" s="959"/>
      <c r="G376" s="959"/>
      <c r="H376" s="978"/>
      <c r="I376" s="959"/>
      <c r="J376" s="959"/>
      <c r="K376" s="959"/>
      <c r="L376" s="959"/>
      <c r="M376" s="959"/>
      <c r="N376" s="978"/>
      <c r="O376" s="959"/>
      <c r="P376" s="959"/>
      <c r="Q376" s="959"/>
      <c r="R376" s="959"/>
      <c r="S376" s="959"/>
      <c r="T376" s="959"/>
      <c r="U376" s="959"/>
      <c r="V376" s="959"/>
      <c r="W376" s="959"/>
      <c r="X376" s="959"/>
      <c r="Y376" s="978"/>
      <c r="Z376" s="959"/>
      <c r="AA376" s="959"/>
      <c r="AB376" s="1513"/>
      <c r="AC376" s="3216"/>
      <c r="AD376" s="742"/>
      <c r="AE376" s="1027"/>
    </row>
    <row r="377" spans="1:32" s="7" customFormat="1" ht="12.75" customHeight="1" x14ac:dyDescent="0.2">
      <c r="A377" s="5339" t="s">
        <v>123</v>
      </c>
      <c r="B377" s="5427" t="s">
        <v>158</v>
      </c>
      <c r="C377" s="1319"/>
      <c r="D377" s="926" t="s">
        <v>106</v>
      </c>
      <c r="E377" s="813"/>
      <c r="F377" s="814"/>
      <c r="G377" s="814"/>
      <c r="H377" s="863"/>
      <c r="I377" s="814"/>
      <c r="J377" s="814"/>
      <c r="K377" s="814"/>
      <c r="L377" s="814"/>
      <c r="M377" s="814"/>
      <c r="N377" s="863"/>
      <c r="O377" s="814"/>
      <c r="P377" s="814"/>
      <c r="Q377" s="814"/>
      <c r="R377" s="814"/>
      <c r="S377" s="814"/>
      <c r="T377" s="814"/>
      <c r="U377" s="814"/>
      <c r="V377" s="814"/>
      <c r="W377" s="814"/>
      <c r="X377" s="814"/>
      <c r="Y377" s="863"/>
      <c r="Z377" s="814"/>
      <c r="AA377" s="814"/>
      <c r="AB377" s="1511"/>
      <c r="AC377" s="1036"/>
      <c r="AD377" s="742"/>
      <c r="AE377" s="1027"/>
    </row>
    <row r="378" spans="1:32" s="7" customFormat="1" ht="12.75" customHeight="1" x14ac:dyDescent="0.2">
      <c r="A378" s="5340"/>
      <c r="B378" s="5428"/>
      <c r="C378" s="1328"/>
      <c r="D378" s="929" t="s">
        <v>107</v>
      </c>
      <c r="E378" s="811"/>
      <c r="F378" s="812"/>
      <c r="G378" s="812"/>
      <c r="H378" s="862"/>
      <c r="I378" s="812"/>
      <c r="J378" s="812"/>
      <c r="K378" s="812"/>
      <c r="L378" s="812"/>
      <c r="M378" s="812"/>
      <c r="N378" s="862"/>
      <c r="O378" s="812"/>
      <c r="P378" s="812"/>
      <c r="Q378" s="812"/>
      <c r="R378" s="812"/>
      <c r="S378" s="812"/>
      <c r="T378" s="812"/>
      <c r="U378" s="812"/>
      <c r="V378" s="812"/>
      <c r="W378" s="812"/>
      <c r="X378" s="812"/>
      <c r="Y378" s="862"/>
      <c r="Z378" s="812"/>
      <c r="AA378" s="812"/>
      <c r="AB378" s="2095"/>
      <c r="AC378" s="1015"/>
      <c r="AD378" s="742"/>
      <c r="AE378" s="1027"/>
    </row>
    <row r="379" spans="1:32" s="7" customFormat="1" ht="12.75" customHeight="1" x14ac:dyDescent="0.2">
      <c r="A379" s="5345"/>
      <c r="B379" s="5440"/>
      <c r="C379" s="1322"/>
      <c r="D379" s="929" t="s">
        <v>108</v>
      </c>
      <c r="E379" s="175"/>
      <c r="F379" s="175"/>
      <c r="G379" s="175"/>
      <c r="H379" s="1221"/>
      <c r="I379" s="175"/>
      <c r="J379" s="175"/>
      <c r="K379" s="175"/>
      <c r="L379" s="175"/>
      <c r="M379" s="175"/>
      <c r="N379" s="1221"/>
      <c r="O379" s="175"/>
      <c r="P379" s="175"/>
      <c r="Q379" s="175"/>
      <c r="R379" s="175"/>
      <c r="S379" s="175"/>
      <c r="T379" s="175"/>
      <c r="U379" s="175"/>
      <c r="V379" s="175"/>
      <c r="W379" s="175"/>
      <c r="X379" s="175"/>
      <c r="Y379" s="1221"/>
      <c r="Z379" s="175"/>
      <c r="AA379" s="175"/>
      <c r="AB379" s="2268"/>
      <c r="AC379" s="3163"/>
      <c r="AD379" s="742"/>
      <c r="AE379" s="1027"/>
      <c r="AF379" s="14"/>
    </row>
    <row r="380" spans="1:32" s="7" customFormat="1" ht="12.75" customHeight="1" thickBot="1" x14ac:dyDescent="0.25">
      <c r="A380" s="5345"/>
      <c r="B380" s="5440"/>
      <c r="C380" s="1322"/>
      <c r="D380" s="934" t="s">
        <v>109</v>
      </c>
      <c r="E380" s="958"/>
      <c r="F380" s="959"/>
      <c r="G380" s="959"/>
      <c r="H380" s="978"/>
      <c r="I380" s="959"/>
      <c r="J380" s="959"/>
      <c r="K380" s="959"/>
      <c r="L380" s="959"/>
      <c r="M380" s="959"/>
      <c r="N380" s="978"/>
      <c r="O380" s="959"/>
      <c r="P380" s="959"/>
      <c r="Q380" s="959"/>
      <c r="R380" s="959"/>
      <c r="S380" s="959"/>
      <c r="T380" s="959"/>
      <c r="U380" s="959"/>
      <c r="V380" s="959"/>
      <c r="W380" s="959"/>
      <c r="X380" s="959"/>
      <c r="Y380" s="978"/>
      <c r="Z380" s="959"/>
      <c r="AA380" s="959"/>
      <c r="AB380" s="1513"/>
      <c r="AC380" s="3216"/>
      <c r="AD380" s="742"/>
      <c r="AE380" s="1027"/>
    </row>
    <row r="381" spans="1:32" s="7" customFormat="1" ht="12.75" customHeight="1" x14ac:dyDescent="0.2">
      <c r="A381" s="5339" t="s">
        <v>150</v>
      </c>
      <c r="B381" s="5342" t="s">
        <v>29</v>
      </c>
      <c r="C381" s="1369" t="s">
        <v>644</v>
      </c>
      <c r="D381" s="962" t="s">
        <v>106</v>
      </c>
      <c r="E381" s="3525">
        <v>239.2</v>
      </c>
      <c r="F381" s="3526">
        <v>198.4</v>
      </c>
      <c r="G381" s="3526">
        <v>191.2</v>
      </c>
      <c r="H381" s="3527">
        <v>177.6</v>
      </c>
      <c r="I381" s="3526">
        <v>183.2</v>
      </c>
      <c r="J381" s="3526">
        <v>200.8</v>
      </c>
      <c r="K381" s="3526">
        <v>267.2</v>
      </c>
      <c r="L381" s="3526">
        <v>294.39999999999998</v>
      </c>
      <c r="M381" s="3526">
        <v>304.8</v>
      </c>
      <c r="N381" s="3527">
        <v>311.2</v>
      </c>
      <c r="O381" s="3526">
        <v>312</v>
      </c>
      <c r="P381" s="3526">
        <v>339.2</v>
      </c>
      <c r="Q381" s="3526">
        <v>336</v>
      </c>
      <c r="R381" s="3526">
        <v>332</v>
      </c>
      <c r="S381" s="3526">
        <v>340</v>
      </c>
      <c r="T381" s="3526">
        <v>345.6</v>
      </c>
      <c r="U381" s="3526">
        <v>349.6</v>
      </c>
      <c r="V381" s="3526">
        <v>383.2</v>
      </c>
      <c r="W381" s="3526">
        <v>430.4</v>
      </c>
      <c r="X381" s="3526">
        <v>463.2</v>
      </c>
      <c r="Y381" s="3527">
        <v>448.8</v>
      </c>
      <c r="Z381" s="3526">
        <v>408</v>
      </c>
      <c r="AA381" s="3526">
        <v>355.2</v>
      </c>
      <c r="AB381" s="4139">
        <v>320</v>
      </c>
      <c r="AC381" s="1521">
        <f>SUM(E381:AB381)</f>
        <v>7531.2</v>
      </c>
      <c r="AD381" s="742"/>
      <c r="AE381" s="1027"/>
    </row>
    <row r="382" spans="1:32" s="7" customFormat="1" ht="12.75" customHeight="1" x14ac:dyDescent="0.2">
      <c r="A382" s="5340"/>
      <c r="B382" s="5343"/>
      <c r="C382" s="1370" t="s">
        <v>644</v>
      </c>
      <c r="D382" s="963" t="s">
        <v>107</v>
      </c>
      <c r="E382" s="3529">
        <v>117.6</v>
      </c>
      <c r="F382" s="3530">
        <v>112.8</v>
      </c>
      <c r="G382" s="3530">
        <v>116</v>
      </c>
      <c r="H382" s="3531">
        <v>110.4</v>
      </c>
      <c r="I382" s="3530">
        <v>113.6</v>
      </c>
      <c r="J382" s="3530">
        <v>106.4</v>
      </c>
      <c r="K382" s="3530">
        <v>114.4</v>
      </c>
      <c r="L382" s="3530">
        <v>128.80000000000001</v>
      </c>
      <c r="M382" s="3530">
        <v>130.4</v>
      </c>
      <c r="N382" s="3531">
        <v>129.6</v>
      </c>
      <c r="O382" s="3530">
        <v>130.4</v>
      </c>
      <c r="P382" s="3530">
        <v>139.19999999999999</v>
      </c>
      <c r="Q382" s="3530">
        <v>131.19999999999999</v>
      </c>
      <c r="R382" s="3530">
        <v>136.80000000000001</v>
      </c>
      <c r="S382" s="3530">
        <v>134.4</v>
      </c>
      <c r="T382" s="3530">
        <v>141.6</v>
      </c>
      <c r="U382" s="3530">
        <v>143.19999999999999</v>
      </c>
      <c r="V382" s="3530">
        <v>144.80000000000001</v>
      </c>
      <c r="W382" s="3530">
        <v>143.19999999999999</v>
      </c>
      <c r="X382" s="3530">
        <v>143.19999999999999</v>
      </c>
      <c r="Y382" s="3531">
        <v>136.80000000000001</v>
      </c>
      <c r="Z382" s="3530">
        <v>132.80000000000001</v>
      </c>
      <c r="AA382" s="3530">
        <v>128</v>
      </c>
      <c r="AB382" s="4141">
        <v>123.2</v>
      </c>
      <c r="AC382" s="1531">
        <f>SUM(E382:AB382)</f>
        <v>3088.8</v>
      </c>
      <c r="AD382" s="742"/>
      <c r="AE382" s="1027"/>
    </row>
    <row r="383" spans="1:32" s="7" customFormat="1" ht="12.75" customHeight="1" x14ac:dyDescent="0.2">
      <c r="A383" s="5345"/>
      <c r="B383" s="5347"/>
      <c r="C383" s="1322" t="s">
        <v>339</v>
      </c>
      <c r="D383" s="963" t="s">
        <v>108</v>
      </c>
      <c r="E383" s="649">
        <v>15.4</v>
      </c>
      <c r="F383" s="650">
        <v>12.3</v>
      </c>
      <c r="G383" s="650">
        <v>11.8</v>
      </c>
      <c r="H383" s="726">
        <v>11.5</v>
      </c>
      <c r="I383" s="650">
        <v>11.3</v>
      </c>
      <c r="J383" s="650">
        <v>13.4</v>
      </c>
      <c r="K383" s="650">
        <v>16.899999999999999</v>
      </c>
      <c r="L383" s="650">
        <v>18</v>
      </c>
      <c r="M383" s="650">
        <v>20.8</v>
      </c>
      <c r="N383" s="726">
        <v>19.100000000000001</v>
      </c>
      <c r="O383" s="650">
        <v>18.7</v>
      </c>
      <c r="P383" s="650">
        <v>20.100000000000001</v>
      </c>
      <c r="Q383" s="650">
        <v>20.2</v>
      </c>
      <c r="R383" s="650">
        <v>19.899999999999999</v>
      </c>
      <c r="S383" s="650">
        <v>19.2</v>
      </c>
      <c r="T383" s="650">
        <v>20.5</v>
      </c>
      <c r="U383" s="650">
        <v>22.2</v>
      </c>
      <c r="V383" s="650">
        <v>24.9</v>
      </c>
      <c r="W383" s="650">
        <v>26</v>
      </c>
      <c r="X383" s="650">
        <v>26.1</v>
      </c>
      <c r="Y383" s="726">
        <v>24.7</v>
      </c>
      <c r="Z383" s="650">
        <v>21.4</v>
      </c>
      <c r="AA383" s="650">
        <v>19.8</v>
      </c>
      <c r="AB383" s="659">
        <v>17.3</v>
      </c>
      <c r="AC383" s="995"/>
      <c r="AD383" s="742"/>
      <c r="AE383" s="1027"/>
      <c r="AF383" s="14"/>
    </row>
    <row r="384" spans="1:32" s="34" customFormat="1" ht="12.75" customHeight="1" thickBot="1" x14ac:dyDescent="0.25">
      <c r="A384" s="5345"/>
      <c r="B384" s="5347"/>
      <c r="C384" s="1329" t="s">
        <v>312</v>
      </c>
      <c r="D384" s="966" t="s">
        <v>109</v>
      </c>
      <c r="E384" s="748">
        <v>0.49163879598662208</v>
      </c>
      <c r="F384" s="749">
        <v>0.56854838709677413</v>
      </c>
      <c r="G384" s="749">
        <v>0.60669456066945615</v>
      </c>
      <c r="H384" s="846">
        <v>0.62162162162162171</v>
      </c>
      <c r="I384" s="749">
        <v>0.62008733624454149</v>
      </c>
      <c r="J384" s="749">
        <v>0.52988047808764938</v>
      </c>
      <c r="K384" s="749">
        <v>0.42814371257485034</v>
      </c>
      <c r="L384" s="749">
        <v>0.43750000000000006</v>
      </c>
      <c r="M384" s="749">
        <v>0.42782152230971127</v>
      </c>
      <c r="N384" s="846">
        <v>0.41645244215938304</v>
      </c>
      <c r="O384" s="749">
        <v>0.41794871794871796</v>
      </c>
      <c r="P384" s="749">
        <v>0.410377358490566</v>
      </c>
      <c r="Q384" s="749">
        <v>0.39047619047619042</v>
      </c>
      <c r="R384" s="749">
        <v>0.4120481927710844</v>
      </c>
      <c r="S384" s="749">
        <v>0.39529411764705885</v>
      </c>
      <c r="T384" s="749">
        <v>0.40972222222222215</v>
      </c>
      <c r="U384" s="749">
        <v>0.40961098398169332</v>
      </c>
      <c r="V384" s="755">
        <v>0.37787056367432154</v>
      </c>
      <c r="W384" s="749">
        <v>0.33271375464684017</v>
      </c>
      <c r="X384" s="749">
        <v>0.30915371329879099</v>
      </c>
      <c r="Y384" s="846">
        <v>0.30481283422459893</v>
      </c>
      <c r="Z384" s="749">
        <v>0.32549019607843138</v>
      </c>
      <c r="AA384" s="749">
        <v>0.3603603603603604</v>
      </c>
      <c r="AB384" s="760">
        <v>0.38500000000000001</v>
      </c>
      <c r="AC384" s="1000">
        <f t="shared" ref="AC384" si="67">AC382/AC381</f>
        <v>0.41013384321223711</v>
      </c>
      <c r="AD384" s="752"/>
      <c r="AE384" s="4369"/>
    </row>
    <row r="385" spans="1:32" s="7" customFormat="1" ht="12.75" customHeight="1" x14ac:dyDescent="0.2">
      <c r="A385" s="5339" t="s">
        <v>127</v>
      </c>
      <c r="B385" s="5427" t="s">
        <v>158</v>
      </c>
      <c r="C385" s="1319"/>
      <c r="D385" s="926" t="s">
        <v>106</v>
      </c>
      <c r="E385" s="809"/>
      <c r="F385" s="810"/>
      <c r="G385" s="810"/>
      <c r="H385" s="861"/>
      <c r="I385" s="810"/>
      <c r="J385" s="810"/>
      <c r="K385" s="810"/>
      <c r="L385" s="810"/>
      <c r="M385" s="810"/>
      <c r="N385" s="861"/>
      <c r="O385" s="810"/>
      <c r="P385" s="810"/>
      <c r="Q385" s="810"/>
      <c r="R385" s="810"/>
      <c r="S385" s="810"/>
      <c r="T385" s="810"/>
      <c r="U385" s="810"/>
      <c r="V385" s="810"/>
      <c r="W385" s="810"/>
      <c r="X385" s="810"/>
      <c r="Y385" s="861"/>
      <c r="Z385" s="810"/>
      <c r="AA385" s="810"/>
      <c r="AB385" s="1514"/>
      <c r="AC385" s="1014"/>
      <c r="AD385" s="742"/>
      <c r="AE385" s="1027"/>
    </row>
    <row r="386" spans="1:32" s="7" customFormat="1" ht="12.75" customHeight="1" x14ac:dyDescent="0.2">
      <c r="A386" s="5340"/>
      <c r="B386" s="5428"/>
      <c r="C386" s="1328"/>
      <c r="D386" s="929" t="s">
        <v>107</v>
      </c>
      <c r="E386" s="811"/>
      <c r="F386" s="812"/>
      <c r="G386" s="812"/>
      <c r="H386" s="862"/>
      <c r="I386" s="812"/>
      <c r="J386" s="812"/>
      <c r="K386" s="812"/>
      <c r="L386" s="812"/>
      <c r="M386" s="812"/>
      <c r="N386" s="862"/>
      <c r="O386" s="812"/>
      <c r="P386" s="812"/>
      <c r="Q386" s="812"/>
      <c r="R386" s="812"/>
      <c r="S386" s="812"/>
      <c r="T386" s="812"/>
      <c r="U386" s="812"/>
      <c r="V386" s="812"/>
      <c r="W386" s="812"/>
      <c r="X386" s="812"/>
      <c r="Y386" s="862"/>
      <c r="Z386" s="812"/>
      <c r="AA386" s="812"/>
      <c r="AB386" s="2095"/>
      <c r="AC386" s="1015"/>
      <c r="AD386" s="742"/>
      <c r="AE386" s="1027"/>
    </row>
    <row r="387" spans="1:32" s="7" customFormat="1" ht="12.75" customHeight="1" x14ac:dyDescent="0.2">
      <c r="A387" s="5345"/>
      <c r="B387" s="5440"/>
      <c r="C387" s="1322"/>
      <c r="D387" s="929" t="s">
        <v>108</v>
      </c>
      <c r="E387" s="175"/>
      <c r="F387" s="176"/>
      <c r="G387" s="176"/>
      <c r="H387" s="848"/>
      <c r="I387" s="176"/>
      <c r="J387" s="176"/>
      <c r="K387" s="176"/>
      <c r="L387" s="176"/>
      <c r="M387" s="176"/>
      <c r="N387" s="848"/>
      <c r="O387" s="176"/>
      <c r="P387" s="176"/>
      <c r="Q387" s="176"/>
      <c r="R387" s="176"/>
      <c r="S387" s="176"/>
      <c r="T387" s="176"/>
      <c r="U387" s="176"/>
      <c r="V387" s="176"/>
      <c r="W387" s="176"/>
      <c r="X387" s="176"/>
      <c r="Y387" s="848"/>
      <c r="Z387" s="176"/>
      <c r="AA387" s="176"/>
      <c r="AB387" s="258"/>
      <c r="AC387" s="1016"/>
      <c r="AD387" s="742"/>
      <c r="AE387" s="1027"/>
      <c r="AF387" s="14"/>
    </row>
    <row r="388" spans="1:32" s="7" customFormat="1" ht="12.75" customHeight="1" thickBot="1" x14ac:dyDescent="0.25">
      <c r="A388" s="5345"/>
      <c r="B388" s="5440"/>
      <c r="C388" s="1322"/>
      <c r="D388" s="934" t="s">
        <v>109</v>
      </c>
      <c r="E388" s="958"/>
      <c r="F388" s="959"/>
      <c r="G388" s="959"/>
      <c r="H388" s="978"/>
      <c r="I388" s="959"/>
      <c r="J388" s="959"/>
      <c r="K388" s="959"/>
      <c r="L388" s="959"/>
      <c r="M388" s="959"/>
      <c r="N388" s="978"/>
      <c r="O388" s="959"/>
      <c r="P388" s="959"/>
      <c r="Q388" s="959"/>
      <c r="R388" s="959"/>
      <c r="S388" s="959"/>
      <c r="T388" s="959"/>
      <c r="U388" s="959"/>
      <c r="V388" s="959"/>
      <c r="W388" s="959"/>
      <c r="X388" s="959"/>
      <c r="Y388" s="978"/>
      <c r="Z388" s="959"/>
      <c r="AA388" s="959"/>
      <c r="AB388" s="1513"/>
      <c r="AC388" s="3216"/>
      <c r="AD388" s="742"/>
      <c r="AE388" s="1027"/>
    </row>
    <row r="389" spans="1:32" s="7" customFormat="1" ht="12.75" customHeight="1" x14ac:dyDescent="0.2">
      <c r="A389" s="5339" t="s">
        <v>121</v>
      </c>
      <c r="B389" s="5342" t="s">
        <v>28</v>
      </c>
      <c r="C389" s="1369" t="s">
        <v>644</v>
      </c>
      <c r="D389" s="962" t="s">
        <v>106</v>
      </c>
      <c r="E389" s="3525">
        <v>88.5</v>
      </c>
      <c r="F389" s="3526">
        <v>77.099999999999994</v>
      </c>
      <c r="G389" s="3526">
        <v>65.400000000000006</v>
      </c>
      <c r="H389" s="3527">
        <v>62.4</v>
      </c>
      <c r="I389" s="3526">
        <v>61.8</v>
      </c>
      <c r="J389" s="3526">
        <v>71.400000000000006</v>
      </c>
      <c r="K389" s="3526">
        <v>93.6</v>
      </c>
      <c r="L389" s="3526">
        <v>119.7</v>
      </c>
      <c r="M389" s="3526">
        <v>125.4</v>
      </c>
      <c r="N389" s="3527">
        <v>124.8</v>
      </c>
      <c r="O389" s="3526">
        <v>134.4</v>
      </c>
      <c r="P389" s="3526">
        <v>142.5</v>
      </c>
      <c r="Q389" s="3526">
        <v>148.80000000000001</v>
      </c>
      <c r="R389" s="3526">
        <v>150.9</v>
      </c>
      <c r="S389" s="3526">
        <v>148.19999999999999</v>
      </c>
      <c r="T389" s="3526">
        <v>152.69999999999999</v>
      </c>
      <c r="U389" s="3526">
        <v>161.69999999999999</v>
      </c>
      <c r="V389" s="3526">
        <v>157.80000000000001</v>
      </c>
      <c r="W389" s="3526">
        <v>161.69999999999999</v>
      </c>
      <c r="X389" s="3526">
        <v>157.80000000000001</v>
      </c>
      <c r="Y389" s="3527">
        <v>145.80000000000001</v>
      </c>
      <c r="Z389" s="3526">
        <v>145.5</v>
      </c>
      <c r="AA389" s="3526">
        <v>130.5</v>
      </c>
      <c r="AB389" s="4139">
        <v>109.2</v>
      </c>
      <c r="AC389" s="1085">
        <f>SUM(E389:AB389)</f>
        <v>2937.6000000000004</v>
      </c>
      <c r="AD389" s="742"/>
      <c r="AE389" s="1027"/>
    </row>
    <row r="390" spans="1:32" s="7" customFormat="1" ht="12.75" customHeight="1" x14ac:dyDescent="0.2">
      <c r="A390" s="5340"/>
      <c r="B390" s="5343"/>
      <c r="C390" s="1370" t="s">
        <v>644</v>
      </c>
      <c r="D390" s="963" t="s">
        <v>107</v>
      </c>
      <c r="E390" s="3529">
        <v>39</v>
      </c>
      <c r="F390" s="3530">
        <v>39</v>
      </c>
      <c r="G390" s="3530">
        <v>38.1</v>
      </c>
      <c r="H390" s="3531">
        <v>36.9</v>
      </c>
      <c r="I390" s="3530">
        <v>36.6</v>
      </c>
      <c r="J390" s="3530">
        <v>35.700000000000003</v>
      </c>
      <c r="K390" s="3530">
        <v>36.9</v>
      </c>
      <c r="L390" s="3530">
        <v>37.200000000000003</v>
      </c>
      <c r="M390" s="3530">
        <v>37.799999999999997</v>
      </c>
      <c r="N390" s="3531">
        <v>39.6</v>
      </c>
      <c r="O390" s="3530">
        <v>38.700000000000003</v>
      </c>
      <c r="P390" s="3530">
        <v>40.799999999999997</v>
      </c>
      <c r="Q390" s="3530">
        <v>43.2</v>
      </c>
      <c r="R390" s="3530">
        <v>43.8</v>
      </c>
      <c r="S390" s="3530">
        <v>41.1</v>
      </c>
      <c r="T390" s="3530">
        <v>41.1</v>
      </c>
      <c r="U390" s="3530">
        <v>42.6</v>
      </c>
      <c r="V390" s="3530">
        <v>43.2</v>
      </c>
      <c r="W390" s="3530">
        <v>43.8</v>
      </c>
      <c r="X390" s="3530">
        <v>42.3</v>
      </c>
      <c r="Y390" s="3531">
        <v>40.5</v>
      </c>
      <c r="Z390" s="3530">
        <v>38.700000000000003</v>
      </c>
      <c r="AA390" s="3530">
        <v>38.1</v>
      </c>
      <c r="AB390" s="4141">
        <v>37.5</v>
      </c>
      <c r="AC390" s="1086">
        <f>SUM(E390:AB390)</f>
        <v>952.2</v>
      </c>
      <c r="AD390" s="742"/>
      <c r="AE390" s="1027"/>
    </row>
    <row r="391" spans="1:32" s="7" customFormat="1" ht="12.75" customHeight="1" x14ac:dyDescent="0.2">
      <c r="A391" s="5345"/>
      <c r="B391" s="5347"/>
      <c r="C391" s="1322" t="s">
        <v>339</v>
      </c>
      <c r="D391" s="963" t="s">
        <v>108</v>
      </c>
      <c r="E391" s="649">
        <v>4.8</v>
      </c>
      <c r="F391" s="650">
        <v>4.5999999999999996</v>
      </c>
      <c r="G391" s="650">
        <v>4.3</v>
      </c>
      <c r="H391" s="726">
        <v>4</v>
      </c>
      <c r="I391" s="650">
        <v>4.2</v>
      </c>
      <c r="J391" s="650">
        <v>4.4000000000000004</v>
      </c>
      <c r="K391" s="650">
        <v>6.9</v>
      </c>
      <c r="L391" s="650">
        <v>7</v>
      </c>
      <c r="M391" s="650">
        <v>7.7</v>
      </c>
      <c r="N391" s="726">
        <v>7.2</v>
      </c>
      <c r="O391" s="650">
        <v>8.6999999999999993</v>
      </c>
      <c r="P391" s="650">
        <v>7.9</v>
      </c>
      <c r="Q391" s="650">
        <v>8.9</v>
      </c>
      <c r="R391" s="650">
        <v>8.9</v>
      </c>
      <c r="S391" s="650">
        <v>8.6999999999999993</v>
      </c>
      <c r="T391" s="650">
        <v>9.3000000000000007</v>
      </c>
      <c r="U391" s="650">
        <v>9.9</v>
      </c>
      <c r="V391" s="650">
        <v>9</v>
      </c>
      <c r="W391" s="650">
        <v>9.3000000000000007</v>
      </c>
      <c r="X391" s="650">
        <v>9.9</v>
      </c>
      <c r="Y391" s="726">
        <v>7.9</v>
      </c>
      <c r="Z391" s="650">
        <v>8.1999999999999993</v>
      </c>
      <c r="AA391" s="650">
        <v>6.7</v>
      </c>
      <c r="AB391" s="659">
        <v>5.8</v>
      </c>
      <c r="AC391" s="995"/>
      <c r="AD391" s="742"/>
      <c r="AE391" s="1027"/>
      <c r="AF391" s="14"/>
    </row>
    <row r="392" spans="1:32" s="34" customFormat="1" ht="12.75" customHeight="1" thickBot="1" x14ac:dyDescent="0.25">
      <c r="A392" s="5345"/>
      <c r="B392" s="5347"/>
      <c r="C392" s="1322" t="s">
        <v>312</v>
      </c>
      <c r="D392" s="966" t="s">
        <v>109</v>
      </c>
      <c r="E392" s="748">
        <v>0.44067796610169491</v>
      </c>
      <c r="F392" s="749">
        <v>0.50583657587548647</v>
      </c>
      <c r="G392" s="749">
        <v>0.58256880733944949</v>
      </c>
      <c r="H392" s="846">
        <v>0.59134615384615385</v>
      </c>
      <c r="I392" s="749">
        <v>0.59223300970873793</v>
      </c>
      <c r="J392" s="749">
        <v>0.5</v>
      </c>
      <c r="K392" s="749">
        <v>0.39423076923076922</v>
      </c>
      <c r="L392" s="749">
        <v>0.31077694235588976</v>
      </c>
      <c r="M392" s="749">
        <v>0.30143540669856456</v>
      </c>
      <c r="N392" s="846">
        <v>0.31730769230769235</v>
      </c>
      <c r="O392" s="749">
        <v>0.2879464285714286</v>
      </c>
      <c r="P392" s="749">
        <v>0.28631578947368419</v>
      </c>
      <c r="Q392" s="749">
        <v>0.29032258064516131</v>
      </c>
      <c r="R392" s="749">
        <v>0.29025844930417494</v>
      </c>
      <c r="S392" s="749">
        <v>0.27732793522267207</v>
      </c>
      <c r="T392" s="749">
        <v>0.26915520628683698</v>
      </c>
      <c r="U392" s="749">
        <v>0.26345083487940635</v>
      </c>
      <c r="V392" s="755">
        <v>0.27376425855513309</v>
      </c>
      <c r="W392" s="749">
        <v>0.27087198515769945</v>
      </c>
      <c r="X392" s="749">
        <v>0.2680608365019011</v>
      </c>
      <c r="Y392" s="846">
        <v>0.27777777777777773</v>
      </c>
      <c r="Z392" s="749">
        <v>0.26597938144329897</v>
      </c>
      <c r="AA392" s="749">
        <v>0.29195402298850576</v>
      </c>
      <c r="AB392" s="760">
        <v>0.34340659340659341</v>
      </c>
      <c r="AC392" s="1000">
        <f t="shared" ref="AC392" si="68">AC390/AC389</f>
        <v>0.32414215686274506</v>
      </c>
      <c r="AD392" s="752"/>
      <c r="AE392" s="4369"/>
    </row>
    <row r="393" spans="1:32" s="7" customFormat="1" ht="12.75" customHeight="1" x14ac:dyDescent="0.2">
      <c r="A393" s="831"/>
      <c r="B393" s="968" t="s">
        <v>6</v>
      </c>
      <c r="C393" s="1369" t="s">
        <v>644</v>
      </c>
      <c r="D393" s="962" t="s">
        <v>106</v>
      </c>
      <c r="E393" s="4307">
        <v>0.36</v>
      </c>
      <c r="F393" s="4308">
        <v>0.34</v>
      </c>
      <c r="G393" s="4308">
        <v>0.36</v>
      </c>
      <c r="H393" s="4310">
        <v>0.34</v>
      </c>
      <c r="I393" s="4308">
        <v>0.36</v>
      </c>
      <c r="J393" s="4308">
        <v>0.34</v>
      </c>
      <c r="K393" s="4308">
        <v>0.34</v>
      </c>
      <c r="L393" s="4308">
        <v>0.36</v>
      </c>
      <c r="M393" s="4308">
        <v>0.34</v>
      </c>
      <c r="N393" s="4310">
        <v>0.34</v>
      </c>
      <c r="O393" s="4308">
        <v>0.34</v>
      </c>
      <c r="P393" s="4308">
        <v>0.34</v>
      </c>
      <c r="Q393" s="4308">
        <v>0.34</v>
      </c>
      <c r="R393" s="4308">
        <v>0.34</v>
      </c>
      <c r="S393" s="4308">
        <v>0.34</v>
      </c>
      <c r="T393" s="4308">
        <v>0.34</v>
      </c>
      <c r="U393" s="4308">
        <v>0.34</v>
      </c>
      <c r="V393" s="4308">
        <v>0.34</v>
      </c>
      <c r="W393" s="4308">
        <v>0.34</v>
      </c>
      <c r="X393" s="4308">
        <v>0.34</v>
      </c>
      <c r="Y393" s="4310">
        <v>0.36</v>
      </c>
      <c r="Z393" s="4308">
        <v>0.34</v>
      </c>
      <c r="AA393" s="4308">
        <v>0.34</v>
      </c>
      <c r="AB393" s="4352">
        <v>0.36</v>
      </c>
      <c r="AC393" s="1086">
        <f>SUM(E393:AB393)</f>
        <v>8.2799999999999976</v>
      </c>
      <c r="AD393" s="742"/>
      <c r="AE393" s="1027"/>
    </row>
    <row r="394" spans="1:32" s="7" customFormat="1" ht="12.75" customHeight="1" thickBot="1" x14ac:dyDescent="0.25">
      <c r="A394" s="832"/>
      <c r="B394" s="969" t="s">
        <v>7</v>
      </c>
      <c r="C394" s="1370" t="s">
        <v>644</v>
      </c>
      <c r="D394" s="988" t="s">
        <v>106</v>
      </c>
      <c r="E394" s="4307">
        <v>0.14000000000000001</v>
      </c>
      <c r="F394" s="4308">
        <v>0.16</v>
      </c>
      <c r="G394" s="4308">
        <v>0.14000000000000001</v>
      </c>
      <c r="H394" s="4310">
        <v>0.14000000000000001</v>
      </c>
      <c r="I394" s="4308">
        <v>0.16</v>
      </c>
      <c r="J394" s="4308">
        <v>0.14000000000000001</v>
      </c>
      <c r="K394" s="4308">
        <v>0.14000000000000001</v>
      </c>
      <c r="L394" s="4308">
        <v>0.14000000000000001</v>
      </c>
      <c r="M394" s="4308">
        <v>0.16</v>
      </c>
      <c r="N394" s="4310">
        <v>0.14000000000000001</v>
      </c>
      <c r="O394" s="4308">
        <v>0.14000000000000001</v>
      </c>
      <c r="P394" s="4308">
        <v>0.14000000000000001</v>
      </c>
      <c r="Q394" s="4308">
        <v>0.14000000000000001</v>
      </c>
      <c r="R394" s="4308">
        <v>0.16</v>
      </c>
      <c r="S394" s="4308">
        <v>0.14000000000000001</v>
      </c>
      <c r="T394" s="4308">
        <v>0.14000000000000001</v>
      </c>
      <c r="U394" s="4308">
        <v>0.14000000000000001</v>
      </c>
      <c r="V394" s="4308">
        <v>0.14000000000000001</v>
      </c>
      <c r="W394" s="4308">
        <v>0.16</v>
      </c>
      <c r="X394" s="4308">
        <v>0.14000000000000001</v>
      </c>
      <c r="Y394" s="4310">
        <v>0.14000000000000001</v>
      </c>
      <c r="Z394" s="4308">
        <v>0.14000000000000001</v>
      </c>
      <c r="AA394" s="4308">
        <v>0.16</v>
      </c>
      <c r="AB394" s="4352">
        <v>0.14000000000000001</v>
      </c>
      <c r="AC394" s="1086">
        <f>SUM(E394:AB394)</f>
        <v>3.4800000000000018</v>
      </c>
      <c r="AD394" s="742"/>
      <c r="AE394" s="1027"/>
    </row>
    <row r="395" spans="1:32" s="7" customFormat="1" ht="12.75" customHeight="1" x14ac:dyDescent="0.2">
      <c r="A395" s="5222" t="s">
        <v>132</v>
      </c>
      <c r="B395" s="5386"/>
      <c r="C395" s="1344" t="s">
        <v>312</v>
      </c>
      <c r="D395" s="926" t="s">
        <v>106</v>
      </c>
      <c r="E395" s="1300">
        <f>E364+E368+E381+E389</f>
        <v>428.5</v>
      </c>
      <c r="F395" s="802">
        <f t="shared" ref="F395:AC395" si="69">F364+F368+F381+F389</f>
        <v>374.29999999999995</v>
      </c>
      <c r="G395" s="802">
        <f t="shared" si="69"/>
        <v>354.20000000000005</v>
      </c>
      <c r="H395" s="859">
        <f t="shared" si="69"/>
        <v>336.4</v>
      </c>
      <c r="I395" s="802">
        <f t="shared" si="69"/>
        <v>342.2</v>
      </c>
      <c r="J395" s="802">
        <f t="shared" si="69"/>
        <v>370.6</v>
      </c>
      <c r="K395" s="802">
        <f t="shared" si="69"/>
        <v>465.6</v>
      </c>
      <c r="L395" s="802">
        <f t="shared" si="69"/>
        <v>520.5</v>
      </c>
      <c r="M395" s="802">
        <f t="shared" si="69"/>
        <v>538.20000000000005</v>
      </c>
      <c r="N395" s="859">
        <f t="shared" si="69"/>
        <v>544.79999999999995</v>
      </c>
      <c r="O395" s="802">
        <f t="shared" si="69"/>
        <v>553.20000000000005</v>
      </c>
      <c r="P395" s="802">
        <f t="shared" si="69"/>
        <v>590.9</v>
      </c>
      <c r="Q395" s="802">
        <f t="shared" si="69"/>
        <v>593.20000000000005</v>
      </c>
      <c r="R395" s="802">
        <f t="shared" si="69"/>
        <v>589.70000000000005</v>
      </c>
      <c r="S395" s="802">
        <f t="shared" si="69"/>
        <v>595.79999999999995</v>
      </c>
      <c r="T395" s="802">
        <f t="shared" si="69"/>
        <v>575.90000000000009</v>
      </c>
      <c r="U395" s="802">
        <f t="shared" si="69"/>
        <v>532.5</v>
      </c>
      <c r="V395" s="803">
        <f t="shared" si="69"/>
        <v>561.4</v>
      </c>
      <c r="W395" s="802">
        <f t="shared" si="69"/>
        <v>613.29999999999995</v>
      </c>
      <c r="X395" s="802">
        <f t="shared" si="69"/>
        <v>644.20000000000005</v>
      </c>
      <c r="Y395" s="859">
        <f t="shared" si="69"/>
        <v>617</v>
      </c>
      <c r="Z395" s="802">
        <f t="shared" si="69"/>
        <v>573.1</v>
      </c>
      <c r="AA395" s="802">
        <f t="shared" si="69"/>
        <v>502.5</v>
      </c>
      <c r="AB395" s="1286">
        <f t="shared" si="69"/>
        <v>442.4</v>
      </c>
      <c r="AC395" s="1085">
        <f t="shared" si="69"/>
        <v>12260.4</v>
      </c>
      <c r="AD395" s="993"/>
      <c r="AE395" s="1027"/>
    </row>
    <row r="396" spans="1:32" s="7" customFormat="1" ht="12.75" customHeight="1" x14ac:dyDescent="0.2">
      <c r="A396" s="5368"/>
      <c r="B396" s="5367"/>
      <c r="C396" s="1359" t="s">
        <v>312</v>
      </c>
      <c r="D396" s="934" t="s">
        <v>107</v>
      </c>
      <c r="E396" s="1540">
        <f>E365+E369+E382+E390</f>
        <v>236.2</v>
      </c>
      <c r="F396" s="1156">
        <f t="shared" ref="F396:AC396" si="70">F365+F369+F382+F390</f>
        <v>230.6</v>
      </c>
      <c r="G396" s="1156">
        <f t="shared" si="70"/>
        <v>233.7</v>
      </c>
      <c r="H396" s="1525">
        <f t="shared" si="70"/>
        <v>226.1</v>
      </c>
      <c r="I396" s="1156">
        <f t="shared" si="70"/>
        <v>228.2</v>
      </c>
      <c r="J396" s="1156">
        <f t="shared" si="70"/>
        <v>218.89999999999998</v>
      </c>
      <c r="K396" s="1156">
        <f t="shared" si="70"/>
        <v>228.9</v>
      </c>
      <c r="L396" s="1156">
        <f t="shared" si="70"/>
        <v>244</v>
      </c>
      <c r="M396" s="1156">
        <f t="shared" si="70"/>
        <v>245.8</v>
      </c>
      <c r="N396" s="1525">
        <f t="shared" si="70"/>
        <v>247.6</v>
      </c>
      <c r="O396" s="1156">
        <f t="shared" si="70"/>
        <v>248.3</v>
      </c>
      <c r="P396" s="1156">
        <f t="shared" si="70"/>
        <v>260</v>
      </c>
      <c r="Q396" s="1156">
        <f t="shared" si="70"/>
        <v>254</v>
      </c>
      <c r="R396" s="1156">
        <f t="shared" si="70"/>
        <v>260.2</v>
      </c>
      <c r="S396" s="1156">
        <f t="shared" si="70"/>
        <v>256.7</v>
      </c>
      <c r="T396" s="1156">
        <f t="shared" si="70"/>
        <v>245.9</v>
      </c>
      <c r="U396" s="1156">
        <f t="shared" si="70"/>
        <v>215.39999999999998</v>
      </c>
      <c r="V396" s="1524">
        <f t="shared" si="70"/>
        <v>217.60000000000002</v>
      </c>
      <c r="W396" s="1156">
        <f t="shared" si="70"/>
        <v>216.59999999999997</v>
      </c>
      <c r="X396" s="1156">
        <f t="shared" si="70"/>
        <v>213.5</v>
      </c>
      <c r="Y396" s="1525">
        <f t="shared" si="70"/>
        <v>206.10000000000002</v>
      </c>
      <c r="Z396" s="1156">
        <f t="shared" si="70"/>
        <v>193.5</v>
      </c>
      <c r="AA396" s="1156">
        <f t="shared" si="70"/>
        <v>179.29999999999998</v>
      </c>
      <c r="AB396" s="1541">
        <f t="shared" si="70"/>
        <v>175.1</v>
      </c>
      <c r="AC396" s="1086">
        <f t="shared" si="70"/>
        <v>5482.2</v>
      </c>
      <c r="AD396" s="993"/>
      <c r="AE396" s="1027"/>
    </row>
    <row r="397" spans="1:32" s="7" customFormat="1" ht="12.75" customHeight="1" thickBot="1" x14ac:dyDescent="0.25">
      <c r="A397" s="4904"/>
      <c r="B397" s="4908"/>
      <c r="C397" s="1345" t="s">
        <v>312</v>
      </c>
      <c r="D397" s="943" t="s">
        <v>108</v>
      </c>
      <c r="E397" s="1542">
        <f>E366+E371+E383+E391</f>
        <v>27.3</v>
      </c>
      <c r="F397" s="1544">
        <f t="shared" ref="F397:AB397" si="71">F366+F371+F383+F391</f>
        <v>23.5</v>
      </c>
      <c r="G397" s="1544">
        <f t="shared" si="71"/>
        <v>23.000000000000004</v>
      </c>
      <c r="H397" s="1527">
        <f t="shared" si="71"/>
        <v>22.5</v>
      </c>
      <c r="I397" s="1544">
        <f t="shared" si="71"/>
        <v>22.2</v>
      </c>
      <c r="J397" s="1544">
        <f t="shared" si="71"/>
        <v>24.5</v>
      </c>
      <c r="K397" s="1544">
        <f t="shared" si="71"/>
        <v>31.1</v>
      </c>
      <c r="L397" s="1544">
        <f t="shared" si="71"/>
        <v>32.299999999999997</v>
      </c>
      <c r="M397" s="1544">
        <f t="shared" si="71"/>
        <v>36.1</v>
      </c>
      <c r="N397" s="1527">
        <f t="shared" si="71"/>
        <v>33.5</v>
      </c>
      <c r="O397" s="1544">
        <f t="shared" si="71"/>
        <v>34.799999999999997</v>
      </c>
      <c r="P397" s="1544">
        <f t="shared" si="71"/>
        <v>35.700000000000003</v>
      </c>
      <c r="Q397" s="1544">
        <f t="shared" si="71"/>
        <v>36.699999999999996</v>
      </c>
      <c r="R397" s="1544">
        <f t="shared" si="71"/>
        <v>36.199999999999996</v>
      </c>
      <c r="S397" s="1544">
        <f t="shared" si="71"/>
        <v>35.599999999999994</v>
      </c>
      <c r="T397" s="1544">
        <f t="shared" si="71"/>
        <v>31.8</v>
      </c>
      <c r="U397" s="1544">
        <f t="shared" si="71"/>
        <v>34.299999999999997</v>
      </c>
      <c r="V397" s="1953">
        <f t="shared" si="71"/>
        <v>36.099999999999994</v>
      </c>
      <c r="W397" s="1544">
        <f t="shared" si="71"/>
        <v>37.299999999999997</v>
      </c>
      <c r="X397" s="1544">
        <f t="shared" si="71"/>
        <v>38.200000000000003</v>
      </c>
      <c r="Y397" s="1527">
        <f t="shared" si="71"/>
        <v>34.799999999999997</v>
      </c>
      <c r="Z397" s="1544">
        <f t="shared" si="71"/>
        <v>30.799999999999997</v>
      </c>
      <c r="AA397" s="1544">
        <f t="shared" si="71"/>
        <v>27.5</v>
      </c>
      <c r="AB397" s="1543">
        <f t="shared" si="71"/>
        <v>24.1</v>
      </c>
      <c r="AC397" s="1087"/>
      <c r="AD397" s="993"/>
      <c r="AE397" s="1027"/>
    </row>
    <row r="398" spans="1:32" s="7" customFormat="1" ht="12.75" customHeight="1" thickBot="1" x14ac:dyDescent="0.25">
      <c r="A398" s="5222" t="s">
        <v>133</v>
      </c>
      <c r="B398" s="5450"/>
      <c r="C398" s="1344" t="s">
        <v>312</v>
      </c>
      <c r="D398" s="1006" t="s">
        <v>106</v>
      </c>
      <c r="E398" s="1300">
        <f>E338+E342-E395</f>
        <v>-0.5</v>
      </c>
      <c r="F398" s="802">
        <f t="shared" ref="F398:AB398" si="72">F338+F342-F395</f>
        <v>1.7000000000000455</v>
      </c>
      <c r="G398" s="802">
        <f t="shared" si="72"/>
        <v>-0.20000000000004547</v>
      </c>
      <c r="H398" s="859">
        <f t="shared" si="72"/>
        <v>-0.39999999999997726</v>
      </c>
      <c r="I398" s="802">
        <f t="shared" si="72"/>
        <v>-2.1999999999999886</v>
      </c>
      <c r="J398" s="802">
        <f t="shared" si="72"/>
        <v>3.3999999999999773</v>
      </c>
      <c r="K398" s="802">
        <f t="shared" si="72"/>
        <v>-1.6000000000000227</v>
      </c>
      <c r="L398" s="802">
        <f t="shared" si="72"/>
        <v>-0.5</v>
      </c>
      <c r="M398" s="802">
        <f t="shared" si="72"/>
        <v>-0.20000000000004547</v>
      </c>
      <c r="N398" s="859">
        <f t="shared" si="72"/>
        <v>1.2000000000000455</v>
      </c>
      <c r="O398" s="802">
        <f t="shared" si="72"/>
        <v>-1.2000000000000455</v>
      </c>
      <c r="P398" s="802">
        <f t="shared" si="72"/>
        <v>1.1000000000000227</v>
      </c>
      <c r="Q398" s="802">
        <f t="shared" si="72"/>
        <v>-1.2000000000000455</v>
      </c>
      <c r="R398" s="802">
        <f t="shared" si="72"/>
        <v>0.29999999999995453</v>
      </c>
      <c r="S398" s="802">
        <f t="shared" si="72"/>
        <v>0.20000000000004547</v>
      </c>
      <c r="T398" s="802">
        <f t="shared" si="72"/>
        <v>9.9999999999909051E-2</v>
      </c>
      <c r="U398" s="802">
        <f t="shared" si="72"/>
        <v>-2.5</v>
      </c>
      <c r="V398" s="803">
        <f t="shared" si="72"/>
        <v>0.60000000000002274</v>
      </c>
      <c r="W398" s="802">
        <f t="shared" si="72"/>
        <v>0.70000000000004547</v>
      </c>
      <c r="X398" s="802">
        <f t="shared" si="72"/>
        <v>-2.2000000000000455</v>
      </c>
      <c r="Y398" s="859">
        <f t="shared" si="72"/>
        <v>-1</v>
      </c>
      <c r="Z398" s="802">
        <f t="shared" si="72"/>
        <v>0.89999999999997726</v>
      </c>
      <c r="AA398" s="802">
        <f t="shared" si="72"/>
        <v>-2.5</v>
      </c>
      <c r="AB398" s="1286">
        <f t="shared" si="72"/>
        <v>1.6000000000000227</v>
      </c>
      <c r="AC398" s="1085">
        <f>SUM(E398:AB398)</f>
        <v>-4.4000000000001478</v>
      </c>
      <c r="AD398" s="1302">
        <f>AC398/(AC338+AC342)</f>
        <v>-3.590078328981844E-4</v>
      </c>
      <c r="AE398" s="4372"/>
    </row>
    <row r="399" spans="1:32" s="7" customFormat="1" ht="1.5" hidden="1" customHeight="1" x14ac:dyDescent="0.2">
      <c r="A399" s="5368"/>
      <c r="B399" s="5451"/>
      <c r="C399" s="1359"/>
      <c r="D399" s="1007"/>
      <c r="E399" s="1135"/>
      <c r="F399" s="1136"/>
      <c r="G399" s="1136"/>
      <c r="H399" s="1155"/>
      <c r="I399" s="1136"/>
      <c r="J399" s="1136"/>
      <c r="K399" s="1136"/>
      <c r="L399" s="1136"/>
      <c r="M399" s="1136"/>
      <c r="N399" s="1155"/>
      <c r="O399" s="1136"/>
      <c r="P399" s="1136"/>
      <c r="Q399" s="1136"/>
      <c r="R399" s="1136"/>
      <c r="S399" s="1136"/>
      <c r="T399" s="1136"/>
      <c r="U399" s="1136"/>
      <c r="V399" s="1137"/>
      <c r="W399" s="1136"/>
      <c r="X399" s="1136"/>
      <c r="Y399" s="1155"/>
      <c r="Z399" s="1136"/>
      <c r="AA399" s="1136"/>
      <c r="AB399" s="1504"/>
      <c r="AC399" s="1012"/>
      <c r="AD399" s="993"/>
      <c r="AE399" s="1027"/>
    </row>
    <row r="400" spans="1:32" s="7" customFormat="1" ht="12.75" customHeight="1" thickBot="1" x14ac:dyDescent="0.25">
      <c r="A400" s="4904"/>
      <c r="B400" s="4905"/>
      <c r="C400" s="1345" t="s">
        <v>312</v>
      </c>
      <c r="D400" s="963" t="s">
        <v>108</v>
      </c>
      <c r="E400" s="838">
        <f>E340+E344-E397</f>
        <v>0.29999999999999716</v>
      </c>
      <c r="F400" s="1046">
        <f t="shared" ref="F400:AB400" si="73">F340+F344-F397</f>
        <v>0.69999999999999929</v>
      </c>
      <c r="G400" s="1046">
        <f t="shared" si="73"/>
        <v>0</v>
      </c>
      <c r="H400" s="1047">
        <f t="shared" si="73"/>
        <v>0.30000000000000071</v>
      </c>
      <c r="I400" s="1046">
        <f t="shared" si="73"/>
        <v>0.19999999999999929</v>
      </c>
      <c r="J400" s="1046">
        <f t="shared" si="73"/>
        <v>0.69999999999999929</v>
      </c>
      <c r="K400" s="1046">
        <f t="shared" si="73"/>
        <v>-0.10000000000000142</v>
      </c>
      <c r="L400" s="1046">
        <f t="shared" si="73"/>
        <v>0.10000000000000142</v>
      </c>
      <c r="M400" s="1046">
        <f t="shared" si="73"/>
        <v>0.10000000000000142</v>
      </c>
      <c r="N400" s="1047">
        <f t="shared" si="73"/>
        <v>0.10000000000000142</v>
      </c>
      <c r="O400" s="1046">
        <f t="shared" si="73"/>
        <v>0.20000000000000284</v>
      </c>
      <c r="P400" s="1046">
        <f t="shared" si="73"/>
        <v>0.69999999999999574</v>
      </c>
      <c r="Q400" s="1046">
        <f t="shared" si="73"/>
        <v>-9.9999999999994316E-2</v>
      </c>
      <c r="R400" s="1046">
        <f t="shared" si="73"/>
        <v>0</v>
      </c>
      <c r="S400" s="1046">
        <f t="shared" si="73"/>
        <v>-0.79999999999999716</v>
      </c>
      <c r="T400" s="1046">
        <f t="shared" si="73"/>
        <v>0</v>
      </c>
      <c r="U400" s="1046">
        <f t="shared" si="73"/>
        <v>0.30000000000000426</v>
      </c>
      <c r="V400" s="1048">
        <f t="shared" si="73"/>
        <v>0.50000000000000711</v>
      </c>
      <c r="W400" s="1046">
        <f t="shared" si="73"/>
        <v>0.10000000000000853</v>
      </c>
      <c r="X400" s="1046">
        <f t="shared" si="73"/>
        <v>-0.79999999999999716</v>
      </c>
      <c r="Y400" s="1047">
        <f t="shared" si="73"/>
        <v>0</v>
      </c>
      <c r="Z400" s="1046">
        <f t="shared" si="73"/>
        <v>-0.19999999999999574</v>
      </c>
      <c r="AA400" s="1046">
        <f>AA340+AA344-AA397</f>
        <v>1.3000000000000007</v>
      </c>
      <c r="AB400" s="1301">
        <f t="shared" si="73"/>
        <v>0.69999999999999929</v>
      </c>
      <c r="AC400" s="816"/>
      <c r="AD400" s="993"/>
      <c r="AE400" s="1027"/>
    </row>
    <row r="401" spans="1:32" s="7" customFormat="1" ht="12" customHeight="1" x14ac:dyDescent="0.2">
      <c r="A401" s="5086" t="s">
        <v>134</v>
      </c>
      <c r="B401" s="5203"/>
      <c r="C401" s="1352"/>
      <c r="D401" s="970" t="s">
        <v>106</v>
      </c>
      <c r="E401" s="1188"/>
      <c r="F401" s="1188"/>
      <c r="G401" s="1188"/>
      <c r="H401" s="1510"/>
      <c r="I401" s="1188"/>
      <c r="J401" s="1188"/>
      <c r="K401" s="1188"/>
      <c r="L401" s="1188"/>
      <c r="M401" s="1188"/>
      <c r="N401" s="1510"/>
      <c r="O401" s="1188"/>
      <c r="P401" s="1188"/>
      <c r="Q401" s="1188"/>
      <c r="R401" s="1188"/>
      <c r="S401" s="1188"/>
      <c r="T401" s="1188"/>
      <c r="U401" s="1188"/>
      <c r="V401" s="1227"/>
      <c r="W401" s="1188"/>
      <c r="X401" s="1188"/>
      <c r="Y401" s="1188"/>
      <c r="Z401" s="1188"/>
      <c r="AA401" s="1188"/>
      <c r="AB401" s="2383"/>
      <c r="AC401" s="3217"/>
      <c r="AD401" s="742"/>
      <c r="AE401" s="1027"/>
    </row>
    <row r="402" spans="1:32" s="7" customFormat="1" ht="13.5" customHeight="1" thickBot="1" x14ac:dyDescent="0.25">
      <c r="A402" s="5088"/>
      <c r="B402" s="5204"/>
      <c r="C402" s="1339"/>
      <c r="D402" s="744" t="s">
        <v>107</v>
      </c>
      <c r="E402" s="237"/>
      <c r="F402" s="238"/>
      <c r="G402" s="238"/>
      <c r="H402" s="980"/>
      <c r="I402" s="238"/>
      <c r="J402" s="238"/>
      <c r="K402" s="238"/>
      <c r="L402" s="238"/>
      <c r="M402" s="238"/>
      <c r="N402" s="980"/>
      <c r="O402" s="238"/>
      <c r="P402" s="238"/>
      <c r="Q402" s="238"/>
      <c r="R402" s="238"/>
      <c r="S402" s="238"/>
      <c r="T402" s="238"/>
      <c r="U402" s="238"/>
      <c r="V402" s="1225"/>
      <c r="W402" s="238"/>
      <c r="X402" s="238"/>
      <c r="Y402" s="1225"/>
      <c r="Z402" s="238"/>
      <c r="AA402" s="238"/>
      <c r="AB402" s="239"/>
      <c r="AC402" s="1096"/>
      <c r="AD402" s="971"/>
      <c r="AE402" s="1027"/>
    </row>
    <row r="403" spans="1:32" s="7" customFormat="1" ht="29.25" customHeight="1" thickBot="1" x14ac:dyDescent="0.2">
      <c r="A403" s="32"/>
      <c r="B403" s="32"/>
      <c r="C403" s="16"/>
      <c r="D403" s="56"/>
      <c r="E403" s="1545"/>
      <c r="F403" s="1545"/>
      <c r="G403" s="1545"/>
      <c r="H403" s="1545"/>
      <c r="I403" s="1545"/>
      <c r="J403" s="1545"/>
      <c r="K403" s="1545"/>
      <c r="L403" s="1545"/>
      <c r="M403" s="1545"/>
      <c r="N403" s="1545"/>
      <c r="O403" s="1545"/>
      <c r="P403" s="1545"/>
      <c r="Q403" s="1545"/>
      <c r="R403" s="1545"/>
      <c r="S403" s="1545"/>
      <c r="T403" s="1545"/>
      <c r="U403" s="1545"/>
      <c r="V403" s="1545"/>
      <c r="W403" s="1545"/>
      <c r="X403" s="1545"/>
      <c r="Y403" s="1545"/>
      <c r="Z403" s="1545"/>
      <c r="AA403" s="1545"/>
      <c r="AB403" s="1545"/>
      <c r="AC403" s="1545"/>
    </row>
    <row r="404" spans="1:32" s="4" customFormat="1" ht="27.75" customHeight="1" thickBot="1" x14ac:dyDescent="0.25">
      <c r="A404" s="2846" t="s">
        <v>4</v>
      </c>
      <c r="B404" s="2847" t="s">
        <v>0</v>
      </c>
      <c r="C404" s="2848" t="s">
        <v>286</v>
      </c>
      <c r="D404" s="2845" t="s">
        <v>3</v>
      </c>
      <c r="E404" s="5196" t="s">
        <v>136</v>
      </c>
      <c r="F404" s="5197"/>
      <c r="G404" s="5197"/>
      <c r="H404" s="5197"/>
      <c r="I404" s="5197"/>
      <c r="J404" s="5197"/>
      <c r="K404" s="5197"/>
      <c r="L404" s="5197"/>
      <c r="M404" s="5197"/>
      <c r="N404" s="5197"/>
      <c r="O404" s="5197"/>
      <c r="P404" s="5197"/>
      <c r="Q404" s="5197"/>
      <c r="R404" s="5197"/>
      <c r="S404" s="5197"/>
      <c r="T404" s="5197"/>
      <c r="U404" s="5197"/>
      <c r="V404" s="5197"/>
      <c r="W404" s="5197"/>
      <c r="X404" s="5197"/>
      <c r="Y404" s="5197"/>
      <c r="Z404" s="5197"/>
      <c r="AA404" s="5197"/>
      <c r="AB404" s="5198"/>
      <c r="AC404" s="282" t="s">
        <v>2</v>
      </c>
      <c r="AD404" s="76" t="s">
        <v>309</v>
      </c>
      <c r="AE404" s="4367"/>
    </row>
    <row r="405" spans="1:32" s="8" customFormat="1" ht="21.75" customHeight="1" thickBot="1" x14ac:dyDescent="0.25">
      <c r="A405" s="5176" t="s">
        <v>243</v>
      </c>
      <c r="B405" s="5000"/>
      <c r="C405" s="5000"/>
      <c r="D405" s="5001"/>
      <c r="E405" s="283">
        <v>1</v>
      </c>
      <c r="F405" s="284">
        <v>2</v>
      </c>
      <c r="G405" s="284">
        <v>3</v>
      </c>
      <c r="H405" s="844">
        <v>4</v>
      </c>
      <c r="I405" s="284">
        <v>5</v>
      </c>
      <c r="J405" s="284">
        <v>6</v>
      </c>
      <c r="K405" s="284">
        <v>7</v>
      </c>
      <c r="L405" s="284">
        <v>8</v>
      </c>
      <c r="M405" s="284">
        <v>9</v>
      </c>
      <c r="N405" s="844">
        <v>10</v>
      </c>
      <c r="O405" s="284">
        <v>11</v>
      </c>
      <c r="P405" s="284">
        <v>12</v>
      </c>
      <c r="Q405" s="284">
        <v>13</v>
      </c>
      <c r="R405" s="284">
        <v>14</v>
      </c>
      <c r="S405" s="284">
        <v>15</v>
      </c>
      <c r="T405" s="284">
        <v>16</v>
      </c>
      <c r="U405" s="284">
        <v>17</v>
      </c>
      <c r="V405" s="1186">
        <v>18</v>
      </c>
      <c r="W405" s="284">
        <v>19</v>
      </c>
      <c r="X405" s="284">
        <v>20</v>
      </c>
      <c r="Y405" s="1186">
        <v>21</v>
      </c>
      <c r="Z405" s="284">
        <v>22</v>
      </c>
      <c r="AA405" s="284">
        <v>23</v>
      </c>
      <c r="AB405" s="284">
        <v>24</v>
      </c>
      <c r="AC405" s="921"/>
      <c r="AD405" s="922"/>
      <c r="AE405" s="4368"/>
    </row>
    <row r="406" spans="1:32" s="14" customFormat="1" ht="15.75" customHeight="1" x14ac:dyDescent="0.2">
      <c r="A406" s="1312" t="s">
        <v>104</v>
      </c>
      <c r="B406" s="1288"/>
      <c r="C406" s="1288"/>
      <c r="D406" s="1098"/>
      <c r="E406" s="2315">
        <v>11</v>
      </c>
      <c r="F406" s="2316">
        <v>11</v>
      </c>
      <c r="G406" s="2316">
        <v>11</v>
      </c>
      <c r="H406" s="3403">
        <v>11</v>
      </c>
      <c r="I406" s="2316">
        <v>11</v>
      </c>
      <c r="J406" s="2316">
        <v>11</v>
      </c>
      <c r="K406" s="2316">
        <v>11</v>
      </c>
      <c r="L406" s="2316">
        <v>11</v>
      </c>
      <c r="M406" s="2316">
        <v>11</v>
      </c>
      <c r="N406" s="4639">
        <v>11</v>
      </c>
      <c r="O406" s="2316">
        <v>11</v>
      </c>
      <c r="P406" s="2316">
        <v>11</v>
      </c>
      <c r="Q406" s="2316">
        <v>11</v>
      </c>
      <c r="R406" s="2316">
        <v>11</v>
      </c>
      <c r="S406" s="2316">
        <v>11</v>
      </c>
      <c r="T406" s="2316">
        <v>11</v>
      </c>
      <c r="U406" s="2316">
        <v>11</v>
      </c>
      <c r="V406" s="2316">
        <v>11</v>
      </c>
      <c r="W406" s="2316">
        <v>11</v>
      </c>
      <c r="X406" s="2316">
        <v>11</v>
      </c>
      <c r="Y406" s="2316">
        <v>11</v>
      </c>
      <c r="Z406" s="2316">
        <v>11</v>
      </c>
      <c r="AA406" s="2316">
        <v>11</v>
      </c>
      <c r="AB406" s="2316">
        <v>11</v>
      </c>
      <c r="AC406" s="1080"/>
      <c r="AD406" s="2326"/>
      <c r="AE406" s="1027"/>
    </row>
    <row r="407" spans="1:32" s="14" customFormat="1" ht="15.75" customHeight="1" thickBot="1" x14ac:dyDescent="0.25">
      <c r="A407" s="1313" t="s">
        <v>105</v>
      </c>
      <c r="B407" s="1185"/>
      <c r="C407" s="2680"/>
      <c r="D407" s="1099"/>
      <c r="E407" s="2521">
        <v>8</v>
      </c>
      <c r="F407" s="2522">
        <v>8</v>
      </c>
      <c r="G407" s="2522">
        <v>8</v>
      </c>
      <c r="H407" s="3400">
        <v>8</v>
      </c>
      <c r="I407" s="2522">
        <v>8</v>
      </c>
      <c r="J407" s="2522">
        <v>8</v>
      </c>
      <c r="K407" s="2522">
        <v>8</v>
      </c>
      <c r="L407" s="2522">
        <v>8</v>
      </c>
      <c r="M407" s="2522">
        <v>8</v>
      </c>
      <c r="N407" s="4640">
        <v>8</v>
      </c>
      <c r="O407" s="2522">
        <v>8</v>
      </c>
      <c r="P407" s="2522">
        <v>8</v>
      </c>
      <c r="Q407" s="2522">
        <v>8</v>
      </c>
      <c r="R407" s="2522">
        <v>8</v>
      </c>
      <c r="S407" s="2522">
        <v>8</v>
      </c>
      <c r="T407" s="2522">
        <v>8</v>
      </c>
      <c r="U407" s="2522">
        <v>8</v>
      </c>
      <c r="V407" s="2522">
        <v>8</v>
      </c>
      <c r="W407" s="2522">
        <v>8</v>
      </c>
      <c r="X407" s="2522">
        <v>8</v>
      </c>
      <c r="Y407" s="2522">
        <v>8</v>
      </c>
      <c r="Z407" s="2522">
        <v>9</v>
      </c>
      <c r="AA407" s="2522">
        <v>9</v>
      </c>
      <c r="AB407" s="2524">
        <v>9</v>
      </c>
      <c r="AC407" s="2747"/>
      <c r="AD407" s="2326"/>
      <c r="AE407" s="1027"/>
    </row>
    <row r="408" spans="1:32" s="14" customFormat="1" ht="12.75" customHeight="1" x14ac:dyDescent="0.2">
      <c r="A408" s="5333" t="s">
        <v>236</v>
      </c>
      <c r="B408" s="5336" t="s">
        <v>289</v>
      </c>
      <c r="C408" s="1319" t="s">
        <v>280</v>
      </c>
      <c r="D408" s="926" t="s">
        <v>106</v>
      </c>
      <c r="E408" s="927"/>
      <c r="F408" s="798"/>
      <c r="G408" s="798"/>
      <c r="H408" s="868"/>
      <c r="I408" s="798"/>
      <c r="J408" s="798"/>
      <c r="K408" s="798"/>
      <c r="L408" s="798"/>
      <c r="M408" s="798"/>
      <c r="N408" s="868"/>
      <c r="O408" s="798"/>
      <c r="P408" s="798"/>
      <c r="Q408" s="798"/>
      <c r="R408" s="798"/>
      <c r="S408" s="798"/>
      <c r="T408" s="799"/>
      <c r="U408" s="799"/>
      <c r="V408" s="799"/>
      <c r="W408" s="798"/>
      <c r="X408" s="798"/>
      <c r="Y408" s="868"/>
      <c r="Z408" s="798"/>
      <c r="AA408" s="798"/>
      <c r="AB408" s="800"/>
      <c r="AC408" s="994"/>
      <c r="AD408" s="2326"/>
      <c r="AE408" s="1027"/>
    </row>
    <row r="409" spans="1:32" s="14" customFormat="1" ht="12.75" customHeight="1" x14ac:dyDescent="0.2">
      <c r="A409" s="5334"/>
      <c r="B409" s="5337"/>
      <c r="C409" s="1328" t="s">
        <v>280</v>
      </c>
      <c r="D409" s="929" t="s">
        <v>107</v>
      </c>
      <c r="E409" s="930"/>
      <c r="F409" s="931"/>
      <c r="G409" s="931"/>
      <c r="H409" s="974"/>
      <c r="I409" s="931"/>
      <c r="J409" s="931"/>
      <c r="K409" s="931"/>
      <c r="L409" s="931"/>
      <c r="M409" s="931"/>
      <c r="N409" s="974"/>
      <c r="O409" s="931"/>
      <c r="P409" s="931"/>
      <c r="Q409" s="931"/>
      <c r="R409" s="931"/>
      <c r="S409" s="931"/>
      <c r="T409" s="932"/>
      <c r="U409" s="932"/>
      <c r="V409" s="932"/>
      <c r="W409" s="931"/>
      <c r="X409" s="931"/>
      <c r="Y409" s="974"/>
      <c r="Z409" s="931"/>
      <c r="AA409" s="931"/>
      <c r="AB409" s="992"/>
      <c r="AC409" s="995"/>
      <c r="AD409" s="2326"/>
      <c r="AE409" s="1027"/>
    </row>
    <row r="410" spans="1:32" s="14" customFormat="1" ht="12.75" customHeight="1" x14ac:dyDescent="0.2">
      <c r="A410" s="5334"/>
      <c r="B410" s="5337"/>
      <c r="C410" s="1328"/>
      <c r="D410" s="929" t="s">
        <v>109</v>
      </c>
      <c r="E410" s="930"/>
      <c r="F410" s="931"/>
      <c r="G410" s="931"/>
      <c r="H410" s="974"/>
      <c r="I410" s="931"/>
      <c r="J410" s="931"/>
      <c r="K410" s="931"/>
      <c r="L410" s="931"/>
      <c r="M410" s="931"/>
      <c r="N410" s="974"/>
      <c r="O410" s="931"/>
      <c r="P410" s="931"/>
      <c r="Q410" s="931"/>
      <c r="R410" s="931"/>
      <c r="S410" s="931"/>
      <c r="T410" s="932"/>
      <c r="U410" s="932"/>
      <c r="V410" s="932"/>
      <c r="W410" s="931"/>
      <c r="X410" s="931"/>
      <c r="Y410" s="974"/>
      <c r="Z410" s="931"/>
      <c r="AA410" s="931"/>
      <c r="AB410" s="992"/>
      <c r="AC410" s="995"/>
      <c r="AD410" s="2326"/>
      <c r="AE410" s="1027"/>
    </row>
    <row r="411" spans="1:32" s="14" customFormat="1" ht="12.75" customHeight="1" x14ac:dyDescent="0.2">
      <c r="A411" s="5334"/>
      <c r="B411" s="5337"/>
      <c r="C411" s="1328"/>
      <c r="D411" s="929" t="s">
        <v>108</v>
      </c>
      <c r="E411" s="3649"/>
      <c r="F411" s="3632"/>
      <c r="G411" s="3632"/>
      <c r="H411" s="3634"/>
      <c r="I411" s="3632"/>
      <c r="J411" s="3632"/>
      <c r="K411" s="3632"/>
      <c r="L411" s="3632"/>
      <c r="M411" s="3632"/>
      <c r="N411" s="3634"/>
      <c r="O411" s="3632"/>
      <c r="P411" s="3632"/>
      <c r="Q411" s="3632"/>
      <c r="R411" s="3632"/>
      <c r="S411" s="3632"/>
      <c r="T411" s="3632"/>
      <c r="U411" s="3632"/>
      <c r="V411" s="3632"/>
      <c r="W411" s="3632"/>
      <c r="X411" s="3632"/>
      <c r="Y411" s="3634"/>
      <c r="Z411" s="3632"/>
      <c r="AA411" s="3632"/>
      <c r="AB411" s="3635"/>
      <c r="AC411" s="1040"/>
      <c r="AD411" s="2326"/>
      <c r="AE411" s="1027"/>
      <c r="AF411" s="3683">
        <f>SUM(E411:AD411)</f>
        <v>0</v>
      </c>
    </row>
    <row r="412" spans="1:32" s="14" customFormat="1" ht="12.75" customHeight="1" thickBot="1" x14ac:dyDescent="0.25">
      <c r="A412" s="5335"/>
      <c r="B412" s="5338"/>
      <c r="C412" s="1329" t="s">
        <v>280</v>
      </c>
      <c r="D412" s="934" t="s">
        <v>110</v>
      </c>
      <c r="E412" s="935"/>
      <c r="F412" s="936"/>
      <c r="G412" s="936"/>
      <c r="H412" s="975"/>
      <c r="I412" s="936"/>
      <c r="J412" s="936"/>
      <c r="K412" s="936"/>
      <c r="L412" s="936"/>
      <c r="M412" s="936"/>
      <c r="N412" s="975"/>
      <c r="O412" s="936"/>
      <c r="P412" s="936"/>
      <c r="Q412" s="936"/>
      <c r="R412" s="936"/>
      <c r="S412" s="936"/>
      <c r="T412" s="937"/>
      <c r="U412" s="937"/>
      <c r="V412" s="937"/>
      <c r="W412" s="936"/>
      <c r="X412" s="936"/>
      <c r="Y412" s="975"/>
      <c r="Z412" s="936"/>
      <c r="AA412" s="936"/>
      <c r="AB412" s="1039"/>
      <c r="AC412" s="1040"/>
      <c r="AD412" s="2326"/>
      <c r="AE412" s="1027"/>
      <c r="AF412" s="3683"/>
    </row>
    <row r="413" spans="1:32" s="14" customFormat="1" ht="12.75" customHeight="1" x14ac:dyDescent="0.2">
      <c r="A413" s="5339" t="s">
        <v>237</v>
      </c>
      <c r="B413" s="5342" t="s">
        <v>290</v>
      </c>
      <c r="C413" s="1056" t="s">
        <v>280</v>
      </c>
      <c r="D413" s="926" t="s">
        <v>106</v>
      </c>
      <c r="E413" s="939"/>
      <c r="F413" s="940"/>
      <c r="G413" s="940"/>
      <c r="H413" s="976"/>
      <c r="I413" s="940"/>
      <c r="J413" s="940"/>
      <c r="K413" s="940"/>
      <c r="L413" s="940"/>
      <c r="M413" s="940"/>
      <c r="N413" s="976"/>
      <c r="O413" s="940"/>
      <c r="P413" s="940"/>
      <c r="Q413" s="940"/>
      <c r="R413" s="940"/>
      <c r="S413" s="940"/>
      <c r="T413" s="941"/>
      <c r="U413" s="941"/>
      <c r="V413" s="941"/>
      <c r="W413" s="940"/>
      <c r="X413" s="940"/>
      <c r="Y413" s="976"/>
      <c r="Z413" s="940"/>
      <c r="AA413" s="940"/>
      <c r="AB413" s="804"/>
      <c r="AC413" s="994"/>
      <c r="AD413" s="2326"/>
      <c r="AE413" s="1027"/>
      <c r="AF413" s="3683"/>
    </row>
    <row r="414" spans="1:32" s="14" customFormat="1" ht="12.75" customHeight="1" x14ac:dyDescent="0.2">
      <c r="A414" s="5340"/>
      <c r="B414" s="5343"/>
      <c r="C414" s="1349" t="s">
        <v>280</v>
      </c>
      <c r="D414" s="929" t="s">
        <v>107</v>
      </c>
      <c r="E414" s="4430"/>
      <c r="F414" s="931"/>
      <c r="G414" s="931"/>
      <c r="H414" s="974"/>
      <c r="I414" s="931"/>
      <c r="J414" s="931"/>
      <c r="K414" s="931"/>
      <c r="L414" s="931"/>
      <c r="M414" s="931"/>
      <c r="N414" s="974"/>
      <c r="O414" s="931"/>
      <c r="P414" s="931"/>
      <c r="Q414" s="931"/>
      <c r="R414" s="931"/>
      <c r="S414" s="931"/>
      <c r="T414" s="932"/>
      <c r="U414" s="932"/>
      <c r="V414" s="932"/>
      <c r="W414" s="931"/>
      <c r="X414" s="931"/>
      <c r="Y414" s="974"/>
      <c r="Z414" s="931"/>
      <c r="AA414" s="931"/>
      <c r="AB414" s="992"/>
      <c r="AC414" s="995"/>
      <c r="AD414" s="2326"/>
      <c r="AE414" s="1027"/>
      <c r="AF414" s="3683"/>
    </row>
    <row r="415" spans="1:32" s="14" customFormat="1" ht="12.75" customHeight="1" x14ac:dyDescent="0.2">
      <c r="A415" s="5340"/>
      <c r="B415" s="5343"/>
      <c r="C415" s="1349"/>
      <c r="D415" s="929" t="s">
        <v>109</v>
      </c>
      <c r="E415" s="703"/>
      <c r="F415" s="650"/>
      <c r="G415" s="650"/>
      <c r="H415" s="726"/>
      <c r="I415" s="650"/>
      <c r="J415" s="650"/>
      <c r="K415" s="650"/>
      <c r="L415" s="650"/>
      <c r="M415" s="650"/>
      <c r="N415" s="726"/>
      <c r="O415" s="650"/>
      <c r="P415" s="650"/>
      <c r="Q415" s="650"/>
      <c r="R415" s="650"/>
      <c r="S415" s="650"/>
      <c r="T415" s="650"/>
      <c r="U415" s="650"/>
      <c r="V415" s="650"/>
      <c r="W415" s="650"/>
      <c r="X415" s="650"/>
      <c r="Y415" s="726"/>
      <c r="Z415" s="650"/>
      <c r="AA415" s="650"/>
      <c r="AB415" s="659"/>
      <c r="AC415" s="995"/>
      <c r="AD415" s="2326"/>
      <c r="AE415" s="1027"/>
      <c r="AF415" s="3683"/>
    </row>
    <row r="416" spans="1:32" s="14" customFormat="1" ht="12.75" customHeight="1" x14ac:dyDescent="0.2">
      <c r="A416" s="5345"/>
      <c r="B416" s="5347"/>
      <c r="C416" s="1349"/>
      <c r="D416" s="929" t="s">
        <v>108</v>
      </c>
      <c r="E416" s="3672"/>
      <c r="F416" s="3626"/>
      <c r="G416" s="3626"/>
      <c r="H416" s="3628"/>
      <c r="I416" s="3626"/>
      <c r="J416" s="3626"/>
      <c r="K416" s="3626"/>
      <c r="L416" s="3626"/>
      <c r="M416" s="3626"/>
      <c r="N416" s="3628"/>
      <c r="O416" s="3626"/>
      <c r="P416" s="3626"/>
      <c r="Q416" s="3626"/>
      <c r="R416" s="3626"/>
      <c r="S416" s="3626"/>
      <c r="T416" s="3629"/>
      <c r="U416" s="3629"/>
      <c r="V416" s="3629"/>
      <c r="W416" s="3626"/>
      <c r="X416" s="3626"/>
      <c r="Y416" s="3628"/>
      <c r="Z416" s="3626"/>
      <c r="AA416" s="3626"/>
      <c r="AB416" s="3630"/>
      <c r="AC416" s="995"/>
      <c r="AD416" s="2326"/>
      <c r="AE416" s="1027"/>
      <c r="AF416" s="3683">
        <f>SUM(E416:AD416)</f>
        <v>0</v>
      </c>
    </row>
    <row r="417" spans="1:32" s="14" customFormat="1" ht="12.75" customHeight="1" thickBot="1" x14ac:dyDescent="0.25">
      <c r="A417" s="5341"/>
      <c r="B417" s="5344"/>
      <c r="C417" s="1057" t="s">
        <v>280</v>
      </c>
      <c r="D417" s="943" t="s">
        <v>110</v>
      </c>
      <c r="E417" s="791"/>
      <c r="F417" s="792"/>
      <c r="G417" s="792"/>
      <c r="H417" s="856"/>
      <c r="I417" s="792"/>
      <c r="J417" s="792"/>
      <c r="K417" s="792"/>
      <c r="L417" s="792"/>
      <c r="M417" s="792"/>
      <c r="N417" s="856"/>
      <c r="O417" s="792"/>
      <c r="P417" s="792"/>
      <c r="Q417" s="792"/>
      <c r="R417" s="792"/>
      <c r="S417" s="792"/>
      <c r="T417" s="793"/>
      <c r="U417" s="793"/>
      <c r="V417" s="793"/>
      <c r="W417" s="792"/>
      <c r="X417" s="792"/>
      <c r="Y417" s="856"/>
      <c r="Z417" s="792"/>
      <c r="AA417" s="792"/>
      <c r="AB417" s="794"/>
      <c r="AC417" s="996"/>
      <c r="AD417" s="2326"/>
      <c r="AE417" s="1027"/>
      <c r="AF417" s="3683"/>
    </row>
    <row r="418" spans="1:32" s="14" customFormat="1" ht="12.75" customHeight="1" x14ac:dyDescent="0.2">
      <c r="A418" s="5339" t="s">
        <v>145</v>
      </c>
      <c r="B418" s="5342" t="s">
        <v>167</v>
      </c>
      <c r="C418" s="1369" t="s">
        <v>644</v>
      </c>
      <c r="D418" s="997" t="s">
        <v>106</v>
      </c>
      <c r="E418" s="4220">
        <v>2777.7999999999997</v>
      </c>
      <c r="F418" s="4221">
        <v>2621.3000000000002</v>
      </c>
      <c r="G418" s="4221">
        <v>2537.1999999999998</v>
      </c>
      <c r="H418" s="4224">
        <v>2535.0500000000002</v>
      </c>
      <c r="I418" s="4221">
        <v>2508.25</v>
      </c>
      <c r="J418" s="4221">
        <v>2594.4999999999995</v>
      </c>
      <c r="K418" s="4221">
        <v>2754.2999999999997</v>
      </c>
      <c r="L418" s="4221">
        <v>3005.15</v>
      </c>
      <c r="M418" s="4221">
        <v>3438.8999999999996</v>
      </c>
      <c r="N418" s="4224">
        <v>3733.8000000000006</v>
      </c>
      <c r="O418" s="4221">
        <v>3812.65</v>
      </c>
      <c r="P418" s="4221">
        <v>3921.25</v>
      </c>
      <c r="Q418" s="4221">
        <v>3805.7000000000003</v>
      </c>
      <c r="R418" s="4221">
        <v>3816.6499999999996</v>
      </c>
      <c r="S418" s="4221">
        <v>3794.1999999999994</v>
      </c>
      <c r="T418" s="4221">
        <v>3806.8999999999996</v>
      </c>
      <c r="U418" s="4221">
        <v>3836.9</v>
      </c>
      <c r="V418" s="4221">
        <v>3853.7</v>
      </c>
      <c r="W418" s="4221">
        <v>3759.5</v>
      </c>
      <c r="X418" s="4221">
        <v>3736.9</v>
      </c>
      <c r="Y418" s="4224">
        <v>3631.2000000000003</v>
      </c>
      <c r="Z418" s="4221">
        <v>3509.35</v>
      </c>
      <c r="AA418" s="4221">
        <v>3259.5000000000005</v>
      </c>
      <c r="AB418" s="4649">
        <v>3067.55</v>
      </c>
      <c r="AC418" s="3109">
        <f>SUM(E418:AB418)</f>
        <v>80118.200000000012</v>
      </c>
      <c r="AD418" s="2326"/>
      <c r="AE418" s="1027"/>
      <c r="AF418" s="3683"/>
    </row>
    <row r="419" spans="1:32" s="14" customFormat="1" ht="12.75" customHeight="1" x14ac:dyDescent="0.2">
      <c r="A419" s="5340"/>
      <c r="B419" s="5343"/>
      <c r="C419" s="1370" t="s">
        <v>644</v>
      </c>
      <c r="D419" s="963" t="s">
        <v>107</v>
      </c>
      <c r="E419" s="4226">
        <v>1126.5</v>
      </c>
      <c r="F419" s="4227">
        <v>1072.6999999999998</v>
      </c>
      <c r="G419" s="4227">
        <v>1033.3000000000002</v>
      </c>
      <c r="H419" s="4229">
        <v>1006.95</v>
      </c>
      <c r="I419" s="4227">
        <v>999.2</v>
      </c>
      <c r="J419" s="4227">
        <v>980.9</v>
      </c>
      <c r="K419" s="4227">
        <v>985.9000000000002</v>
      </c>
      <c r="L419" s="4227">
        <v>1061.6500000000001</v>
      </c>
      <c r="M419" s="4227">
        <v>1344.05</v>
      </c>
      <c r="N419" s="4229">
        <v>1483</v>
      </c>
      <c r="O419" s="4227">
        <v>1445.05</v>
      </c>
      <c r="P419" s="4227">
        <v>1551.8000000000002</v>
      </c>
      <c r="Q419" s="4227">
        <v>1412.6499999999999</v>
      </c>
      <c r="R419" s="4227">
        <v>1511.2</v>
      </c>
      <c r="S419" s="4227">
        <v>1518.55</v>
      </c>
      <c r="T419" s="4227">
        <v>1504.8</v>
      </c>
      <c r="U419" s="4227">
        <v>1526.1999999999998</v>
      </c>
      <c r="V419" s="4227">
        <v>1527.25</v>
      </c>
      <c r="W419" s="4227">
        <v>1450.8</v>
      </c>
      <c r="X419" s="4227">
        <v>1304.9000000000001</v>
      </c>
      <c r="Y419" s="4229">
        <v>1193.1000000000001</v>
      </c>
      <c r="Z419" s="4227">
        <v>1170.1000000000001</v>
      </c>
      <c r="AA419" s="4227">
        <v>1126.5500000000002</v>
      </c>
      <c r="AB419" s="4650">
        <v>1146.25</v>
      </c>
      <c r="AC419" s="3110">
        <f>SUM(E419:AB419)</f>
        <v>30483.349999999995</v>
      </c>
      <c r="AD419" s="2326"/>
      <c r="AE419" s="1027"/>
      <c r="AF419" s="3683"/>
    </row>
    <row r="420" spans="1:32" s="14" customFormat="1" ht="12.75" customHeight="1" x14ac:dyDescent="0.2">
      <c r="A420" s="5345"/>
      <c r="B420" s="5347"/>
      <c r="C420" s="1358" t="s">
        <v>312</v>
      </c>
      <c r="D420" s="486" t="s">
        <v>337</v>
      </c>
      <c r="E420" s="197">
        <v>2997.528163337252</v>
      </c>
      <c r="F420" s="198">
        <v>2832.2957084315899</v>
      </c>
      <c r="G420" s="198">
        <v>2739.5424307719709</v>
      </c>
      <c r="H420" s="725">
        <v>2727.7145754275689</v>
      </c>
      <c r="I420" s="198">
        <v>2699.947907367844</v>
      </c>
      <c r="J420" s="198">
        <v>2773.7330549279604</v>
      </c>
      <c r="K420" s="198">
        <v>2925.4345489174766</v>
      </c>
      <c r="L420" s="198">
        <v>3187.166020934586</v>
      </c>
      <c r="M420" s="198">
        <v>3692.2220426864901</v>
      </c>
      <c r="N420" s="725">
        <v>4017.5305151299108</v>
      </c>
      <c r="O420" s="198">
        <v>4077.3115560378756</v>
      </c>
      <c r="P420" s="198">
        <v>4217.1417811712236</v>
      </c>
      <c r="Q420" s="198">
        <v>4059.4251455717226</v>
      </c>
      <c r="R420" s="198">
        <v>4104.9412495795841</v>
      </c>
      <c r="S420" s="198">
        <v>4086.801651964528</v>
      </c>
      <c r="T420" s="198">
        <v>4093.5205691433871</v>
      </c>
      <c r="U420" s="198">
        <v>4129.2963141436094</v>
      </c>
      <c r="V420" s="198">
        <v>4145.2980897035613</v>
      </c>
      <c r="W420" s="198">
        <v>4029.7221852132684</v>
      </c>
      <c r="X420" s="198">
        <v>3958.1795841017624</v>
      </c>
      <c r="Y420" s="725">
        <v>3822.185376195142</v>
      </c>
      <c r="Z420" s="198">
        <v>3699.2798532281927</v>
      </c>
      <c r="AA420" s="198">
        <v>3448.6889034095266</v>
      </c>
      <c r="AB420" s="199">
        <v>3274.7140432410279</v>
      </c>
      <c r="AC420" s="3111"/>
      <c r="AD420" s="2326"/>
      <c r="AE420" s="1027"/>
      <c r="AF420" s="3683"/>
    </row>
    <row r="421" spans="1:32" s="14" customFormat="1" ht="12.75" customHeight="1" x14ac:dyDescent="0.2">
      <c r="A421" s="5345"/>
      <c r="B421" s="5347"/>
      <c r="C421" s="1358" t="s">
        <v>312</v>
      </c>
      <c r="D421" s="963" t="s">
        <v>108</v>
      </c>
      <c r="E421" s="1654">
        <v>163.26638603832518</v>
      </c>
      <c r="F421" s="1655">
        <v>154.26666883845286</v>
      </c>
      <c r="G421" s="1655">
        <v>149.21467545873577</v>
      </c>
      <c r="H421" s="1656">
        <v>148.57044758448799</v>
      </c>
      <c r="I421" s="1655">
        <v>148.45863343969441</v>
      </c>
      <c r="J421" s="1655">
        <v>152.515764373602</v>
      </c>
      <c r="K421" s="1655">
        <v>162.40388695328238</v>
      </c>
      <c r="L421" s="1655">
        <v>176.93376539794346</v>
      </c>
      <c r="M421" s="1655">
        <v>206.96168837406944</v>
      </c>
      <c r="N421" s="1656">
        <v>223.0309927295952</v>
      </c>
      <c r="O421" s="1655">
        <v>224.19399280461326</v>
      </c>
      <c r="P421" s="1655">
        <v>234.11230217019462</v>
      </c>
      <c r="Q421" s="1655">
        <v>223.21049529056856</v>
      </c>
      <c r="R421" s="1655">
        <v>227.88355148580499</v>
      </c>
      <c r="S421" s="1655">
        <v>224.7158127510788</v>
      </c>
      <c r="T421" s="1655">
        <v>225.08525738363852</v>
      </c>
      <c r="U421" s="1655">
        <v>227.05241319376594</v>
      </c>
      <c r="V421" s="1655">
        <v>227.93228266300881</v>
      </c>
      <c r="W421" s="1655">
        <v>221.57725603736071</v>
      </c>
      <c r="X421" s="1655">
        <v>215.59019324358806</v>
      </c>
      <c r="Y421" s="1656">
        <v>210.16569103227772</v>
      </c>
      <c r="Z421" s="1655">
        <v>201.48869991217512</v>
      </c>
      <c r="AA421" s="1655">
        <v>187.83976101271372</v>
      </c>
      <c r="AB421" s="1658">
        <v>176.69691910133227</v>
      </c>
      <c r="AC421" s="3115"/>
      <c r="AD421" s="2326"/>
      <c r="AE421" s="4379"/>
      <c r="AF421" s="3683">
        <f t="shared" ref="AF421:AF427" si="74">SUM(E421:AD421)</f>
        <v>4713.1675372703103</v>
      </c>
    </row>
    <row r="422" spans="1:32" s="34" customFormat="1" ht="12.75" customHeight="1" thickBot="1" x14ac:dyDescent="0.25">
      <c r="A422" s="5346"/>
      <c r="B422" s="5348"/>
      <c r="C422" s="1329" t="s">
        <v>312</v>
      </c>
      <c r="D422" s="1030" t="s">
        <v>109</v>
      </c>
      <c r="E422" s="764">
        <v>0.40553675570595438</v>
      </c>
      <c r="F422" s="765">
        <v>0.40922443062602515</v>
      </c>
      <c r="G422" s="765">
        <v>0.40725997162226085</v>
      </c>
      <c r="H422" s="849">
        <v>0.39721110037277368</v>
      </c>
      <c r="I422" s="765">
        <v>0.39836539419914285</v>
      </c>
      <c r="J422" s="765">
        <v>0.37806899209867034</v>
      </c>
      <c r="K422" s="765">
        <v>0.35794938822931427</v>
      </c>
      <c r="L422" s="765">
        <v>0.35327687469843438</v>
      </c>
      <c r="M422" s="765">
        <v>0.39083718630957576</v>
      </c>
      <c r="N422" s="849">
        <v>0.39718249504526215</v>
      </c>
      <c r="O422" s="765">
        <v>0.37901459614703681</v>
      </c>
      <c r="P422" s="765">
        <v>0.39574115396876003</v>
      </c>
      <c r="Q422" s="765">
        <v>0.37119321018472284</v>
      </c>
      <c r="R422" s="765">
        <v>0.39594932728963889</v>
      </c>
      <c r="S422" s="765">
        <v>0.40022929734858476</v>
      </c>
      <c r="T422" s="766">
        <v>0.39528225065013528</v>
      </c>
      <c r="U422" s="766">
        <v>0.39776903229169375</v>
      </c>
      <c r="V422" s="766">
        <v>0.39630744479331553</v>
      </c>
      <c r="W422" s="765">
        <v>0.3859023806357228</v>
      </c>
      <c r="X422" s="765">
        <v>0.34919318151408923</v>
      </c>
      <c r="Y422" s="849">
        <v>0.32856906807666886</v>
      </c>
      <c r="Z422" s="765">
        <v>0.33342356846709509</v>
      </c>
      <c r="AA422" s="765">
        <v>0.34562049394078848</v>
      </c>
      <c r="AB422" s="826">
        <v>0.37366954083878012</v>
      </c>
      <c r="AC422" s="3108">
        <f t="shared" ref="AC422" si="75">AC419/AC418</f>
        <v>0.38047971621928589</v>
      </c>
      <c r="AD422" s="752"/>
      <c r="AE422" s="4369"/>
      <c r="AF422" s="3683"/>
    </row>
    <row r="423" spans="1:32" s="14" customFormat="1" ht="12.75" customHeight="1" x14ac:dyDescent="0.2">
      <c r="A423" s="5339" t="s">
        <v>129</v>
      </c>
      <c r="B423" s="5342" t="s">
        <v>168</v>
      </c>
      <c r="C423" s="1369" t="s">
        <v>644</v>
      </c>
      <c r="D423" s="2760" t="s">
        <v>570</v>
      </c>
      <c r="E423" s="4220">
        <v>1233</v>
      </c>
      <c r="F423" s="4221">
        <v>1098</v>
      </c>
      <c r="G423" s="4221">
        <v>1132</v>
      </c>
      <c r="H423" s="4224">
        <v>1141</v>
      </c>
      <c r="I423" s="4221">
        <v>1162</v>
      </c>
      <c r="J423" s="4221">
        <v>1240</v>
      </c>
      <c r="K423" s="4221">
        <v>1422</v>
      </c>
      <c r="L423" s="4221">
        <v>1728</v>
      </c>
      <c r="M423" s="4221">
        <v>1944</v>
      </c>
      <c r="N423" s="4224">
        <v>2058</v>
      </c>
      <c r="O423" s="4221">
        <v>2046</v>
      </c>
      <c r="P423" s="4221">
        <v>2037</v>
      </c>
      <c r="Q423" s="4221">
        <v>2076</v>
      </c>
      <c r="R423" s="4221">
        <v>2070</v>
      </c>
      <c r="S423" s="4221">
        <v>2044</v>
      </c>
      <c r="T423" s="4221">
        <v>1990</v>
      </c>
      <c r="U423" s="4221">
        <v>1966</v>
      </c>
      <c r="V423" s="4221">
        <v>1984</v>
      </c>
      <c r="W423" s="4221">
        <v>1981</v>
      </c>
      <c r="X423" s="4221">
        <v>1981</v>
      </c>
      <c r="Y423" s="4224">
        <v>1978</v>
      </c>
      <c r="Z423" s="4221">
        <v>1963</v>
      </c>
      <c r="AA423" s="4221">
        <v>1825</v>
      </c>
      <c r="AB423" s="4649">
        <v>1657</v>
      </c>
      <c r="AC423" s="3109">
        <f>SUM(E423:AB423)</f>
        <v>41756</v>
      </c>
      <c r="AD423" s="2326"/>
      <c r="AE423" s="4379"/>
      <c r="AF423" s="3683"/>
    </row>
    <row r="424" spans="1:32" s="14" customFormat="1" ht="12.75" customHeight="1" x14ac:dyDescent="0.2">
      <c r="A424" s="5340"/>
      <c r="B424" s="5343"/>
      <c r="C424" s="1370" t="s">
        <v>644</v>
      </c>
      <c r="D424" s="2760" t="s">
        <v>571</v>
      </c>
      <c r="E424" s="4226">
        <v>0</v>
      </c>
      <c r="F424" s="4227">
        <v>0</v>
      </c>
      <c r="G424" s="4227">
        <v>0</v>
      </c>
      <c r="H424" s="4229">
        <v>0</v>
      </c>
      <c r="I424" s="4227">
        <v>0</v>
      </c>
      <c r="J424" s="4227">
        <v>0</v>
      </c>
      <c r="K424" s="4227">
        <v>0</v>
      </c>
      <c r="L424" s="4227">
        <v>24</v>
      </c>
      <c r="M424" s="4227">
        <v>198</v>
      </c>
      <c r="N424" s="4229">
        <v>294</v>
      </c>
      <c r="O424" s="4227">
        <v>297</v>
      </c>
      <c r="P424" s="4227">
        <v>303</v>
      </c>
      <c r="Q424" s="4227">
        <v>276</v>
      </c>
      <c r="R424" s="4227">
        <v>285</v>
      </c>
      <c r="S424" s="4227">
        <v>282</v>
      </c>
      <c r="T424" s="4230">
        <v>282</v>
      </c>
      <c r="U424" s="4230">
        <v>264</v>
      </c>
      <c r="V424" s="4230">
        <v>258</v>
      </c>
      <c r="W424" s="4227">
        <v>219</v>
      </c>
      <c r="X424" s="4227">
        <v>159</v>
      </c>
      <c r="Y424" s="4229">
        <v>132</v>
      </c>
      <c r="Z424" s="4227">
        <v>45</v>
      </c>
      <c r="AA424" s="4227">
        <v>6</v>
      </c>
      <c r="AB424" s="4650">
        <v>0</v>
      </c>
      <c r="AC424" s="3110">
        <f>SUM(E424:AB424)</f>
        <v>3324</v>
      </c>
      <c r="AD424" s="2326"/>
      <c r="AE424" s="1027"/>
      <c r="AF424" s="3683"/>
    </row>
    <row r="425" spans="1:32" s="14" customFormat="1" ht="12.75" customHeight="1" x14ac:dyDescent="0.2">
      <c r="A425" s="5345"/>
      <c r="B425" s="5347"/>
      <c r="C425" s="1370" t="s">
        <v>644</v>
      </c>
      <c r="D425" s="2760" t="s">
        <v>572</v>
      </c>
      <c r="E425" s="4226">
        <v>186</v>
      </c>
      <c r="F425" s="4227">
        <v>183</v>
      </c>
      <c r="G425" s="4227">
        <v>183</v>
      </c>
      <c r="H425" s="4229">
        <v>180</v>
      </c>
      <c r="I425" s="4227">
        <v>171</v>
      </c>
      <c r="J425" s="4227">
        <v>189</v>
      </c>
      <c r="K425" s="4227">
        <v>186</v>
      </c>
      <c r="L425" s="4227">
        <v>66</v>
      </c>
      <c r="M425" s="4227">
        <v>3</v>
      </c>
      <c r="N425" s="4229">
        <v>0</v>
      </c>
      <c r="O425" s="4227">
        <v>0</v>
      </c>
      <c r="P425" s="4227">
        <v>0</v>
      </c>
      <c r="Q425" s="4227">
        <v>0</v>
      </c>
      <c r="R425" s="4227">
        <v>0</v>
      </c>
      <c r="S425" s="4227">
        <v>0</v>
      </c>
      <c r="T425" s="4230">
        <v>0</v>
      </c>
      <c r="U425" s="4230">
        <v>0</v>
      </c>
      <c r="V425" s="4230">
        <v>0</v>
      </c>
      <c r="W425" s="4227">
        <v>0</v>
      </c>
      <c r="X425" s="4227">
        <v>9</v>
      </c>
      <c r="Y425" s="4229">
        <v>9</v>
      </c>
      <c r="Z425" s="4227">
        <v>93</v>
      </c>
      <c r="AA425" s="4227">
        <v>162</v>
      </c>
      <c r="AB425" s="4650">
        <v>189</v>
      </c>
      <c r="AC425" s="3110">
        <f>SUM(E425:AB425)</f>
        <v>1809</v>
      </c>
      <c r="AD425" s="4188"/>
      <c r="AE425" s="1027"/>
      <c r="AF425" s="3683"/>
    </row>
    <row r="426" spans="1:32" s="14" customFormat="1" ht="12.75" customHeight="1" x14ac:dyDescent="0.2">
      <c r="A426" s="5345"/>
      <c r="B426" s="5347"/>
      <c r="C426" s="1358" t="s">
        <v>312</v>
      </c>
      <c r="D426" s="486" t="s">
        <v>337</v>
      </c>
      <c r="E426" s="197">
        <v>1246.9502796823938</v>
      </c>
      <c r="F426" s="198">
        <v>1113.1455430445742</v>
      </c>
      <c r="G426" s="198">
        <v>1146.6965596878713</v>
      </c>
      <c r="H426" s="725">
        <v>1155.11081719461</v>
      </c>
      <c r="I426" s="198">
        <v>1174.5147934359959</v>
      </c>
      <c r="J426" s="198">
        <v>1254.3209318192853</v>
      </c>
      <c r="K426" s="198">
        <v>1434.1129662617238</v>
      </c>
      <c r="L426" s="198">
        <v>1728.5103413054837</v>
      </c>
      <c r="M426" s="198">
        <v>1953.7556141953885</v>
      </c>
      <c r="N426" s="725">
        <v>2078.8939366884497</v>
      </c>
      <c r="O426" s="198">
        <v>2067.4440742133752</v>
      </c>
      <c r="P426" s="198">
        <v>2059.4120520187307</v>
      </c>
      <c r="Q426" s="198">
        <v>2094.2664586914434</v>
      </c>
      <c r="R426" s="198">
        <v>2089.5274585417633</v>
      </c>
      <c r="S426" s="198">
        <v>2063.3613352973348</v>
      </c>
      <c r="T426" s="198">
        <v>2009.8815885519227</v>
      </c>
      <c r="U426" s="198">
        <v>1983.6461377977676</v>
      </c>
      <c r="V426" s="198">
        <v>2000.7048757875311</v>
      </c>
      <c r="W426" s="198">
        <v>1993.0684885372102</v>
      </c>
      <c r="X426" s="198">
        <v>1986.6708333289639</v>
      </c>
      <c r="Y426" s="725">
        <v>1981.8206276048295</v>
      </c>
      <c r="Z426" s="198">
        <v>1963.5867691548544</v>
      </c>
      <c r="AA426" s="198">
        <v>1831.655262324218</v>
      </c>
      <c r="AB426" s="199">
        <v>1667.7439851487998</v>
      </c>
      <c r="AC426" s="3111"/>
      <c r="AD426" s="2326"/>
      <c r="AE426" s="1027"/>
      <c r="AF426" s="3683"/>
    </row>
    <row r="427" spans="1:32" s="14" customFormat="1" ht="12.75" customHeight="1" x14ac:dyDescent="0.2">
      <c r="A427" s="5345"/>
      <c r="B427" s="5347"/>
      <c r="C427" s="1358" t="s">
        <v>312</v>
      </c>
      <c r="D427" s="963" t="s">
        <v>108</v>
      </c>
      <c r="E427" s="1654">
        <v>67.917649022708417</v>
      </c>
      <c r="F427" s="1655">
        <v>60.629705558869539</v>
      </c>
      <c r="G427" s="1655">
        <v>63.05195880139145</v>
      </c>
      <c r="H427" s="1656">
        <v>62.915428419920445</v>
      </c>
      <c r="I427" s="1655">
        <v>65.202541553602885</v>
      </c>
      <c r="J427" s="1655">
        <v>69.632935349619871</v>
      </c>
      <c r="K427" s="1655">
        <v>79.61399106918644</v>
      </c>
      <c r="L427" s="1655">
        <v>96.888923383473113</v>
      </c>
      <c r="M427" s="1655">
        <v>108.46166632562021</v>
      </c>
      <c r="N427" s="1656">
        <v>115.40865134266897</v>
      </c>
      <c r="O427" s="1655">
        <v>114.77301853669124</v>
      </c>
      <c r="P427" s="1655">
        <v>114.32712525051672</v>
      </c>
      <c r="Q427" s="1655">
        <v>115.1547908266961</v>
      </c>
      <c r="R427" s="1655">
        <v>115.99896544886555</v>
      </c>
      <c r="S427" s="1655">
        <v>114.5463675355175</v>
      </c>
      <c r="T427" s="1655">
        <v>111.57746886439666</v>
      </c>
      <c r="U427" s="1655">
        <v>110.12102227254834</v>
      </c>
      <c r="V427" s="1655">
        <v>111.06802871201231</v>
      </c>
      <c r="W427" s="1655">
        <v>109.59034555907799</v>
      </c>
      <c r="X427" s="1655">
        <v>109.23856575368147</v>
      </c>
      <c r="Y427" s="1656">
        <v>108.97187360316204</v>
      </c>
      <c r="Z427" s="1655">
        <v>107.96927140464216</v>
      </c>
      <c r="AA427" s="1655">
        <v>99.764779128819043</v>
      </c>
      <c r="AB427" s="1658">
        <v>90.837022525003661</v>
      </c>
      <c r="AC427" s="3111"/>
      <c r="AD427" s="2326"/>
      <c r="AE427" s="1027"/>
      <c r="AF427" s="3683">
        <f t="shared" si="74"/>
        <v>2323.6620962486923</v>
      </c>
    </row>
    <row r="428" spans="1:32" s="34" customFormat="1" ht="12.75" customHeight="1" thickBot="1" x14ac:dyDescent="0.25">
      <c r="A428" s="5345"/>
      <c r="B428" s="5347"/>
      <c r="C428" s="1322" t="s">
        <v>312</v>
      </c>
      <c r="D428" s="1030" t="s">
        <v>109</v>
      </c>
      <c r="E428" s="748">
        <v>0</v>
      </c>
      <c r="F428" s="749">
        <v>0</v>
      </c>
      <c r="G428" s="749">
        <v>0</v>
      </c>
      <c r="H428" s="846">
        <v>0</v>
      </c>
      <c r="I428" s="749">
        <v>0</v>
      </c>
      <c r="J428" s="749">
        <v>0</v>
      </c>
      <c r="K428" s="749">
        <v>0</v>
      </c>
      <c r="L428" s="749">
        <v>1.3888888888888888E-2</v>
      </c>
      <c r="M428" s="749">
        <v>0.10185185185185185</v>
      </c>
      <c r="N428" s="846">
        <v>0.14285714285714285</v>
      </c>
      <c r="O428" s="749">
        <v>0.14516129032258066</v>
      </c>
      <c r="P428" s="749">
        <v>0.14874815905743741</v>
      </c>
      <c r="Q428" s="749">
        <v>0.13294797687861271</v>
      </c>
      <c r="R428" s="749">
        <v>0.13768115942028986</v>
      </c>
      <c r="S428" s="749">
        <v>0.13796477495107631</v>
      </c>
      <c r="T428" s="755">
        <v>0.14170854271356784</v>
      </c>
      <c r="U428" s="755">
        <v>0.13428280773143439</v>
      </c>
      <c r="V428" s="755">
        <v>0.13004032258064516</v>
      </c>
      <c r="W428" s="749">
        <v>0.11055022715800102</v>
      </c>
      <c r="X428" s="749">
        <v>8.0262493690055531E-2</v>
      </c>
      <c r="Y428" s="846">
        <v>6.6734074823053588E-2</v>
      </c>
      <c r="Z428" s="749">
        <v>2.292409577177789E-2</v>
      </c>
      <c r="AA428" s="749">
        <v>3.2876712328767125E-3</v>
      </c>
      <c r="AB428" s="750">
        <v>0</v>
      </c>
      <c r="AC428" s="3108">
        <f t="shared" ref="AC428" si="76">AC424/AC423</f>
        <v>7.9605326180668651E-2</v>
      </c>
      <c r="AD428" s="752"/>
      <c r="AE428" s="4369"/>
      <c r="AF428" s="3683"/>
    </row>
    <row r="429" spans="1:32" s="34" customFormat="1" ht="12.75" customHeight="1" x14ac:dyDescent="0.2">
      <c r="A429" s="1660" t="s">
        <v>287</v>
      </c>
      <c r="B429" s="1854"/>
      <c r="C429" s="1855" t="s">
        <v>312</v>
      </c>
      <c r="D429" s="1871"/>
      <c r="E429" s="1663">
        <v>4010.7999999999997</v>
      </c>
      <c r="F429" s="1284">
        <v>3719.3</v>
      </c>
      <c r="G429" s="1284">
        <v>3669.2</v>
      </c>
      <c r="H429" s="1284">
        <v>3676.05</v>
      </c>
      <c r="I429" s="1284">
        <v>3670.25</v>
      </c>
      <c r="J429" s="1284">
        <v>3834.4999999999995</v>
      </c>
      <c r="K429" s="1284">
        <v>4176.2999999999993</v>
      </c>
      <c r="L429" s="1284">
        <v>4733.1499999999996</v>
      </c>
      <c r="M429" s="1284">
        <v>5382.9</v>
      </c>
      <c r="N429" s="1284">
        <v>5791.8000000000011</v>
      </c>
      <c r="O429" s="1284">
        <v>5858.65</v>
      </c>
      <c r="P429" s="1284">
        <v>5958.25</v>
      </c>
      <c r="Q429" s="1284">
        <v>5881.7000000000007</v>
      </c>
      <c r="R429" s="1284">
        <v>5886.65</v>
      </c>
      <c r="S429" s="1284">
        <v>5838.1999999999989</v>
      </c>
      <c r="T429" s="1284">
        <v>5796.9</v>
      </c>
      <c r="U429" s="1284">
        <v>5802.9</v>
      </c>
      <c r="V429" s="1284">
        <v>5837.7</v>
      </c>
      <c r="W429" s="1284">
        <v>5740.5</v>
      </c>
      <c r="X429" s="1284">
        <v>5717.9</v>
      </c>
      <c r="Y429" s="1284">
        <v>5609.2000000000007</v>
      </c>
      <c r="Z429" s="1284">
        <v>5472.35</v>
      </c>
      <c r="AA429" s="1284">
        <v>5084.5</v>
      </c>
      <c r="AB429" s="1284">
        <v>4724.55</v>
      </c>
      <c r="AC429" s="1872"/>
      <c r="AD429" s="752"/>
      <c r="AE429" s="4369"/>
      <c r="AF429" s="3683"/>
    </row>
    <row r="430" spans="1:32" s="34" customFormat="1" ht="12.75" customHeight="1" x14ac:dyDescent="0.2">
      <c r="A430" s="1664" t="s">
        <v>310</v>
      </c>
      <c r="B430" s="1857"/>
      <c r="C430" s="1858" t="s">
        <v>312</v>
      </c>
      <c r="D430" s="1873"/>
      <c r="E430" s="1667">
        <v>1126.5</v>
      </c>
      <c r="F430" s="1281">
        <v>1072.6999999999998</v>
      </c>
      <c r="G430" s="1281">
        <v>1033.3000000000002</v>
      </c>
      <c r="H430" s="1281">
        <v>1006.95</v>
      </c>
      <c r="I430" s="1281">
        <v>999.2</v>
      </c>
      <c r="J430" s="1281">
        <v>980.9</v>
      </c>
      <c r="K430" s="1281">
        <v>985.9000000000002</v>
      </c>
      <c r="L430" s="1281">
        <v>1085.6500000000001</v>
      </c>
      <c r="M430" s="1281">
        <v>1542.05</v>
      </c>
      <c r="N430" s="1281">
        <v>1777</v>
      </c>
      <c r="O430" s="1281">
        <v>1742.05</v>
      </c>
      <c r="P430" s="1281">
        <v>1854.8000000000002</v>
      </c>
      <c r="Q430" s="1281">
        <v>1688.6499999999999</v>
      </c>
      <c r="R430" s="1281">
        <v>1796.2</v>
      </c>
      <c r="S430" s="1281">
        <v>1800.55</v>
      </c>
      <c r="T430" s="1281">
        <v>1786.8</v>
      </c>
      <c r="U430" s="1281">
        <v>1790.1999999999998</v>
      </c>
      <c r="V430" s="1281">
        <v>1785.25</v>
      </c>
      <c r="W430" s="1281">
        <v>1669.8</v>
      </c>
      <c r="X430" s="1281">
        <v>1463.9</v>
      </c>
      <c r="Y430" s="1281">
        <v>1325.1000000000001</v>
      </c>
      <c r="Z430" s="1281">
        <v>1215.1000000000001</v>
      </c>
      <c r="AA430" s="1281">
        <v>1132.5500000000002</v>
      </c>
      <c r="AB430" s="1281">
        <v>1146.25</v>
      </c>
      <c r="AC430" s="1874"/>
      <c r="AD430" s="752"/>
      <c r="AE430" s="4369"/>
      <c r="AF430" s="3683"/>
    </row>
    <row r="431" spans="1:32" s="34" customFormat="1" ht="12.75" customHeight="1" thickBot="1" x14ac:dyDescent="0.25">
      <c r="A431" s="1668" t="s">
        <v>305</v>
      </c>
      <c r="B431" s="1860"/>
      <c r="C431" s="1861" t="s">
        <v>312</v>
      </c>
      <c r="D431" s="1875"/>
      <c r="E431" s="1671">
        <v>4165.9955460849933</v>
      </c>
      <c r="F431" s="1282">
        <v>3870.9014169828715</v>
      </c>
      <c r="G431" s="1282">
        <v>3811.920451688361</v>
      </c>
      <c r="H431" s="1282">
        <v>3811.4684709439748</v>
      </c>
      <c r="I431" s="1282">
        <v>3803.8317132202365</v>
      </c>
      <c r="J431" s="1282">
        <v>3957.9736052682306</v>
      </c>
      <c r="K431" s="1282">
        <v>4291.0931590912814</v>
      </c>
      <c r="L431" s="1282">
        <v>4856.0626895665173</v>
      </c>
      <c r="M431" s="1282">
        <v>5599.4223463228773</v>
      </c>
      <c r="N431" s="1282">
        <v>6058.2733711842366</v>
      </c>
      <c r="O431" s="1282">
        <v>6112.1614855139424</v>
      </c>
      <c r="P431" s="1282">
        <v>6240.2745214052884</v>
      </c>
      <c r="Q431" s="1282">
        <v>6119.3082707525045</v>
      </c>
      <c r="R431" s="1282">
        <v>6154.5903732498718</v>
      </c>
      <c r="S431" s="1282">
        <v>6109.5465905826422</v>
      </c>
      <c r="T431" s="1282">
        <v>6066.0286720390632</v>
      </c>
      <c r="U431" s="1282">
        <v>6072.7641523444654</v>
      </c>
      <c r="V431" s="1282">
        <v>6104.5768774338485</v>
      </c>
      <c r="W431" s="1282">
        <v>5978.425569495701</v>
      </c>
      <c r="X431" s="1282">
        <v>5902.320189552579</v>
      </c>
      <c r="Y431" s="1282">
        <v>5763.593900510341</v>
      </c>
      <c r="Z431" s="1282">
        <v>5605.6295393559503</v>
      </c>
      <c r="AA431" s="1282">
        <v>5209.1083452448947</v>
      </c>
      <c r="AB431" s="1282">
        <v>4861.6110256786278</v>
      </c>
      <c r="AC431" s="1876"/>
      <c r="AD431" s="752"/>
      <c r="AE431" s="4369"/>
      <c r="AF431" s="3683"/>
    </row>
    <row r="432" spans="1:32" s="8" customFormat="1" ht="12.75" customHeight="1" thickBot="1" x14ac:dyDescent="0.25">
      <c r="A432" s="1055" t="s">
        <v>192</v>
      </c>
      <c r="B432" s="777"/>
      <c r="C432" s="957"/>
      <c r="D432" s="957"/>
      <c r="E432" s="289">
        <v>1</v>
      </c>
      <c r="F432" s="290">
        <v>2</v>
      </c>
      <c r="G432" s="290">
        <v>3</v>
      </c>
      <c r="H432" s="844">
        <v>4</v>
      </c>
      <c r="I432" s="290">
        <v>5</v>
      </c>
      <c r="J432" s="290">
        <v>6</v>
      </c>
      <c r="K432" s="290">
        <v>7</v>
      </c>
      <c r="L432" s="290">
        <v>8</v>
      </c>
      <c r="M432" s="290">
        <v>9</v>
      </c>
      <c r="N432" s="844">
        <v>10</v>
      </c>
      <c r="O432" s="290">
        <v>11</v>
      </c>
      <c r="P432" s="290">
        <v>12</v>
      </c>
      <c r="Q432" s="290">
        <v>13</v>
      </c>
      <c r="R432" s="290">
        <v>14</v>
      </c>
      <c r="S432" s="290">
        <v>15</v>
      </c>
      <c r="T432" s="290">
        <v>16</v>
      </c>
      <c r="U432" s="290">
        <v>17</v>
      </c>
      <c r="V432" s="844">
        <v>18</v>
      </c>
      <c r="W432" s="290">
        <v>19</v>
      </c>
      <c r="X432" s="290">
        <v>20</v>
      </c>
      <c r="Y432" s="844">
        <v>21</v>
      </c>
      <c r="Z432" s="290">
        <v>22</v>
      </c>
      <c r="AA432" s="290">
        <v>23</v>
      </c>
      <c r="AB432" s="290">
        <v>24</v>
      </c>
      <c r="AC432" s="777"/>
      <c r="AD432" s="797"/>
      <c r="AE432" s="4368"/>
      <c r="AF432" s="3683"/>
    </row>
    <row r="433" spans="1:32" s="8" customFormat="1" ht="18" customHeight="1" x14ac:dyDescent="0.2">
      <c r="A433" s="4647" t="s">
        <v>114</v>
      </c>
      <c r="B433" s="1877"/>
      <c r="C433" s="4637" t="s">
        <v>339</v>
      </c>
      <c r="D433" s="1797" t="s">
        <v>110</v>
      </c>
      <c r="E433" s="4315">
        <v>10.6</v>
      </c>
      <c r="F433" s="4162">
        <v>10.6</v>
      </c>
      <c r="G433" s="4162">
        <v>10.6</v>
      </c>
      <c r="H433" s="4162">
        <v>10.6</v>
      </c>
      <c r="I433" s="4162">
        <v>10.5</v>
      </c>
      <c r="J433" s="4162">
        <v>10.5</v>
      </c>
      <c r="K433" s="4162">
        <v>10.4</v>
      </c>
      <c r="L433" s="4162">
        <v>10.4</v>
      </c>
      <c r="M433" s="4162">
        <v>10.3</v>
      </c>
      <c r="N433" s="4162">
        <v>10.4</v>
      </c>
      <c r="O433" s="4162">
        <v>10.5</v>
      </c>
      <c r="P433" s="4162">
        <v>10.4</v>
      </c>
      <c r="Q433" s="4162">
        <v>10.5</v>
      </c>
      <c r="R433" s="4162">
        <v>10.4</v>
      </c>
      <c r="S433" s="4162">
        <v>10.5</v>
      </c>
      <c r="T433" s="4162">
        <v>10.5</v>
      </c>
      <c r="U433" s="4162">
        <v>10.5</v>
      </c>
      <c r="V433" s="4162">
        <v>10.5</v>
      </c>
      <c r="W433" s="4162">
        <v>10.5</v>
      </c>
      <c r="X433" s="4162">
        <v>10.6</v>
      </c>
      <c r="Y433" s="4162">
        <v>10.5</v>
      </c>
      <c r="Z433" s="4162">
        <v>10.6</v>
      </c>
      <c r="AA433" s="4162">
        <v>10.6</v>
      </c>
      <c r="AB433" s="4162">
        <v>10.7</v>
      </c>
      <c r="AC433" s="1868"/>
      <c r="AD433" s="797"/>
      <c r="AE433" s="4368"/>
      <c r="AF433" s="3683"/>
    </row>
    <row r="434" spans="1:32" s="8" customFormat="1" ht="15.75" customHeight="1" thickBot="1" x14ac:dyDescent="0.25">
      <c r="A434" s="4648" t="s">
        <v>115</v>
      </c>
      <c r="B434" s="1879"/>
      <c r="C434" s="4638" t="s">
        <v>339</v>
      </c>
      <c r="D434" s="1878" t="s">
        <v>110</v>
      </c>
      <c r="E434" s="4366">
        <v>10.6</v>
      </c>
      <c r="F434" s="4165">
        <v>10.6</v>
      </c>
      <c r="G434" s="4165">
        <v>10.5</v>
      </c>
      <c r="H434" s="4165">
        <v>10.6</v>
      </c>
      <c r="I434" s="4165">
        <v>10.4</v>
      </c>
      <c r="J434" s="4165">
        <v>10.4</v>
      </c>
      <c r="K434" s="4165">
        <v>10.4</v>
      </c>
      <c r="L434" s="4165">
        <v>10.3</v>
      </c>
      <c r="M434" s="4165">
        <v>10.4</v>
      </c>
      <c r="N434" s="4165">
        <v>10.4</v>
      </c>
      <c r="O434" s="4165">
        <v>10.4</v>
      </c>
      <c r="P434" s="4165">
        <v>10.4</v>
      </c>
      <c r="Q434" s="4165">
        <v>10.5</v>
      </c>
      <c r="R434" s="4165">
        <v>10.4</v>
      </c>
      <c r="S434" s="4165">
        <v>10.4</v>
      </c>
      <c r="T434" s="4165">
        <v>10.4</v>
      </c>
      <c r="U434" s="4165">
        <v>10.4</v>
      </c>
      <c r="V434" s="4165">
        <v>10.4</v>
      </c>
      <c r="W434" s="4165">
        <v>10.5</v>
      </c>
      <c r="X434" s="4165">
        <v>10.5</v>
      </c>
      <c r="Y434" s="4165">
        <v>10.5</v>
      </c>
      <c r="Z434" s="4165">
        <v>10.5</v>
      </c>
      <c r="AA434" s="4165">
        <v>10.6</v>
      </c>
      <c r="AB434" s="4165">
        <v>10.6</v>
      </c>
      <c r="AC434" s="1880"/>
      <c r="AD434" s="797"/>
      <c r="AE434" s="4368"/>
      <c r="AF434" s="3683"/>
    </row>
    <row r="435" spans="1:32" s="7" customFormat="1" ht="12.75" customHeight="1" x14ac:dyDescent="0.2">
      <c r="A435" s="5162" t="s">
        <v>116</v>
      </c>
      <c r="B435" s="5162" t="s">
        <v>24</v>
      </c>
      <c r="C435" s="1369" t="s">
        <v>644</v>
      </c>
      <c r="D435" s="962" t="s">
        <v>106</v>
      </c>
      <c r="E435" s="3541">
        <v>1005.6</v>
      </c>
      <c r="F435" s="3542">
        <v>921.6</v>
      </c>
      <c r="G435" s="3542">
        <v>876.8</v>
      </c>
      <c r="H435" s="3543">
        <v>856.8</v>
      </c>
      <c r="I435" s="3542">
        <v>849.6</v>
      </c>
      <c r="J435" s="3542">
        <v>910.4</v>
      </c>
      <c r="K435" s="3542">
        <v>1004.8</v>
      </c>
      <c r="L435" s="3542">
        <v>1144</v>
      </c>
      <c r="M435" s="3542">
        <v>1276</v>
      </c>
      <c r="N435" s="3543">
        <v>1444</v>
      </c>
      <c r="O435" s="3542">
        <v>1514.4</v>
      </c>
      <c r="P435" s="3542">
        <v>1545.6</v>
      </c>
      <c r="Q435" s="3542">
        <v>1605.6</v>
      </c>
      <c r="R435" s="3542">
        <v>1556</v>
      </c>
      <c r="S435" s="3542">
        <v>1539.2</v>
      </c>
      <c r="T435" s="3542">
        <v>1560</v>
      </c>
      <c r="U435" s="3542">
        <v>1582.4</v>
      </c>
      <c r="V435" s="3544">
        <v>1630.4</v>
      </c>
      <c r="W435" s="3542">
        <v>1660</v>
      </c>
      <c r="X435" s="3542">
        <v>1708</v>
      </c>
      <c r="Y435" s="3543">
        <v>1696.8</v>
      </c>
      <c r="Z435" s="3542">
        <v>1648.8</v>
      </c>
      <c r="AA435" s="3542">
        <v>1434.4</v>
      </c>
      <c r="AB435" s="3545">
        <v>1230.4000000000001</v>
      </c>
      <c r="AC435" s="3105">
        <f>SUM(E435:AB435)</f>
        <v>32201.600000000006</v>
      </c>
      <c r="AD435" s="2326"/>
      <c r="AE435" s="1027"/>
      <c r="AF435" s="3683"/>
    </row>
    <row r="436" spans="1:32" s="7" customFormat="1" ht="12.75" customHeight="1" x14ac:dyDescent="0.2">
      <c r="A436" s="5163"/>
      <c r="B436" s="5163"/>
      <c r="C436" s="1370" t="s">
        <v>644</v>
      </c>
      <c r="D436" s="963" t="s">
        <v>107</v>
      </c>
      <c r="E436" s="3546">
        <v>386.4</v>
      </c>
      <c r="F436" s="3547">
        <v>377.6</v>
      </c>
      <c r="G436" s="3547">
        <v>363.2</v>
      </c>
      <c r="H436" s="3548">
        <v>355.2</v>
      </c>
      <c r="I436" s="3547">
        <v>355.2</v>
      </c>
      <c r="J436" s="3547">
        <v>343.2</v>
      </c>
      <c r="K436" s="3547">
        <v>354.4</v>
      </c>
      <c r="L436" s="3547">
        <v>390.4</v>
      </c>
      <c r="M436" s="3547">
        <v>428.8</v>
      </c>
      <c r="N436" s="3548">
        <v>464.8</v>
      </c>
      <c r="O436" s="3549">
        <v>473.6</v>
      </c>
      <c r="P436" s="3549">
        <v>486.4</v>
      </c>
      <c r="Q436" s="3549">
        <v>513.6</v>
      </c>
      <c r="R436" s="3549">
        <v>510.4</v>
      </c>
      <c r="S436" s="3549">
        <v>488</v>
      </c>
      <c r="T436" s="3549">
        <v>488.8</v>
      </c>
      <c r="U436" s="3549">
        <v>486.4</v>
      </c>
      <c r="V436" s="3549">
        <v>504.8</v>
      </c>
      <c r="W436" s="3549">
        <v>501.6</v>
      </c>
      <c r="X436" s="3549">
        <v>499.2</v>
      </c>
      <c r="Y436" s="3548">
        <v>475.2</v>
      </c>
      <c r="Z436" s="3549">
        <v>450.4</v>
      </c>
      <c r="AA436" s="3549">
        <v>401.6</v>
      </c>
      <c r="AB436" s="4279">
        <v>383.2</v>
      </c>
      <c r="AC436" s="3110">
        <f>SUM(E436:AB436)</f>
        <v>10482.400000000003</v>
      </c>
      <c r="AD436" s="2326"/>
      <c r="AE436" s="1027"/>
      <c r="AF436" s="3683"/>
    </row>
    <row r="437" spans="1:32" s="7" customFormat="1" ht="12.75" customHeight="1" x14ac:dyDescent="0.2">
      <c r="A437" s="5213"/>
      <c r="B437" s="5213"/>
      <c r="C437" s="1358" t="s">
        <v>312</v>
      </c>
      <c r="D437" s="486" t="s">
        <v>337</v>
      </c>
      <c r="E437" s="197">
        <v>1077.2819129642901</v>
      </c>
      <c r="F437" s="198">
        <v>995.95598296310266</v>
      </c>
      <c r="G437" s="198">
        <v>949.04819687937868</v>
      </c>
      <c r="H437" s="725">
        <v>927.50918054755653</v>
      </c>
      <c r="I437" s="198">
        <v>920.86220467559644</v>
      </c>
      <c r="J437" s="198">
        <v>972.94110818692411</v>
      </c>
      <c r="K437" s="198">
        <v>1065.4681600123017</v>
      </c>
      <c r="L437" s="198">
        <v>1208.779615976378</v>
      </c>
      <c r="M437" s="198">
        <v>1346.1223718518313</v>
      </c>
      <c r="N437" s="725">
        <v>1516.9624385593731</v>
      </c>
      <c r="O437" s="198">
        <v>1586.7275506526003</v>
      </c>
      <c r="P437" s="198">
        <v>1620.3284605289139</v>
      </c>
      <c r="Q437" s="198">
        <v>1685.7450341021324</v>
      </c>
      <c r="R437" s="198">
        <v>1637.5726426635247</v>
      </c>
      <c r="S437" s="198">
        <v>1614.7076020134421</v>
      </c>
      <c r="T437" s="198">
        <v>1634.7860532803672</v>
      </c>
      <c r="U437" s="198">
        <v>1655.4681271471222</v>
      </c>
      <c r="V437" s="198">
        <v>1706.7592683211069</v>
      </c>
      <c r="W437" s="198">
        <v>1734.1287610786001</v>
      </c>
      <c r="X437" s="198">
        <v>1779.4562765069559</v>
      </c>
      <c r="Y437" s="725">
        <v>1762.0854916830795</v>
      </c>
      <c r="Z437" s="198">
        <v>1709.2108120416276</v>
      </c>
      <c r="AA437" s="198">
        <v>1489.5589682855796</v>
      </c>
      <c r="AB437" s="199">
        <v>1288.691739711247</v>
      </c>
      <c r="AC437" s="3111"/>
      <c r="AD437" s="2326"/>
      <c r="AE437" s="1027"/>
      <c r="AF437" s="3683"/>
    </row>
    <row r="438" spans="1:32" s="7" customFormat="1" ht="12.75" customHeight="1" x14ac:dyDescent="0.2">
      <c r="A438" s="5213"/>
      <c r="B438" s="5213"/>
      <c r="C438" s="1322" t="s">
        <v>339</v>
      </c>
      <c r="D438" s="963" t="s">
        <v>108</v>
      </c>
      <c r="E438" s="3650">
        <v>58.9</v>
      </c>
      <c r="F438" s="3645">
        <v>56.2</v>
      </c>
      <c r="G438" s="3645">
        <v>54.2</v>
      </c>
      <c r="H438" s="3646">
        <v>52.2</v>
      </c>
      <c r="I438" s="3645">
        <v>53.8</v>
      </c>
      <c r="J438" s="3645">
        <v>58.9</v>
      </c>
      <c r="K438" s="3645">
        <v>66.599999999999994</v>
      </c>
      <c r="L438" s="3645">
        <v>73.8</v>
      </c>
      <c r="M438" s="3645">
        <v>82.4</v>
      </c>
      <c r="N438" s="3646">
        <v>90</v>
      </c>
      <c r="O438" s="3645">
        <v>91.8</v>
      </c>
      <c r="P438" s="3645">
        <v>90.3</v>
      </c>
      <c r="Q438" s="3645">
        <v>95.9</v>
      </c>
      <c r="R438" s="3645">
        <v>89.6</v>
      </c>
      <c r="S438" s="3645">
        <v>89.6</v>
      </c>
      <c r="T438" s="3645">
        <v>94.2</v>
      </c>
      <c r="U438" s="3645">
        <v>92.2</v>
      </c>
      <c r="V438" s="3647">
        <v>99</v>
      </c>
      <c r="W438" s="3645">
        <v>99.8</v>
      </c>
      <c r="X438" s="3645">
        <v>99.8</v>
      </c>
      <c r="Y438" s="3646">
        <v>97.4</v>
      </c>
      <c r="Z438" s="3645">
        <v>91.7</v>
      </c>
      <c r="AA438" s="3645">
        <v>79.5</v>
      </c>
      <c r="AB438" s="3671">
        <v>70.400000000000006</v>
      </c>
      <c r="AC438" s="3111"/>
      <c r="AD438" s="2326"/>
      <c r="AE438" s="1027"/>
      <c r="AF438" s="3683">
        <f>SUM(E438:AD438)</f>
        <v>1928.2</v>
      </c>
    </row>
    <row r="439" spans="1:32" s="33" customFormat="1" ht="12.75" customHeight="1" thickBot="1" x14ac:dyDescent="0.25">
      <c r="A439" s="5213"/>
      <c r="B439" s="5213"/>
      <c r="C439" s="1323" t="s">
        <v>312</v>
      </c>
      <c r="D439" s="1030" t="s">
        <v>109</v>
      </c>
      <c r="E439" s="748">
        <v>0.38424821002386633</v>
      </c>
      <c r="F439" s="749">
        <v>0.40972222222222221</v>
      </c>
      <c r="G439" s="749">
        <v>0.41423357664233579</v>
      </c>
      <c r="H439" s="846">
        <v>0.41456582633053224</v>
      </c>
      <c r="I439" s="749">
        <v>0.41807909604519772</v>
      </c>
      <c r="J439" s="749">
        <v>0.37697715289982425</v>
      </c>
      <c r="K439" s="749">
        <v>0.35270700636942676</v>
      </c>
      <c r="L439" s="749">
        <v>0.34125874125874123</v>
      </c>
      <c r="M439" s="749">
        <v>0.33605015673981192</v>
      </c>
      <c r="N439" s="846">
        <v>0.3218836565096953</v>
      </c>
      <c r="O439" s="755">
        <v>0.31273111463285791</v>
      </c>
      <c r="P439" s="755">
        <v>0.31469979296066253</v>
      </c>
      <c r="Q439" s="755">
        <v>0.31988041853512711</v>
      </c>
      <c r="R439" s="755">
        <v>0.32802056555269921</v>
      </c>
      <c r="S439" s="755">
        <v>0.31704781704781704</v>
      </c>
      <c r="T439" s="755">
        <v>0.31333333333333335</v>
      </c>
      <c r="U439" s="755">
        <v>0.30738119312436801</v>
      </c>
      <c r="V439" s="755">
        <v>0.30961727183513249</v>
      </c>
      <c r="W439" s="755">
        <v>0.30216867469879521</v>
      </c>
      <c r="X439" s="755">
        <v>0.29227166276346606</v>
      </c>
      <c r="Y439" s="846">
        <v>0.28005657708628007</v>
      </c>
      <c r="Z439" s="755">
        <v>0.27316836487142165</v>
      </c>
      <c r="AA439" s="755">
        <v>0.2799776910206358</v>
      </c>
      <c r="AB439" s="1050">
        <v>0.31144343302990896</v>
      </c>
      <c r="AC439" s="3108">
        <f t="shared" ref="AC439" si="77">AC436/AC435</f>
        <v>0.32552419755540102</v>
      </c>
      <c r="AD439" s="752"/>
      <c r="AE439" s="4369"/>
      <c r="AF439" s="3683"/>
    </row>
    <row r="440" spans="1:32" s="7" customFormat="1" ht="12.75" customHeight="1" x14ac:dyDescent="0.2">
      <c r="A440" s="5162" t="s">
        <v>125</v>
      </c>
      <c r="B440" s="5452" t="s">
        <v>244</v>
      </c>
      <c r="C440" s="1369" t="s">
        <v>645</v>
      </c>
      <c r="D440" s="926" t="s">
        <v>106</v>
      </c>
      <c r="E440" s="4365">
        <v>62.4</v>
      </c>
      <c r="F440" s="4143">
        <v>65.400000000000006</v>
      </c>
      <c r="G440" s="4143">
        <v>62.4</v>
      </c>
      <c r="H440" s="4145">
        <v>60.6</v>
      </c>
      <c r="I440" s="4143">
        <v>62.2</v>
      </c>
      <c r="J440" s="4143">
        <v>76.599999999999994</v>
      </c>
      <c r="K440" s="4143">
        <v>118.6</v>
      </c>
      <c r="L440" s="4143">
        <v>154.6</v>
      </c>
      <c r="M440" s="4143">
        <v>183.2</v>
      </c>
      <c r="N440" s="4145">
        <v>222</v>
      </c>
      <c r="O440" s="4143">
        <v>205.2</v>
      </c>
      <c r="P440" s="4143">
        <v>212</v>
      </c>
      <c r="Q440" s="4143">
        <v>199.4</v>
      </c>
      <c r="R440" s="4143">
        <v>193.4</v>
      </c>
      <c r="S440" s="4143">
        <v>205.6</v>
      </c>
      <c r="T440" s="4143">
        <v>209.8</v>
      </c>
      <c r="U440" s="4143">
        <v>205.4</v>
      </c>
      <c r="V440" s="4143">
        <v>198.6</v>
      </c>
      <c r="W440" s="4143">
        <v>168</v>
      </c>
      <c r="X440" s="4143">
        <v>150.19999999999999</v>
      </c>
      <c r="Y440" s="4145">
        <v>108</v>
      </c>
      <c r="Z440" s="4143">
        <v>105.8</v>
      </c>
      <c r="AA440" s="4143">
        <v>102.2</v>
      </c>
      <c r="AB440" s="4280">
        <v>99.6</v>
      </c>
      <c r="AC440" s="1943">
        <f>SUM(E440:AB440)</f>
        <v>3431.2000000000003</v>
      </c>
      <c r="AD440" s="2326"/>
      <c r="AE440" s="1027"/>
      <c r="AF440" s="3683"/>
    </row>
    <row r="441" spans="1:32" s="7" customFormat="1" ht="12.75" customHeight="1" x14ac:dyDescent="0.2">
      <c r="A441" s="5163"/>
      <c r="B441" s="5360"/>
      <c r="C441" s="1370" t="s">
        <v>645</v>
      </c>
      <c r="D441" s="929" t="s">
        <v>107</v>
      </c>
      <c r="E441" s="4168">
        <v>27.8</v>
      </c>
      <c r="F441" s="3530">
        <v>27.2</v>
      </c>
      <c r="G441" s="3530">
        <v>26.6</v>
      </c>
      <c r="H441" s="3531">
        <v>26.2</v>
      </c>
      <c r="I441" s="3530">
        <v>26.8</v>
      </c>
      <c r="J441" s="3530">
        <v>25.4</v>
      </c>
      <c r="K441" s="3530">
        <v>27.2</v>
      </c>
      <c r="L441" s="3530">
        <v>47.6</v>
      </c>
      <c r="M441" s="3530">
        <v>69.400000000000006</v>
      </c>
      <c r="N441" s="3531">
        <v>84.4</v>
      </c>
      <c r="O441" s="3530">
        <v>84</v>
      </c>
      <c r="P441" s="3530">
        <v>86.2</v>
      </c>
      <c r="Q441" s="3530">
        <v>81.2</v>
      </c>
      <c r="R441" s="3530">
        <v>90.6</v>
      </c>
      <c r="S441" s="3530">
        <v>80.599999999999994</v>
      </c>
      <c r="T441" s="3530">
        <v>78.8</v>
      </c>
      <c r="U441" s="3530">
        <v>78.400000000000006</v>
      </c>
      <c r="V441" s="3530">
        <v>79.2</v>
      </c>
      <c r="W441" s="3530">
        <v>76.8</v>
      </c>
      <c r="X441" s="3530">
        <v>58</v>
      </c>
      <c r="Y441" s="3531">
        <v>33.4</v>
      </c>
      <c r="Z441" s="3530">
        <v>32</v>
      </c>
      <c r="AA441" s="3530">
        <v>32.6</v>
      </c>
      <c r="AB441" s="3532">
        <v>31.6</v>
      </c>
      <c r="AC441" s="3114">
        <f>SUM(E441:AB441)</f>
        <v>1312</v>
      </c>
      <c r="AD441" s="2326"/>
      <c r="AE441" s="1027"/>
      <c r="AF441" s="3683"/>
    </row>
    <row r="442" spans="1:32" s="7" customFormat="1" ht="12.75" customHeight="1" x14ac:dyDescent="0.2">
      <c r="A442" s="5213"/>
      <c r="B442" s="5361"/>
      <c r="C442" s="1358" t="s">
        <v>312</v>
      </c>
      <c r="D442" s="2100" t="s">
        <v>337</v>
      </c>
      <c r="E442" s="249">
        <v>68.312517154618149</v>
      </c>
      <c r="F442" s="198">
        <v>70.83078426785913</v>
      </c>
      <c r="G442" s="198">
        <v>67.833030302353436</v>
      </c>
      <c r="H442" s="725">
        <v>66.021208713564164</v>
      </c>
      <c r="I442" s="198">
        <v>67.727985353175825</v>
      </c>
      <c r="J442" s="198">
        <v>80.701425018397288</v>
      </c>
      <c r="K442" s="198">
        <v>121.67908612411584</v>
      </c>
      <c r="L442" s="198">
        <v>161.76192382634426</v>
      </c>
      <c r="M442" s="198">
        <v>195.90456860420585</v>
      </c>
      <c r="N442" s="725">
        <v>237.5023368306089</v>
      </c>
      <c r="O442" s="198">
        <v>221.72740020123808</v>
      </c>
      <c r="P442" s="198">
        <v>228.85462634607148</v>
      </c>
      <c r="Q442" s="198">
        <v>215.29932652007994</v>
      </c>
      <c r="R442" s="198">
        <v>213.56947347408993</v>
      </c>
      <c r="S442" s="198">
        <v>220.83414591045471</v>
      </c>
      <c r="T442" s="198">
        <v>224.11041921338688</v>
      </c>
      <c r="U442" s="198">
        <v>219.85386055286816</v>
      </c>
      <c r="V442" s="198">
        <v>213.80972849709153</v>
      </c>
      <c r="W442" s="198">
        <v>184.72206148698103</v>
      </c>
      <c r="X442" s="198">
        <v>161.00944071699647</v>
      </c>
      <c r="Y442" s="725">
        <v>113.04671600714458</v>
      </c>
      <c r="Z442" s="198">
        <v>110.53343385600576</v>
      </c>
      <c r="AA442" s="198">
        <v>107.27348227777451</v>
      </c>
      <c r="AB442" s="199">
        <v>104.492679169404</v>
      </c>
      <c r="AC442" s="3115"/>
      <c r="AD442" s="2326"/>
      <c r="AE442" s="1027"/>
      <c r="AF442" s="3683"/>
    </row>
    <row r="443" spans="1:32" s="7" customFormat="1" ht="12.75" customHeight="1" x14ac:dyDescent="0.2">
      <c r="A443" s="5213"/>
      <c r="B443" s="5361"/>
      <c r="C443" s="1322" t="s">
        <v>339</v>
      </c>
      <c r="D443" s="929" t="s">
        <v>108</v>
      </c>
      <c r="E443" s="3644">
        <v>3.3</v>
      </c>
      <c r="F443" s="3645">
        <v>3.2</v>
      </c>
      <c r="G443" s="3645">
        <v>3.1</v>
      </c>
      <c r="H443" s="3646">
        <v>3.5</v>
      </c>
      <c r="I443" s="3645">
        <v>3.5</v>
      </c>
      <c r="J443" s="3645">
        <v>6.6</v>
      </c>
      <c r="K443" s="3645">
        <v>6.6</v>
      </c>
      <c r="L443" s="3645">
        <v>9.1999999999999993</v>
      </c>
      <c r="M443" s="3645">
        <v>11.6</v>
      </c>
      <c r="N443" s="3646">
        <v>11.8</v>
      </c>
      <c r="O443" s="3647">
        <v>11.4</v>
      </c>
      <c r="P443" s="3647">
        <v>11.4</v>
      </c>
      <c r="Q443" s="3647">
        <v>10.4</v>
      </c>
      <c r="R443" s="3647">
        <v>9.9</v>
      </c>
      <c r="S443" s="3647">
        <v>10.8</v>
      </c>
      <c r="T443" s="3647">
        <v>10.9</v>
      </c>
      <c r="U443" s="3647">
        <v>9.9</v>
      </c>
      <c r="V443" s="3647">
        <v>9.9</v>
      </c>
      <c r="W443" s="3647">
        <v>8.4</v>
      </c>
      <c r="X443" s="3647">
        <v>6.3</v>
      </c>
      <c r="Y443" s="3646">
        <v>5.0999999999999996</v>
      </c>
      <c r="Z443" s="3647">
        <v>4.5</v>
      </c>
      <c r="AA443" s="3647">
        <v>4.5999999999999996</v>
      </c>
      <c r="AB443" s="3647">
        <v>4.7</v>
      </c>
      <c r="AC443" s="1508"/>
      <c r="AD443" s="2326"/>
      <c r="AE443" s="1027"/>
      <c r="AF443" s="3683">
        <f t="shared" ref="AF443:AF501" si="78">SUM(E443:AD443)</f>
        <v>180.60000000000002</v>
      </c>
    </row>
    <row r="444" spans="1:32" s="33" customFormat="1" ht="12.75" customHeight="1" thickBot="1" x14ac:dyDescent="0.25">
      <c r="A444" s="5213"/>
      <c r="B444" s="5361"/>
      <c r="C444" s="1323" t="s">
        <v>312</v>
      </c>
      <c r="D444" s="947" t="s">
        <v>109</v>
      </c>
      <c r="E444" s="769">
        <v>0.44551282051282054</v>
      </c>
      <c r="F444" s="765">
        <v>0.41590214067278281</v>
      </c>
      <c r="G444" s="765">
        <v>0.42628205128205132</v>
      </c>
      <c r="H444" s="849">
        <v>0.4323432343234323</v>
      </c>
      <c r="I444" s="765">
        <v>0.43086816720257232</v>
      </c>
      <c r="J444" s="765">
        <v>0.33159268929503916</v>
      </c>
      <c r="K444" s="765">
        <v>0.22934232715008432</v>
      </c>
      <c r="L444" s="765">
        <v>0.30789133247089262</v>
      </c>
      <c r="M444" s="765">
        <v>0.37882096069869003</v>
      </c>
      <c r="N444" s="849">
        <v>0.38018018018018018</v>
      </c>
      <c r="O444" s="766">
        <v>0.40935672514619886</v>
      </c>
      <c r="P444" s="766">
        <v>0.40660377358490568</v>
      </c>
      <c r="Q444" s="766">
        <v>0.40722166499498497</v>
      </c>
      <c r="R444" s="766">
        <v>0.46845915201654598</v>
      </c>
      <c r="S444" s="766">
        <v>0.39202334630350194</v>
      </c>
      <c r="T444" s="766">
        <v>0.37559580552907529</v>
      </c>
      <c r="U444" s="766">
        <v>0.38169425511197663</v>
      </c>
      <c r="V444" s="766">
        <v>0.3987915407854985</v>
      </c>
      <c r="W444" s="766">
        <v>0.45714285714285713</v>
      </c>
      <c r="X444" s="766">
        <v>0.38615179760319579</v>
      </c>
      <c r="Y444" s="849">
        <v>0.30925925925925923</v>
      </c>
      <c r="Z444" s="766">
        <v>0.30245746691871456</v>
      </c>
      <c r="AA444" s="766">
        <v>0.31898238747553814</v>
      </c>
      <c r="AB444" s="1049">
        <v>0.31726907630522094</v>
      </c>
      <c r="AC444" s="3108">
        <f t="shared" ref="AC444" si="79">AC441/AC440</f>
        <v>0.38237351363954297</v>
      </c>
      <c r="AD444" s="752"/>
      <c r="AE444" s="4369"/>
      <c r="AF444" s="3683"/>
    </row>
    <row r="445" spans="1:32" s="7" customFormat="1" ht="12.75" customHeight="1" x14ac:dyDescent="0.2">
      <c r="A445" s="5162" t="s">
        <v>142</v>
      </c>
      <c r="B445" s="5162" t="s">
        <v>245</v>
      </c>
      <c r="C445" s="1369" t="s">
        <v>645</v>
      </c>
      <c r="D445" s="962" t="s">
        <v>106</v>
      </c>
      <c r="E445" s="3525">
        <v>12.6</v>
      </c>
      <c r="F445" s="3526">
        <v>13.8</v>
      </c>
      <c r="G445" s="3526">
        <v>13.4</v>
      </c>
      <c r="H445" s="3527">
        <v>12.8</v>
      </c>
      <c r="I445" s="3526">
        <v>11.4</v>
      </c>
      <c r="J445" s="3526">
        <v>12.2</v>
      </c>
      <c r="K445" s="3526">
        <v>15.8</v>
      </c>
      <c r="L445" s="3526">
        <v>16</v>
      </c>
      <c r="M445" s="3526">
        <v>15.8</v>
      </c>
      <c r="N445" s="3527">
        <v>19.8</v>
      </c>
      <c r="O445" s="3526">
        <v>19</v>
      </c>
      <c r="P445" s="3526">
        <v>18.600000000000001</v>
      </c>
      <c r="Q445" s="3526">
        <v>19</v>
      </c>
      <c r="R445" s="3526">
        <v>17.600000000000001</v>
      </c>
      <c r="S445" s="3526">
        <v>15</v>
      </c>
      <c r="T445" s="3526">
        <v>11.6</v>
      </c>
      <c r="U445" s="3526">
        <v>14</v>
      </c>
      <c r="V445" s="3526">
        <v>19</v>
      </c>
      <c r="W445" s="3526">
        <v>19.2</v>
      </c>
      <c r="X445" s="3526">
        <v>19.8</v>
      </c>
      <c r="Y445" s="3527">
        <v>13.4</v>
      </c>
      <c r="Z445" s="3526">
        <v>17</v>
      </c>
      <c r="AA445" s="3526">
        <v>18</v>
      </c>
      <c r="AB445" s="3528">
        <v>16.2</v>
      </c>
      <c r="AC445" s="1943">
        <f>SUM(E445:AB445)</f>
        <v>380.99999999999994</v>
      </c>
      <c r="AD445" s="2326"/>
      <c r="AE445" s="1027"/>
      <c r="AF445" s="3683"/>
    </row>
    <row r="446" spans="1:32" s="7" customFormat="1" ht="12.75" customHeight="1" x14ac:dyDescent="0.2">
      <c r="A446" s="5163"/>
      <c r="B446" s="5163"/>
      <c r="C446" s="1370" t="s">
        <v>645</v>
      </c>
      <c r="D446" s="963" t="s">
        <v>107</v>
      </c>
      <c r="E446" s="3529">
        <v>7.4</v>
      </c>
      <c r="F446" s="3530">
        <v>7.4</v>
      </c>
      <c r="G446" s="3530">
        <v>7</v>
      </c>
      <c r="H446" s="3531">
        <v>6.8</v>
      </c>
      <c r="I446" s="3530">
        <v>6.4</v>
      </c>
      <c r="J446" s="3530">
        <v>6.6</v>
      </c>
      <c r="K446" s="3530">
        <v>6.6</v>
      </c>
      <c r="L446" s="3530">
        <v>6.4</v>
      </c>
      <c r="M446" s="3530">
        <v>6.2</v>
      </c>
      <c r="N446" s="3531">
        <v>6.6</v>
      </c>
      <c r="O446" s="3530">
        <v>6.2</v>
      </c>
      <c r="P446" s="3530">
        <v>6.8</v>
      </c>
      <c r="Q446" s="3530">
        <v>6</v>
      </c>
      <c r="R446" s="3530">
        <v>6.2</v>
      </c>
      <c r="S446" s="3530">
        <v>6.4</v>
      </c>
      <c r="T446" s="3530">
        <v>6.4</v>
      </c>
      <c r="U446" s="3530">
        <v>6.8</v>
      </c>
      <c r="V446" s="3530">
        <v>6</v>
      </c>
      <c r="W446" s="3530">
        <v>6.4</v>
      </c>
      <c r="X446" s="3530">
        <v>6</v>
      </c>
      <c r="Y446" s="3531">
        <v>6.4</v>
      </c>
      <c r="Z446" s="3530">
        <v>6.6</v>
      </c>
      <c r="AA446" s="3530">
        <v>5.8</v>
      </c>
      <c r="AB446" s="3532">
        <v>5.8</v>
      </c>
      <c r="AC446" s="3114">
        <f>SUM(E446:AB446)</f>
        <v>155.20000000000005</v>
      </c>
      <c r="AD446" s="2326"/>
      <c r="AE446" s="1027"/>
      <c r="AF446" s="3683"/>
    </row>
    <row r="447" spans="1:32" s="7" customFormat="1" ht="12.75" customHeight="1" x14ac:dyDescent="0.2">
      <c r="A447" s="5213"/>
      <c r="B447" s="5213"/>
      <c r="C447" s="1358" t="s">
        <v>312</v>
      </c>
      <c r="D447" s="486" t="s">
        <v>337</v>
      </c>
      <c r="E447" s="197">
        <v>14.612323566086264</v>
      </c>
      <c r="F447" s="198">
        <v>15.658863304850708</v>
      </c>
      <c r="G447" s="198">
        <v>15.118200951171406</v>
      </c>
      <c r="H447" s="725">
        <v>14.494136745594753</v>
      </c>
      <c r="I447" s="198">
        <v>13.073637596323374</v>
      </c>
      <c r="J447" s="198">
        <v>13.87083270751976</v>
      </c>
      <c r="K447" s="198">
        <v>17.123083834403193</v>
      </c>
      <c r="L447" s="198">
        <v>17.232527382830416</v>
      </c>
      <c r="M447" s="198">
        <v>16.972919607421701</v>
      </c>
      <c r="N447" s="725">
        <v>20.871032557111302</v>
      </c>
      <c r="O447" s="198">
        <v>19.985995096566995</v>
      </c>
      <c r="P447" s="198">
        <v>19.804039991880448</v>
      </c>
      <c r="Q447" s="198">
        <v>19.924858845171276</v>
      </c>
      <c r="R447" s="198">
        <v>18.660117898877274</v>
      </c>
      <c r="S447" s="198">
        <v>16.308280105516953</v>
      </c>
      <c r="T447" s="198">
        <v>13.248396129343355</v>
      </c>
      <c r="U447" s="198">
        <v>15.564061166674977</v>
      </c>
      <c r="V447" s="198">
        <v>19.924858845171276</v>
      </c>
      <c r="W447" s="198">
        <v>20.238577025077628</v>
      </c>
      <c r="X447" s="198">
        <v>20.689127579480001</v>
      </c>
      <c r="Y447" s="725">
        <v>14.849915824677257</v>
      </c>
      <c r="Z447" s="198">
        <v>18.236227680087786</v>
      </c>
      <c r="AA447" s="198">
        <v>18.911372240004162</v>
      </c>
      <c r="AB447" s="199">
        <v>17.206975329789952</v>
      </c>
      <c r="AC447" s="3115"/>
      <c r="AD447" s="2326"/>
      <c r="AE447" s="1027"/>
      <c r="AF447" s="3683"/>
    </row>
    <row r="448" spans="1:32" s="7" customFormat="1" ht="12.75" customHeight="1" x14ac:dyDescent="0.2">
      <c r="A448" s="5213"/>
      <c r="B448" s="5213"/>
      <c r="C448" s="1322" t="s">
        <v>339</v>
      </c>
      <c r="D448" s="963" t="s">
        <v>108</v>
      </c>
      <c r="E448" s="3650">
        <v>0.8</v>
      </c>
      <c r="F448" s="3645">
        <v>1.2</v>
      </c>
      <c r="G448" s="3645">
        <v>0.9</v>
      </c>
      <c r="H448" s="3646">
        <v>0.7</v>
      </c>
      <c r="I448" s="3645">
        <v>0.7</v>
      </c>
      <c r="J448" s="3645">
        <v>0.8</v>
      </c>
      <c r="K448" s="3645">
        <v>1.2</v>
      </c>
      <c r="L448" s="3645">
        <v>0.8</v>
      </c>
      <c r="M448" s="3645">
        <v>1</v>
      </c>
      <c r="N448" s="3646">
        <v>1.4</v>
      </c>
      <c r="O448" s="3647">
        <v>1.2</v>
      </c>
      <c r="P448" s="3647">
        <v>1.6</v>
      </c>
      <c r="Q448" s="3647">
        <v>1.4</v>
      </c>
      <c r="R448" s="3647">
        <v>1.4</v>
      </c>
      <c r="S448" s="3647">
        <v>0.9</v>
      </c>
      <c r="T448" s="3647">
        <v>0.6</v>
      </c>
      <c r="U448" s="3647">
        <v>0.7</v>
      </c>
      <c r="V448" s="3647">
        <v>1</v>
      </c>
      <c r="W448" s="3647">
        <v>1.1000000000000001</v>
      </c>
      <c r="X448" s="3647">
        <v>0.8</v>
      </c>
      <c r="Y448" s="3646">
        <v>0.9</v>
      </c>
      <c r="Z448" s="3647">
        <v>1.3</v>
      </c>
      <c r="AA448" s="3647">
        <v>0.8</v>
      </c>
      <c r="AB448" s="3673">
        <v>0.7</v>
      </c>
      <c r="AC448" s="3135"/>
      <c r="AD448" s="2326"/>
      <c r="AE448" s="1027"/>
      <c r="AF448" s="3683">
        <f t="shared" si="78"/>
        <v>23.900000000000002</v>
      </c>
    </row>
    <row r="449" spans="1:32" s="33" customFormat="1" ht="12.75" customHeight="1" thickBot="1" x14ac:dyDescent="0.25">
      <c r="A449" s="5213"/>
      <c r="B449" s="5213"/>
      <c r="C449" s="1323" t="s">
        <v>312</v>
      </c>
      <c r="D449" s="1030" t="s">
        <v>109</v>
      </c>
      <c r="E449" s="764">
        <v>0.58730158730158732</v>
      </c>
      <c r="F449" s="765">
        <v>0.53623188405797106</v>
      </c>
      <c r="G449" s="765">
        <v>0.52238805970149249</v>
      </c>
      <c r="H449" s="849">
        <v>0.53125</v>
      </c>
      <c r="I449" s="765">
        <v>0.56140350877192979</v>
      </c>
      <c r="J449" s="765">
        <v>0.54098360655737709</v>
      </c>
      <c r="K449" s="765">
        <v>0.41772151898734172</v>
      </c>
      <c r="L449" s="765">
        <v>0.4</v>
      </c>
      <c r="M449" s="765">
        <v>0.39240506329113922</v>
      </c>
      <c r="N449" s="849">
        <v>0.33333333333333331</v>
      </c>
      <c r="O449" s="766">
        <v>0.32631578947368423</v>
      </c>
      <c r="P449" s="766">
        <v>0.36559139784946232</v>
      </c>
      <c r="Q449" s="766">
        <v>0.31578947368421051</v>
      </c>
      <c r="R449" s="766">
        <v>0.35227272727272724</v>
      </c>
      <c r="S449" s="766">
        <v>0.42666666666666669</v>
      </c>
      <c r="T449" s="766">
        <v>0.55172413793103448</v>
      </c>
      <c r="U449" s="766">
        <v>0.48571428571428571</v>
      </c>
      <c r="V449" s="766">
        <v>0.31578947368421051</v>
      </c>
      <c r="W449" s="766">
        <v>0.33333333333333337</v>
      </c>
      <c r="X449" s="766">
        <v>0.30303030303030304</v>
      </c>
      <c r="Y449" s="849">
        <v>0.47761194029850745</v>
      </c>
      <c r="Z449" s="766">
        <v>0.38823529411764701</v>
      </c>
      <c r="AA449" s="766">
        <v>0.32222222222222219</v>
      </c>
      <c r="AB449" s="1049">
        <v>0.35802469135802467</v>
      </c>
      <c r="AC449" s="2396">
        <f t="shared" ref="AC449" si="80">AC446/AC445</f>
        <v>0.40734908136482956</v>
      </c>
      <c r="AD449" s="752"/>
      <c r="AE449" s="4369"/>
      <c r="AF449" s="3683"/>
    </row>
    <row r="450" spans="1:32" s="7" customFormat="1" ht="12.75" customHeight="1" x14ac:dyDescent="0.2">
      <c r="A450" s="5162" t="s">
        <v>147</v>
      </c>
      <c r="B450" s="5452" t="s">
        <v>246</v>
      </c>
      <c r="C450" s="1369" t="s">
        <v>645</v>
      </c>
      <c r="D450" s="962" t="s">
        <v>106</v>
      </c>
      <c r="E450" s="3525">
        <v>246.6</v>
      </c>
      <c r="F450" s="3526">
        <v>238.2</v>
      </c>
      <c r="G450" s="3526">
        <v>237.6</v>
      </c>
      <c r="H450" s="3527">
        <v>286.2</v>
      </c>
      <c r="I450" s="3526">
        <v>273.60000000000002</v>
      </c>
      <c r="J450" s="3526">
        <v>284.39999999999998</v>
      </c>
      <c r="K450" s="3526">
        <v>283.8</v>
      </c>
      <c r="L450" s="3526">
        <v>312.60000000000002</v>
      </c>
      <c r="M450" s="3526">
        <v>350.4</v>
      </c>
      <c r="N450" s="3527">
        <v>393</v>
      </c>
      <c r="O450" s="3526">
        <v>376.2</v>
      </c>
      <c r="P450" s="3526">
        <v>387.6</v>
      </c>
      <c r="Q450" s="3526">
        <v>384</v>
      </c>
      <c r="R450" s="3526">
        <v>373.2</v>
      </c>
      <c r="S450" s="3526">
        <v>375.6</v>
      </c>
      <c r="T450" s="3526">
        <v>362.4</v>
      </c>
      <c r="U450" s="3526">
        <v>352.8</v>
      </c>
      <c r="V450" s="3526">
        <v>314.39999999999998</v>
      </c>
      <c r="W450" s="3526">
        <v>297.60000000000002</v>
      </c>
      <c r="X450" s="3526">
        <v>288</v>
      </c>
      <c r="Y450" s="3527">
        <v>289.8</v>
      </c>
      <c r="Z450" s="3526">
        <v>276.60000000000002</v>
      </c>
      <c r="AA450" s="3526">
        <v>256.2</v>
      </c>
      <c r="AB450" s="3528">
        <v>247.8</v>
      </c>
      <c r="AC450" s="1943">
        <f>SUM(E450:AB450)</f>
        <v>7488.6</v>
      </c>
      <c r="AD450" s="2326"/>
      <c r="AE450" s="1027"/>
      <c r="AF450" s="3683"/>
    </row>
    <row r="451" spans="1:32" s="7" customFormat="1" ht="12.75" customHeight="1" x14ac:dyDescent="0.2">
      <c r="A451" s="5163"/>
      <c r="B451" s="5360"/>
      <c r="C451" s="1370" t="s">
        <v>645</v>
      </c>
      <c r="D451" s="963" t="s">
        <v>107</v>
      </c>
      <c r="E451" s="3529">
        <v>210.6</v>
      </c>
      <c r="F451" s="3530">
        <v>215.4</v>
      </c>
      <c r="G451" s="3530">
        <v>211.2</v>
      </c>
      <c r="H451" s="3531">
        <v>211.8</v>
      </c>
      <c r="I451" s="3530">
        <v>211.8</v>
      </c>
      <c r="J451" s="3530">
        <v>214.2</v>
      </c>
      <c r="K451" s="3530">
        <v>209.4</v>
      </c>
      <c r="L451" s="3530">
        <v>202.8</v>
      </c>
      <c r="M451" s="3530">
        <v>214.8</v>
      </c>
      <c r="N451" s="3531">
        <v>228</v>
      </c>
      <c r="O451" s="3530">
        <v>217.2</v>
      </c>
      <c r="P451" s="3530">
        <v>210</v>
      </c>
      <c r="Q451" s="3530">
        <v>216.6</v>
      </c>
      <c r="R451" s="3530">
        <v>207.6</v>
      </c>
      <c r="S451" s="3530">
        <v>223.8</v>
      </c>
      <c r="T451" s="3530">
        <v>218.4</v>
      </c>
      <c r="U451" s="3530">
        <v>219.6</v>
      </c>
      <c r="V451" s="3530">
        <v>210.6</v>
      </c>
      <c r="W451" s="3530">
        <v>190.8</v>
      </c>
      <c r="X451" s="3530">
        <v>204</v>
      </c>
      <c r="Y451" s="3531">
        <v>201.6</v>
      </c>
      <c r="Z451" s="3530">
        <v>199.2</v>
      </c>
      <c r="AA451" s="3530">
        <v>197.4</v>
      </c>
      <c r="AB451" s="3532">
        <v>190.2</v>
      </c>
      <c r="AC451" s="3114">
        <f>SUM(E451:AB451)</f>
        <v>5037</v>
      </c>
      <c r="AD451" s="2326"/>
      <c r="AE451" s="1027"/>
      <c r="AF451" s="3683"/>
    </row>
    <row r="452" spans="1:32" s="7" customFormat="1" ht="12.75" customHeight="1" x14ac:dyDescent="0.2">
      <c r="A452" s="5213"/>
      <c r="B452" s="5361"/>
      <c r="C452" s="1358" t="s">
        <v>312</v>
      </c>
      <c r="D452" s="486" t="s">
        <v>337</v>
      </c>
      <c r="E452" s="197">
        <v>324.28987033208421</v>
      </c>
      <c r="F452" s="198">
        <v>321.14856375204295</v>
      </c>
      <c r="G452" s="198">
        <v>317.89809688011655</v>
      </c>
      <c r="H452" s="725">
        <v>356.04730022849492</v>
      </c>
      <c r="I452" s="198">
        <v>346.00028901722033</v>
      </c>
      <c r="J452" s="198">
        <v>356.04072800734463</v>
      </c>
      <c r="K452" s="198">
        <v>352.69079942635307</v>
      </c>
      <c r="L452" s="198">
        <v>372.62125543237602</v>
      </c>
      <c r="M452" s="198">
        <v>410.99781021314459</v>
      </c>
      <c r="N452" s="725">
        <v>454.34898481233563</v>
      </c>
      <c r="O452" s="198">
        <v>434.39875690429869</v>
      </c>
      <c r="P452" s="198">
        <v>440.83302961552238</v>
      </c>
      <c r="Q452" s="198">
        <v>440.87590090636616</v>
      </c>
      <c r="R452" s="198">
        <v>427.05503158258188</v>
      </c>
      <c r="S452" s="198">
        <v>437.22053931625857</v>
      </c>
      <c r="T452" s="198">
        <v>423.12211003444384</v>
      </c>
      <c r="U452" s="198">
        <v>415.56226970214703</v>
      </c>
      <c r="V452" s="198">
        <v>378.41738860681335</v>
      </c>
      <c r="W452" s="198">
        <v>353.51152739337937</v>
      </c>
      <c r="X452" s="198">
        <v>352.93058807646582</v>
      </c>
      <c r="Y452" s="725">
        <v>353.0249282982719</v>
      </c>
      <c r="Z452" s="198">
        <v>340.86390245961803</v>
      </c>
      <c r="AA452" s="198">
        <v>323.42727157739802</v>
      </c>
      <c r="AB452" s="199">
        <v>312.379384723128</v>
      </c>
      <c r="AC452" s="3115"/>
      <c r="AD452" s="2326"/>
      <c r="AE452" s="1027"/>
      <c r="AF452" s="3683"/>
    </row>
    <row r="453" spans="1:32" s="7" customFormat="1" ht="12.75" customHeight="1" x14ac:dyDescent="0.2">
      <c r="A453" s="5213"/>
      <c r="B453" s="5361"/>
      <c r="C453" s="1322" t="s">
        <v>339</v>
      </c>
      <c r="D453" s="963" t="s">
        <v>108</v>
      </c>
      <c r="E453" s="3650">
        <v>18.100000000000001</v>
      </c>
      <c r="F453" s="3645">
        <v>17.3</v>
      </c>
      <c r="G453" s="3645">
        <v>18.5</v>
      </c>
      <c r="H453" s="3646">
        <v>19.3</v>
      </c>
      <c r="I453" s="3645">
        <v>17.5</v>
      </c>
      <c r="J453" s="3645">
        <v>18.899999999999999</v>
      </c>
      <c r="K453" s="3645">
        <v>18.2</v>
      </c>
      <c r="L453" s="3645">
        <v>21.8</v>
      </c>
      <c r="M453" s="3645">
        <v>23.6</v>
      </c>
      <c r="N453" s="3646">
        <v>24.8</v>
      </c>
      <c r="O453" s="3647">
        <v>25.2</v>
      </c>
      <c r="P453" s="3647">
        <v>23.9</v>
      </c>
      <c r="Q453" s="3647">
        <v>24.7</v>
      </c>
      <c r="R453" s="3647">
        <v>26.5</v>
      </c>
      <c r="S453" s="3647">
        <v>21.8</v>
      </c>
      <c r="T453" s="3647">
        <v>26.2</v>
      </c>
      <c r="U453" s="3647">
        <v>22.5</v>
      </c>
      <c r="V453" s="3647">
        <v>17.399999999999999</v>
      </c>
      <c r="W453" s="3647">
        <v>20.8</v>
      </c>
      <c r="X453" s="3647">
        <v>17.2</v>
      </c>
      <c r="Y453" s="3646">
        <v>17.3</v>
      </c>
      <c r="Z453" s="3647">
        <v>17.3</v>
      </c>
      <c r="AA453" s="3647">
        <v>16</v>
      </c>
      <c r="AB453" s="3673">
        <v>13.2</v>
      </c>
      <c r="AC453" s="3115"/>
      <c r="AD453" s="2326"/>
      <c r="AE453" s="1027"/>
      <c r="AF453" s="3683">
        <f t="shared" si="78"/>
        <v>488</v>
      </c>
    </row>
    <row r="454" spans="1:32" s="33" customFormat="1" ht="12.75" customHeight="1" thickBot="1" x14ac:dyDescent="0.25">
      <c r="A454" s="5213"/>
      <c r="B454" s="5361"/>
      <c r="C454" s="1323" t="s">
        <v>312</v>
      </c>
      <c r="D454" s="1030" t="s">
        <v>109</v>
      </c>
      <c r="E454" s="748">
        <v>0.85401459854014594</v>
      </c>
      <c r="F454" s="749">
        <v>0.90428211586901774</v>
      </c>
      <c r="G454" s="749">
        <v>0.88888888888888884</v>
      </c>
      <c r="H454" s="846">
        <v>0.74004192872117402</v>
      </c>
      <c r="I454" s="749">
        <v>0.77412280701754388</v>
      </c>
      <c r="J454" s="749">
        <v>0.75316455696202533</v>
      </c>
      <c r="K454" s="749">
        <v>0.7378435517970402</v>
      </c>
      <c r="L454" s="749">
        <v>0.6487523992322457</v>
      </c>
      <c r="M454" s="749">
        <v>0.6130136986301371</v>
      </c>
      <c r="N454" s="846">
        <v>0.58015267175572516</v>
      </c>
      <c r="O454" s="755">
        <v>0.57735247208931417</v>
      </c>
      <c r="P454" s="755">
        <v>0.54179566563467485</v>
      </c>
      <c r="Q454" s="755">
        <v>0.56406250000000002</v>
      </c>
      <c r="R454" s="755">
        <v>0.5562700964630225</v>
      </c>
      <c r="S454" s="755">
        <v>0.59584664536741216</v>
      </c>
      <c r="T454" s="755">
        <v>0.60264900662251664</v>
      </c>
      <c r="U454" s="755">
        <v>0.62244897959183665</v>
      </c>
      <c r="V454" s="755">
        <v>0.66984732824427484</v>
      </c>
      <c r="W454" s="755">
        <v>0.6411290322580645</v>
      </c>
      <c r="X454" s="755">
        <v>0.70833333333333337</v>
      </c>
      <c r="Y454" s="846">
        <v>0.69565217391304346</v>
      </c>
      <c r="Z454" s="755">
        <v>0.72017353579175691</v>
      </c>
      <c r="AA454" s="755">
        <v>0.7704918032786886</v>
      </c>
      <c r="AB454" s="1050">
        <v>0.7675544794188861</v>
      </c>
      <c r="AC454" s="3108">
        <f t="shared" ref="AC454" si="81">AC451/AC450</f>
        <v>0.67262238602676061</v>
      </c>
      <c r="AD454" s="752"/>
      <c r="AE454" s="4369"/>
      <c r="AF454" s="3683"/>
    </row>
    <row r="455" spans="1:32" s="7" customFormat="1" ht="12.75" customHeight="1" x14ac:dyDescent="0.2">
      <c r="A455" s="5162" t="s">
        <v>117</v>
      </c>
      <c r="B455" s="5162" t="s">
        <v>556</v>
      </c>
      <c r="C455" s="1369" t="s">
        <v>645</v>
      </c>
      <c r="D455" s="962" t="s">
        <v>106</v>
      </c>
      <c r="E455" s="4133">
        <v>30.6</v>
      </c>
      <c r="F455" s="4134">
        <v>32.700000000000003</v>
      </c>
      <c r="G455" s="4134">
        <v>30.6</v>
      </c>
      <c r="H455" s="4136">
        <v>31.05</v>
      </c>
      <c r="I455" s="4134">
        <v>32.85</v>
      </c>
      <c r="J455" s="4134">
        <v>30.3</v>
      </c>
      <c r="K455" s="4134">
        <v>30.3</v>
      </c>
      <c r="L455" s="4134">
        <v>31.95</v>
      </c>
      <c r="M455" s="4134">
        <v>31.5</v>
      </c>
      <c r="N455" s="4136">
        <v>31.8</v>
      </c>
      <c r="O455" s="4134">
        <v>33.450000000000003</v>
      </c>
      <c r="P455" s="4134">
        <v>32.85</v>
      </c>
      <c r="Q455" s="4134">
        <v>32.1</v>
      </c>
      <c r="R455" s="4134">
        <v>33.450000000000003</v>
      </c>
      <c r="S455" s="4134">
        <v>33.6</v>
      </c>
      <c r="T455" s="4134">
        <v>32.1</v>
      </c>
      <c r="U455" s="4134">
        <v>32.1</v>
      </c>
      <c r="V455" s="4134">
        <v>33.9</v>
      </c>
      <c r="W455" s="4134">
        <v>34.5</v>
      </c>
      <c r="X455" s="4134">
        <v>33.9</v>
      </c>
      <c r="Y455" s="4136">
        <v>35.4</v>
      </c>
      <c r="Z455" s="4134">
        <v>33.75</v>
      </c>
      <c r="AA455" s="4134">
        <v>44.1</v>
      </c>
      <c r="AB455" s="4312">
        <v>46.95</v>
      </c>
      <c r="AC455" s="3105">
        <f>SUM(E455:AB455)</f>
        <v>805.80000000000007</v>
      </c>
      <c r="AD455" s="2326"/>
      <c r="AE455" s="1027"/>
      <c r="AF455" s="3683"/>
    </row>
    <row r="456" spans="1:32" s="7" customFormat="1" ht="12.75" customHeight="1" x14ac:dyDescent="0.2">
      <c r="A456" s="5163"/>
      <c r="B456" s="5163"/>
      <c r="C456" s="1370" t="s">
        <v>645</v>
      </c>
      <c r="D456" s="963" t="s">
        <v>107</v>
      </c>
      <c r="E456" s="3537">
        <v>11.7</v>
      </c>
      <c r="F456" s="3538">
        <v>12.3</v>
      </c>
      <c r="G456" s="3538">
        <v>11.1</v>
      </c>
      <c r="H456" s="3539">
        <v>10.95</v>
      </c>
      <c r="I456" s="3538">
        <v>11.4</v>
      </c>
      <c r="J456" s="3538">
        <v>8.6999999999999993</v>
      </c>
      <c r="K456" s="3538">
        <v>8.6999999999999993</v>
      </c>
      <c r="L456" s="3538">
        <v>7.65</v>
      </c>
      <c r="M456" s="3538">
        <v>4.6500000000000004</v>
      </c>
      <c r="N456" s="3539">
        <v>6</v>
      </c>
      <c r="O456" s="3538">
        <v>7.65</v>
      </c>
      <c r="P456" s="3538">
        <v>10.199999999999999</v>
      </c>
      <c r="Q456" s="3538">
        <v>13.65</v>
      </c>
      <c r="R456" s="3538">
        <v>10.199999999999999</v>
      </c>
      <c r="S456" s="3538">
        <v>12.15</v>
      </c>
      <c r="T456" s="3538">
        <v>13.8</v>
      </c>
      <c r="U456" s="3538">
        <v>14.4</v>
      </c>
      <c r="V456" s="3538">
        <v>8.25</v>
      </c>
      <c r="W456" s="3538">
        <v>8.4</v>
      </c>
      <c r="X456" s="3538">
        <v>14.7</v>
      </c>
      <c r="Y456" s="3539">
        <v>13.5</v>
      </c>
      <c r="Z456" s="3538">
        <v>20.100000000000001</v>
      </c>
      <c r="AA456" s="3538">
        <v>25.95</v>
      </c>
      <c r="AB456" s="3540">
        <v>27.45</v>
      </c>
      <c r="AC456" s="3110">
        <f>SUM(E456:AB456)</f>
        <v>293.55</v>
      </c>
      <c r="AD456" s="2326"/>
      <c r="AE456" s="1027"/>
      <c r="AF456" s="3683"/>
    </row>
    <row r="457" spans="1:32" s="7" customFormat="1" ht="12.75" customHeight="1" x14ac:dyDescent="0.2">
      <c r="A457" s="5213"/>
      <c r="B457" s="5213"/>
      <c r="C457" s="1358" t="s">
        <v>312</v>
      </c>
      <c r="D457" s="486" t="s">
        <v>337</v>
      </c>
      <c r="E457" s="197">
        <v>32.760494501762331</v>
      </c>
      <c r="F457" s="198">
        <v>34.936800082434573</v>
      </c>
      <c r="G457" s="198">
        <v>32.551036849845509</v>
      </c>
      <c r="H457" s="725">
        <v>32.9242311983135</v>
      </c>
      <c r="I457" s="198">
        <v>34.771863625638474</v>
      </c>
      <c r="J457" s="198">
        <v>31.524276359656536</v>
      </c>
      <c r="K457" s="198">
        <v>31.524276359656536</v>
      </c>
      <c r="L457" s="198">
        <v>32.853082047199166</v>
      </c>
      <c r="M457" s="198">
        <v>31.841364606436073</v>
      </c>
      <c r="N457" s="725">
        <v>32.361087744388321</v>
      </c>
      <c r="O457" s="198">
        <v>34.313627030671071</v>
      </c>
      <c r="P457" s="198">
        <v>34.397129240679376</v>
      </c>
      <c r="Q457" s="198">
        <v>34.881692906164979</v>
      </c>
      <c r="R457" s="198">
        <v>34.97059479048076</v>
      </c>
      <c r="S457" s="198">
        <v>35.729294703366314</v>
      </c>
      <c r="T457" s="198">
        <v>34.940663989111599</v>
      </c>
      <c r="U457" s="198">
        <v>35.181955602268616</v>
      </c>
      <c r="V457" s="198">
        <v>34.889432497534258</v>
      </c>
      <c r="W457" s="198">
        <v>35.507886447942802</v>
      </c>
      <c r="X457" s="198">
        <v>36.949966170485183</v>
      </c>
      <c r="Y457" s="725">
        <v>37.886805090954816</v>
      </c>
      <c r="Z457" s="198">
        <v>39.281961509069276</v>
      </c>
      <c r="AA457" s="198">
        <v>51.168471737975523</v>
      </c>
      <c r="AB457" s="199">
        <v>54.385705842620084</v>
      </c>
      <c r="AC457" s="3115"/>
      <c r="AD457" s="2326"/>
      <c r="AE457" s="1027"/>
      <c r="AF457" s="3683"/>
    </row>
    <row r="458" spans="1:32" s="7" customFormat="1" ht="12.75" customHeight="1" x14ac:dyDescent="0.2">
      <c r="A458" s="5213"/>
      <c r="B458" s="5213"/>
      <c r="C458" s="1322" t="s">
        <v>339</v>
      </c>
      <c r="D458" s="963" t="s">
        <v>108</v>
      </c>
      <c r="E458" s="3650">
        <v>2.5</v>
      </c>
      <c r="F458" s="3645">
        <v>2</v>
      </c>
      <c r="G458" s="3645">
        <v>1.9</v>
      </c>
      <c r="H458" s="3646">
        <v>1.9</v>
      </c>
      <c r="I458" s="3645">
        <v>2.2000000000000002</v>
      </c>
      <c r="J458" s="3645">
        <v>1.7</v>
      </c>
      <c r="K458" s="3645">
        <v>1.6</v>
      </c>
      <c r="L458" s="3645">
        <v>2.2000000000000002</v>
      </c>
      <c r="M458" s="3645">
        <v>2.2000000000000002</v>
      </c>
      <c r="N458" s="3646">
        <v>2.7</v>
      </c>
      <c r="O458" s="3645">
        <v>2.6</v>
      </c>
      <c r="P458" s="3645">
        <v>2.5</v>
      </c>
      <c r="Q458" s="3645">
        <v>1.7</v>
      </c>
      <c r="R458" s="3645">
        <v>1.8</v>
      </c>
      <c r="S458" s="3645">
        <v>2.2000000000000002</v>
      </c>
      <c r="T458" s="3645">
        <v>1.8</v>
      </c>
      <c r="U458" s="3645">
        <v>1.7</v>
      </c>
      <c r="V458" s="3647">
        <v>1.7</v>
      </c>
      <c r="W458" s="3645">
        <v>2.2000000000000002</v>
      </c>
      <c r="X458" s="3645">
        <v>2.4</v>
      </c>
      <c r="Y458" s="3646">
        <v>2.2999999999999998</v>
      </c>
      <c r="Z458" s="3645">
        <v>2</v>
      </c>
      <c r="AA458" s="3645">
        <v>2.5</v>
      </c>
      <c r="AB458" s="3671">
        <v>3.1</v>
      </c>
      <c r="AC458" s="3115"/>
      <c r="AD458" s="2326"/>
      <c r="AE458" s="1027"/>
      <c r="AF458" s="3683">
        <f t="shared" si="78"/>
        <v>51.400000000000006</v>
      </c>
    </row>
    <row r="459" spans="1:32" s="7" customFormat="1" ht="12.75" customHeight="1" thickBot="1" x14ac:dyDescent="0.25">
      <c r="A459" s="5213"/>
      <c r="B459" s="5213"/>
      <c r="C459" s="1358" t="s">
        <v>312</v>
      </c>
      <c r="D459" s="987" t="s">
        <v>109</v>
      </c>
      <c r="E459" s="748">
        <v>0.38235294117647056</v>
      </c>
      <c r="F459" s="749">
        <v>0.37614678899082565</v>
      </c>
      <c r="G459" s="749">
        <v>0.36274509803921567</v>
      </c>
      <c r="H459" s="846">
        <v>0.35265700483091783</v>
      </c>
      <c r="I459" s="749">
        <v>0.34703196347031962</v>
      </c>
      <c r="J459" s="749">
        <v>0.28712871287128711</v>
      </c>
      <c r="K459" s="749">
        <v>0.28712871287128711</v>
      </c>
      <c r="L459" s="749">
        <v>0.23943661971830987</v>
      </c>
      <c r="M459" s="749">
        <v>0.14761904761904762</v>
      </c>
      <c r="N459" s="846">
        <v>0.18867924528301885</v>
      </c>
      <c r="O459" s="749">
        <v>0.22869955156950672</v>
      </c>
      <c r="P459" s="749">
        <v>0.31050228310502281</v>
      </c>
      <c r="Q459" s="749">
        <v>0.42523364485981308</v>
      </c>
      <c r="R459" s="749">
        <v>0.30493273542600891</v>
      </c>
      <c r="S459" s="749">
        <v>0.36160714285714285</v>
      </c>
      <c r="T459" s="749">
        <v>0.42990654205607476</v>
      </c>
      <c r="U459" s="749">
        <v>0.44859813084112149</v>
      </c>
      <c r="V459" s="755">
        <v>0.2433628318584071</v>
      </c>
      <c r="W459" s="749">
        <v>0.24347826086956523</v>
      </c>
      <c r="X459" s="749">
        <v>0.4336283185840708</v>
      </c>
      <c r="Y459" s="846">
        <v>0.38135593220338987</v>
      </c>
      <c r="Z459" s="749">
        <v>0.59555555555555562</v>
      </c>
      <c r="AA459" s="749">
        <v>0.58843537414965985</v>
      </c>
      <c r="AB459" s="750">
        <v>0.58466453674121399</v>
      </c>
      <c r="AC459" s="2396">
        <f t="shared" ref="AC459" si="82">AC456/AC455</f>
        <v>0.3642963514519732</v>
      </c>
      <c r="AD459" s="2326"/>
      <c r="AE459" s="1027"/>
      <c r="AF459" s="3683"/>
    </row>
    <row r="460" spans="1:32" s="7" customFormat="1" ht="12.75" customHeight="1" x14ac:dyDescent="0.2">
      <c r="A460" s="5162" t="s">
        <v>126</v>
      </c>
      <c r="B460" s="5353" t="s">
        <v>614</v>
      </c>
      <c r="C460" s="1319"/>
      <c r="D460" s="926" t="s">
        <v>106</v>
      </c>
      <c r="E460" s="809"/>
      <c r="F460" s="810"/>
      <c r="G460" s="810"/>
      <c r="H460" s="861"/>
      <c r="I460" s="810"/>
      <c r="J460" s="810"/>
      <c r="K460" s="810"/>
      <c r="L460" s="810"/>
      <c r="M460" s="810"/>
      <c r="N460" s="861"/>
      <c r="O460" s="810"/>
      <c r="P460" s="810"/>
      <c r="Q460" s="810"/>
      <c r="R460" s="810"/>
      <c r="S460" s="810"/>
      <c r="T460" s="810"/>
      <c r="U460" s="810"/>
      <c r="V460" s="810"/>
      <c r="W460" s="810"/>
      <c r="X460" s="810"/>
      <c r="Y460" s="861"/>
      <c r="Z460" s="810"/>
      <c r="AA460" s="810"/>
      <c r="AB460" s="1009"/>
      <c r="AC460" s="1036"/>
      <c r="AD460" s="2326"/>
      <c r="AE460" s="1027"/>
      <c r="AF460" s="3683"/>
    </row>
    <row r="461" spans="1:32" s="7" customFormat="1" ht="12.75" customHeight="1" x14ac:dyDescent="0.2">
      <c r="A461" s="5163"/>
      <c r="B461" s="5354"/>
      <c r="C461" s="1328"/>
      <c r="D461" s="929" t="s">
        <v>107</v>
      </c>
      <c r="E461" s="811"/>
      <c r="F461" s="812"/>
      <c r="G461" s="812"/>
      <c r="H461" s="862"/>
      <c r="I461" s="812"/>
      <c r="J461" s="812"/>
      <c r="K461" s="812"/>
      <c r="L461" s="812"/>
      <c r="M461" s="812"/>
      <c r="N461" s="862"/>
      <c r="O461" s="812"/>
      <c r="P461" s="812"/>
      <c r="Q461" s="812"/>
      <c r="R461" s="812"/>
      <c r="S461" s="812"/>
      <c r="T461" s="812"/>
      <c r="U461" s="812"/>
      <c r="V461" s="812"/>
      <c r="W461" s="812"/>
      <c r="X461" s="812"/>
      <c r="Y461" s="862"/>
      <c r="Z461" s="812"/>
      <c r="AA461" s="812"/>
      <c r="AB461" s="1008"/>
      <c r="AC461" s="1015"/>
      <c r="AD461" s="2326"/>
      <c r="AE461" s="1027"/>
      <c r="AF461" s="3683"/>
    </row>
    <row r="462" spans="1:32" s="7" customFormat="1" ht="12.75" customHeight="1" thickBot="1" x14ac:dyDescent="0.25">
      <c r="A462" s="5213"/>
      <c r="B462" s="5453"/>
      <c r="C462" s="1322"/>
      <c r="D462" s="934" t="s">
        <v>109</v>
      </c>
      <c r="E462" s="791"/>
      <c r="F462" s="792"/>
      <c r="G462" s="792"/>
      <c r="H462" s="856"/>
      <c r="I462" s="792"/>
      <c r="J462" s="792"/>
      <c r="K462" s="792"/>
      <c r="L462" s="792"/>
      <c r="M462" s="792"/>
      <c r="N462" s="856"/>
      <c r="O462" s="793"/>
      <c r="P462" s="793"/>
      <c r="Q462" s="793"/>
      <c r="R462" s="793"/>
      <c r="S462" s="793"/>
      <c r="T462" s="793"/>
      <c r="U462" s="793"/>
      <c r="V462" s="793"/>
      <c r="W462" s="793"/>
      <c r="X462" s="793"/>
      <c r="Y462" s="856"/>
      <c r="Z462" s="793"/>
      <c r="AA462" s="793"/>
      <c r="AB462" s="1051"/>
      <c r="AC462" s="3160"/>
      <c r="AD462" s="2326"/>
      <c r="AE462" s="1027"/>
      <c r="AF462" s="3683"/>
    </row>
    <row r="463" spans="1:32" s="7" customFormat="1" ht="12.75" customHeight="1" x14ac:dyDescent="0.2">
      <c r="A463" s="5162" t="s">
        <v>135</v>
      </c>
      <c r="B463" s="5356" t="s">
        <v>272</v>
      </c>
      <c r="C463" s="1319" t="s">
        <v>293</v>
      </c>
      <c r="D463" s="962" t="s">
        <v>106</v>
      </c>
      <c r="E463" s="2065"/>
      <c r="F463" s="2066"/>
      <c r="G463" s="2066"/>
      <c r="H463" s="2067"/>
      <c r="I463" s="2066"/>
      <c r="J463" s="2066"/>
      <c r="K463" s="2066"/>
      <c r="L463" s="2066"/>
      <c r="M463" s="2066"/>
      <c r="N463" s="2067"/>
      <c r="O463" s="2066"/>
      <c r="P463" s="2066"/>
      <c r="Q463" s="2066"/>
      <c r="R463" s="2066"/>
      <c r="S463" s="2066"/>
      <c r="T463" s="2066"/>
      <c r="U463" s="2066"/>
      <c r="V463" s="2066"/>
      <c r="W463" s="2066"/>
      <c r="X463" s="2066"/>
      <c r="Y463" s="2067"/>
      <c r="Z463" s="2066"/>
      <c r="AA463" s="2066"/>
      <c r="AB463" s="2068"/>
      <c r="AC463" s="3113"/>
      <c r="AD463" s="2326"/>
      <c r="AE463" s="1027"/>
      <c r="AF463" s="3683"/>
    </row>
    <row r="464" spans="1:32" s="7" customFormat="1" ht="12.75" customHeight="1" x14ac:dyDescent="0.2">
      <c r="A464" s="5163"/>
      <c r="B464" s="5357"/>
      <c r="C464" s="1320" t="s">
        <v>293</v>
      </c>
      <c r="D464" s="963" t="s">
        <v>107</v>
      </c>
      <c r="E464" s="2069"/>
      <c r="F464" s="2070"/>
      <c r="G464" s="2070"/>
      <c r="H464" s="2071"/>
      <c r="I464" s="2070"/>
      <c r="J464" s="2070"/>
      <c r="K464" s="2070"/>
      <c r="L464" s="2070"/>
      <c r="M464" s="2070"/>
      <c r="N464" s="2071"/>
      <c r="O464" s="2070"/>
      <c r="P464" s="2070"/>
      <c r="Q464" s="2070"/>
      <c r="R464" s="2070"/>
      <c r="S464" s="2070"/>
      <c r="T464" s="2070"/>
      <c r="U464" s="2070"/>
      <c r="V464" s="2070"/>
      <c r="W464" s="2070"/>
      <c r="X464" s="2070"/>
      <c r="Y464" s="2071"/>
      <c r="Z464" s="2070"/>
      <c r="AA464" s="2070"/>
      <c r="AB464" s="2072"/>
      <c r="AC464" s="3106"/>
      <c r="AD464" s="2326"/>
      <c r="AE464" s="1027"/>
      <c r="AF464" s="3683"/>
    </row>
    <row r="465" spans="1:32" s="7" customFormat="1" ht="12.75" customHeight="1" thickBot="1" x14ac:dyDescent="0.25">
      <c r="A465" s="5213"/>
      <c r="B465" s="5374"/>
      <c r="C465" s="1323"/>
      <c r="D465" s="987" t="s">
        <v>109</v>
      </c>
      <c r="E465" s="991"/>
      <c r="F465" s="839"/>
      <c r="G465" s="839"/>
      <c r="H465" s="867"/>
      <c r="I465" s="839"/>
      <c r="J465" s="839"/>
      <c r="K465" s="839"/>
      <c r="L465" s="839"/>
      <c r="M465" s="839"/>
      <c r="N465" s="867"/>
      <c r="O465" s="840"/>
      <c r="P465" s="840"/>
      <c r="Q465" s="840"/>
      <c r="R465" s="840"/>
      <c r="S465" s="840"/>
      <c r="T465" s="840"/>
      <c r="U465" s="840"/>
      <c r="V465" s="840"/>
      <c r="W465" s="840"/>
      <c r="X465" s="840"/>
      <c r="Y465" s="867"/>
      <c r="Z465" s="840"/>
      <c r="AA465" s="840"/>
      <c r="AB465" s="1052"/>
      <c r="AC465" s="3108"/>
      <c r="AD465" s="2326"/>
      <c r="AE465" s="1027"/>
      <c r="AF465" s="3683"/>
    </row>
    <row r="466" spans="1:32" s="7" customFormat="1" ht="12.75" customHeight="1" x14ac:dyDescent="0.2">
      <c r="A466" s="5162" t="s">
        <v>122</v>
      </c>
      <c r="B466" s="5162" t="s">
        <v>247</v>
      </c>
      <c r="C466" s="1369" t="s">
        <v>645</v>
      </c>
      <c r="D466" s="2614" t="s">
        <v>570</v>
      </c>
      <c r="E466" s="4142">
        <v>8.8000000000000007</v>
      </c>
      <c r="F466" s="4143">
        <v>9.1999999999999993</v>
      </c>
      <c r="G466" s="4143">
        <v>9.1999999999999993</v>
      </c>
      <c r="H466" s="4145">
        <v>8.4</v>
      </c>
      <c r="I466" s="4143">
        <v>8.8000000000000007</v>
      </c>
      <c r="J466" s="4143">
        <v>8.8000000000000007</v>
      </c>
      <c r="K466" s="4143">
        <v>8.8000000000000007</v>
      </c>
      <c r="L466" s="4143">
        <v>14</v>
      </c>
      <c r="M466" s="4143">
        <v>12</v>
      </c>
      <c r="N466" s="4145">
        <v>18.399999999999999</v>
      </c>
      <c r="O466" s="4143">
        <v>18</v>
      </c>
      <c r="P466" s="4143">
        <v>18.399999999999999</v>
      </c>
      <c r="Q466" s="4143">
        <v>23.6</v>
      </c>
      <c r="R466" s="4143">
        <v>33.6</v>
      </c>
      <c r="S466" s="4143">
        <v>22.4</v>
      </c>
      <c r="T466" s="4143">
        <v>17.2</v>
      </c>
      <c r="U466" s="4143">
        <v>14</v>
      </c>
      <c r="V466" s="4143">
        <v>9.6</v>
      </c>
      <c r="W466" s="4143">
        <v>11.2</v>
      </c>
      <c r="X466" s="4143">
        <v>10.4</v>
      </c>
      <c r="Y466" s="4145">
        <v>10.4</v>
      </c>
      <c r="Z466" s="4143">
        <v>8.4</v>
      </c>
      <c r="AA466" s="4143">
        <v>8.4</v>
      </c>
      <c r="AB466" s="4280">
        <v>8.4</v>
      </c>
      <c r="AC466" s="3175">
        <f>SUM(E466:AB466)</f>
        <v>320.39999999999986</v>
      </c>
      <c r="AD466" s="2326"/>
      <c r="AE466" s="1027"/>
      <c r="AF466" s="3683"/>
    </row>
    <row r="467" spans="1:32" s="7" customFormat="1" ht="11.25" customHeight="1" x14ac:dyDescent="0.2">
      <c r="A467" s="5163"/>
      <c r="B467" s="5163"/>
      <c r="C467" s="1370" t="s">
        <v>645</v>
      </c>
      <c r="D467" s="2341" t="s">
        <v>571</v>
      </c>
      <c r="E467" s="3529">
        <v>21.6</v>
      </c>
      <c r="F467" s="3530">
        <v>22</v>
      </c>
      <c r="G467" s="3530">
        <v>21.6</v>
      </c>
      <c r="H467" s="3531">
        <v>21.6</v>
      </c>
      <c r="I467" s="3530">
        <v>21.2</v>
      </c>
      <c r="J467" s="3530">
        <v>20</v>
      </c>
      <c r="K467" s="3530">
        <v>19.2</v>
      </c>
      <c r="L467" s="3530">
        <v>20.399999999999999</v>
      </c>
      <c r="M467" s="3530">
        <v>18</v>
      </c>
      <c r="N467" s="3531">
        <v>21.2</v>
      </c>
      <c r="O467" s="3530">
        <v>20.8</v>
      </c>
      <c r="P467" s="3530">
        <v>21.2</v>
      </c>
      <c r="Q467" s="3530">
        <v>21.6</v>
      </c>
      <c r="R467" s="3530">
        <v>23.2</v>
      </c>
      <c r="S467" s="3530">
        <v>22.4</v>
      </c>
      <c r="T467" s="3530">
        <v>22.4</v>
      </c>
      <c r="U467" s="3530">
        <v>19.2</v>
      </c>
      <c r="V467" s="3530">
        <v>18</v>
      </c>
      <c r="W467" s="3530">
        <v>19.600000000000001</v>
      </c>
      <c r="X467" s="3530">
        <v>20</v>
      </c>
      <c r="Y467" s="3531">
        <v>20</v>
      </c>
      <c r="Z467" s="3530">
        <v>20</v>
      </c>
      <c r="AA467" s="3530">
        <v>20.8</v>
      </c>
      <c r="AB467" s="3532">
        <v>20.399999999999999</v>
      </c>
      <c r="AC467" s="3114">
        <f>SUM(E467:AB467)</f>
        <v>496.39999999999992</v>
      </c>
      <c r="AD467" s="2326"/>
      <c r="AE467" s="1027"/>
      <c r="AF467" s="3683"/>
    </row>
    <row r="468" spans="1:32" s="7" customFormat="1" ht="12.75" customHeight="1" x14ac:dyDescent="0.2">
      <c r="A468" s="5213"/>
      <c r="B468" s="5213"/>
      <c r="C468" s="1358" t="s">
        <v>312</v>
      </c>
      <c r="D468" s="2100" t="s">
        <v>337</v>
      </c>
      <c r="E468" s="197">
        <v>23.323807579381203</v>
      </c>
      <c r="F468" s="198">
        <v>23.846173697262209</v>
      </c>
      <c r="G468" s="198">
        <v>23.477648945326703</v>
      </c>
      <c r="H468" s="725">
        <v>23.175849498993561</v>
      </c>
      <c r="I468" s="198">
        <v>22.953866776645715</v>
      </c>
      <c r="J468" s="198">
        <v>21.850400453996262</v>
      </c>
      <c r="K468" s="198">
        <v>21.120606051910535</v>
      </c>
      <c r="L468" s="198">
        <v>24.741867350707384</v>
      </c>
      <c r="M468" s="198">
        <v>21.633307652783937</v>
      </c>
      <c r="N468" s="725">
        <v>28.071337695236398</v>
      </c>
      <c r="O468" s="198">
        <v>27.507089995126712</v>
      </c>
      <c r="P468" s="198">
        <v>28.071337695236398</v>
      </c>
      <c r="Q468" s="198">
        <v>31.992499120887697</v>
      </c>
      <c r="R468" s="198">
        <v>40.831360496559505</v>
      </c>
      <c r="S468" s="198">
        <v>31.678383797157327</v>
      </c>
      <c r="T468" s="198">
        <v>28.241812972966162</v>
      </c>
      <c r="U468" s="198">
        <v>23.762154784446633</v>
      </c>
      <c r="V468" s="198">
        <v>20.399999999999999</v>
      </c>
      <c r="W468" s="198">
        <v>22.574321695235941</v>
      </c>
      <c r="X468" s="198">
        <v>22.542404485768593</v>
      </c>
      <c r="Y468" s="725">
        <v>22.542404485768593</v>
      </c>
      <c r="Z468" s="198">
        <v>21.692394980729997</v>
      </c>
      <c r="AA468" s="198">
        <v>22.432119828495924</v>
      </c>
      <c r="AB468" s="199">
        <v>22.061731573020282</v>
      </c>
      <c r="AC468" s="3115"/>
      <c r="AD468" s="2326"/>
      <c r="AE468" s="1027"/>
      <c r="AF468" s="3683"/>
    </row>
    <row r="469" spans="1:32" s="7" customFormat="1" ht="12.75" customHeight="1" x14ac:dyDescent="0.2">
      <c r="A469" s="5213"/>
      <c r="B469" s="5213"/>
      <c r="C469" s="1322" t="s">
        <v>339</v>
      </c>
      <c r="D469" s="929" t="s">
        <v>108</v>
      </c>
      <c r="E469" s="3650">
        <v>0.8</v>
      </c>
      <c r="F469" s="3645">
        <v>0.7</v>
      </c>
      <c r="G469" s="3645">
        <v>0.7</v>
      </c>
      <c r="H469" s="3646">
        <v>0.7</v>
      </c>
      <c r="I469" s="3645">
        <v>0.7</v>
      </c>
      <c r="J469" s="3645">
        <v>0.7</v>
      </c>
      <c r="K469" s="3645">
        <v>0.6</v>
      </c>
      <c r="L469" s="3645">
        <v>0.7</v>
      </c>
      <c r="M469" s="3645">
        <v>1.4</v>
      </c>
      <c r="N469" s="3646">
        <v>0.6</v>
      </c>
      <c r="O469" s="3647">
        <v>1</v>
      </c>
      <c r="P469" s="3647">
        <v>1</v>
      </c>
      <c r="Q469" s="3647">
        <v>1.7</v>
      </c>
      <c r="R469" s="3647">
        <v>1.7</v>
      </c>
      <c r="S469" s="3647">
        <v>0.9</v>
      </c>
      <c r="T469" s="3647">
        <v>1</v>
      </c>
      <c r="U469" s="3647">
        <v>0.7</v>
      </c>
      <c r="V469" s="3647">
        <v>0.6</v>
      </c>
      <c r="W469" s="3647">
        <v>0.7</v>
      </c>
      <c r="X469" s="3647">
        <v>0.7</v>
      </c>
      <c r="Y469" s="3646">
        <v>0.7</v>
      </c>
      <c r="Z469" s="3647">
        <v>0.7</v>
      </c>
      <c r="AA469" s="3647">
        <v>0.7</v>
      </c>
      <c r="AB469" s="3673">
        <v>0.7</v>
      </c>
      <c r="AC469" s="3115"/>
      <c r="AD469" s="2326"/>
      <c r="AE469" s="1027"/>
      <c r="AF469" s="3683">
        <f t="shared" si="78"/>
        <v>20.399999999999995</v>
      </c>
    </row>
    <row r="470" spans="1:32" s="33" customFormat="1" ht="12.75" customHeight="1" thickBot="1" x14ac:dyDescent="0.25">
      <c r="A470" s="5213"/>
      <c r="B470" s="5213"/>
      <c r="C470" s="1323" t="s">
        <v>312</v>
      </c>
      <c r="D470" s="947" t="s">
        <v>109</v>
      </c>
      <c r="E470" s="764">
        <v>2.4545454545454546</v>
      </c>
      <c r="F470" s="765">
        <v>2.3913043478260874</v>
      </c>
      <c r="G470" s="765">
        <v>2.347826086956522</v>
      </c>
      <c r="H470" s="849">
        <v>2.5714285714285716</v>
      </c>
      <c r="I470" s="765">
        <v>2.4090909090909087</v>
      </c>
      <c r="J470" s="765">
        <v>2.2727272727272725</v>
      </c>
      <c r="K470" s="765">
        <v>2.1818181818181817</v>
      </c>
      <c r="L470" s="765">
        <v>1.4571428571428571</v>
      </c>
      <c r="M470" s="765">
        <v>1.5</v>
      </c>
      <c r="N470" s="849">
        <v>1.1521739130434783</v>
      </c>
      <c r="O470" s="766">
        <v>1.1555555555555557</v>
      </c>
      <c r="P470" s="766">
        <v>1.1521739130434783</v>
      </c>
      <c r="Q470" s="766">
        <v>0.9152542372881356</v>
      </c>
      <c r="R470" s="766">
        <v>0.69047619047619047</v>
      </c>
      <c r="S470" s="766">
        <v>1</v>
      </c>
      <c r="T470" s="766">
        <v>1.3023255813953487</v>
      </c>
      <c r="U470" s="766">
        <v>1.3714285714285714</v>
      </c>
      <c r="V470" s="766">
        <v>1.875</v>
      </c>
      <c r="W470" s="766">
        <v>1.7500000000000002</v>
      </c>
      <c r="X470" s="766">
        <v>1.9230769230769229</v>
      </c>
      <c r="Y470" s="849">
        <v>1.9230769230769229</v>
      </c>
      <c r="Z470" s="766">
        <v>2.3809523809523809</v>
      </c>
      <c r="AA470" s="766">
        <v>2.4761904761904763</v>
      </c>
      <c r="AB470" s="1049">
        <v>2.4285714285714284</v>
      </c>
      <c r="AC470" s="3108">
        <f t="shared" ref="AC470" si="83">AC467/AC466</f>
        <v>1.5493133583021228</v>
      </c>
      <c r="AD470" s="752"/>
      <c r="AE470" s="4369"/>
      <c r="AF470" s="3683"/>
    </row>
    <row r="471" spans="1:32" s="7" customFormat="1" ht="12.75" customHeight="1" x14ac:dyDescent="0.2">
      <c r="A471" s="5162" t="s">
        <v>118</v>
      </c>
      <c r="B471" s="5452" t="s">
        <v>248</v>
      </c>
      <c r="C471" s="1369" t="s">
        <v>644</v>
      </c>
      <c r="D471" s="962" t="s">
        <v>106</v>
      </c>
      <c r="E471" s="4651">
        <v>698.4</v>
      </c>
      <c r="F471" s="4644">
        <v>631.20000000000005</v>
      </c>
      <c r="G471" s="4644">
        <v>599.20000000000005</v>
      </c>
      <c r="H471" s="4645">
        <v>571.20000000000005</v>
      </c>
      <c r="I471" s="4644">
        <v>562.4</v>
      </c>
      <c r="J471" s="4644">
        <v>565.6</v>
      </c>
      <c r="K471" s="4644">
        <v>592</v>
      </c>
      <c r="L471" s="4644">
        <v>631.20000000000005</v>
      </c>
      <c r="M471" s="4644">
        <v>860.8</v>
      </c>
      <c r="N471" s="4645">
        <v>892</v>
      </c>
      <c r="O471" s="4644">
        <v>931.2</v>
      </c>
      <c r="P471" s="4644">
        <v>990.4</v>
      </c>
      <c r="Q471" s="4644">
        <v>832.8</v>
      </c>
      <c r="R471" s="4644">
        <v>850.4</v>
      </c>
      <c r="S471" s="4644">
        <v>876.8</v>
      </c>
      <c r="T471" s="4644">
        <v>901.6</v>
      </c>
      <c r="U471" s="4644">
        <v>924</v>
      </c>
      <c r="V471" s="4644">
        <v>941.6</v>
      </c>
      <c r="W471" s="4644">
        <v>861.6</v>
      </c>
      <c r="X471" s="4644">
        <v>819.2</v>
      </c>
      <c r="Y471" s="4645">
        <v>768.8</v>
      </c>
      <c r="Z471" s="4644">
        <v>703.2</v>
      </c>
      <c r="AA471" s="4644">
        <v>676.8</v>
      </c>
      <c r="AB471" s="4652">
        <v>704.8</v>
      </c>
      <c r="AC471" s="3105">
        <f>SUM(E471:AB471)</f>
        <v>18387.199999999997</v>
      </c>
      <c r="AD471" s="2326"/>
      <c r="AE471" s="1027"/>
      <c r="AF471" s="3683"/>
    </row>
    <row r="472" spans="1:32" s="7" customFormat="1" ht="12.75" customHeight="1" x14ac:dyDescent="0.2">
      <c r="A472" s="5163"/>
      <c r="B472" s="5360"/>
      <c r="C472" s="1370" t="s">
        <v>644</v>
      </c>
      <c r="D472" s="963" t="s">
        <v>107</v>
      </c>
      <c r="E472" s="4641">
        <v>363.2</v>
      </c>
      <c r="F472" s="4642">
        <v>311.2</v>
      </c>
      <c r="G472" s="4642">
        <v>291.2</v>
      </c>
      <c r="H472" s="4643">
        <v>273.60000000000002</v>
      </c>
      <c r="I472" s="4642">
        <v>265.60000000000002</v>
      </c>
      <c r="J472" s="4642">
        <v>263.2</v>
      </c>
      <c r="K472" s="4642">
        <v>260.8</v>
      </c>
      <c r="L472" s="4642">
        <v>288</v>
      </c>
      <c r="M472" s="4642">
        <v>508</v>
      </c>
      <c r="N472" s="4643">
        <v>576</v>
      </c>
      <c r="O472" s="4642">
        <v>540.79999999999995</v>
      </c>
      <c r="P472" s="4642">
        <v>644</v>
      </c>
      <c r="Q472" s="4642">
        <v>461.6</v>
      </c>
      <c r="R472" s="4642">
        <v>549.6</v>
      </c>
      <c r="S472" s="4642">
        <v>585.6</v>
      </c>
      <c r="T472" s="4642">
        <v>580.79999999999995</v>
      </c>
      <c r="U472" s="4642">
        <v>604.79999999999995</v>
      </c>
      <c r="V472" s="4642">
        <v>600.79999999999995</v>
      </c>
      <c r="W472" s="4642">
        <v>546.4</v>
      </c>
      <c r="X472" s="4642">
        <v>401.6</v>
      </c>
      <c r="Y472" s="4643">
        <v>341.6</v>
      </c>
      <c r="Z472" s="4642">
        <v>344</v>
      </c>
      <c r="AA472" s="4642">
        <v>344</v>
      </c>
      <c r="AB472" s="4646">
        <v>390.4</v>
      </c>
      <c r="AC472" s="3110">
        <f>SUM(E472:AB472)</f>
        <v>10336.800000000001</v>
      </c>
      <c r="AD472" s="2326"/>
      <c r="AE472" s="1027"/>
      <c r="AF472" s="3683"/>
    </row>
    <row r="473" spans="1:32" s="7" customFormat="1" ht="12.75" customHeight="1" x14ac:dyDescent="0.2">
      <c r="A473" s="5213"/>
      <c r="B473" s="5361"/>
      <c r="C473" s="1358" t="s">
        <v>312</v>
      </c>
      <c r="D473" s="486" t="s">
        <v>337</v>
      </c>
      <c r="E473" s="197">
        <v>787.19552844258453</v>
      </c>
      <c r="F473" s="198">
        <v>703.74631792997684</v>
      </c>
      <c r="G473" s="198">
        <v>666.21173811334188</v>
      </c>
      <c r="H473" s="725">
        <v>633.34540339375644</v>
      </c>
      <c r="I473" s="198">
        <v>621.9623139708707</v>
      </c>
      <c r="J473" s="198">
        <v>623.84100538518635</v>
      </c>
      <c r="K473" s="198">
        <v>646.90079610400858</v>
      </c>
      <c r="L473" s="198">
        <v>693.79927933084514</v>
      </c>
      <c r="M473" s="198">
        <v>999.52020489833012</v>
      </c>
      <c r="N473" s="725">
        <v>1061.8097758073241</v>
      </c>
      <c r="O473" s="198">
        <v>1076.8463585860334</v>
      </c>
      <c r="P473" s="198">
        <v>1181.3670725054089</v>
      </c>
      <c r="Q473" s="198">
        <v>952.17141313946195</v>
      </c>
      <c r="R473" s="198">
        <v>1012.5415151982658</v>
      </c>
      <c r="S473" s="198">
        <v>1054.374506520335</v>
      </c>
      <c r="T473" s="198">
        <v>1072.4789974633536</v>
      </c>
      <c r="U473" s="198">
        <v>1104.3364704654102</v>
      </c>
      <c r="V473" s="198">
        <v>1116.9472682271085</v>
      </c>
      <c r="W473" s="198">
        <v>1020.2487539811063</v>
      </c>
      <c r="X473" s="198">
        <v>912.34379484928832</v>
      </c>
      <c r="Y473" s="725">
        <v>841.27522250450238</v>
      </c>
      <c r="Z473" s="198">
        <v>782.83219146889962</v>
      </c>
      <c r="AA473" s="198">
        <v>759.2063224183529</v>
      </c>
      <c r="AB473" s="199">
        <v>805.70168176565198</v>
      </c>
      <c r="AC473" s="3111"/>
      <c r="AD473" s="2326"/>
      <c r="AE473" s="1027"/>
      <c r="AF473" s="3683"/>
    </row>
    <row r="474" spans="1:32" s="7" customFormat="1" ht="12.75" customHeight="1" x14ac:dyDescent="0.2">
      <c r="A474" s="5213"/>
      <c r="B474" s="5361"/>
      <c r="C474" s="1358" t="s">
        <v>312</v>
      </c>
      <c r="D474" s="963" t="s">
        <v>108</v>
      </c>
      <c r="E474" s="1654">
        <v>42.87618398596188</v>
      </c>
      <c r="F474" s="1655">
        <v>38.33095529227171</v>
      </c>
      <c r="G474" s="1655">
        <v>36.286559088398718</v>
      </c>
      <c r="H474" s="1656">
        <v>34.496428220697872</v>
      </c>
      <c r="I474" s="1655">
        <v>34.199058037798544</v>
      </c>
      <c r="J474" s="1655">
        <v>34.302359275301342</v>
      </c>
      <c r="K474" s="1655">
        <v>35.912341227849289</v>
      </c>
      <c r="L474" s="1655">
        <v>38.51588468127229</v>
      </c>
      <c r="M474" s="1655">
        <v>56.026530034807848</v>
      </c>
      <c r="N474" s="1656">
        <v>58.945784604859114</v>
      </c>
      <c r="O474" s="1655">
        <v>59.211193810049011</v>
      </c>
      <c r="P474" s="1655">
        <v>65.582942050265203</v>
      </c>
      <c r="Q474" s="1655">
        <v>52.355849684831874</v>
      </c>
      <c r="R474" s="1655">
        <v>56.21068426590292</v>
      </c>
      <c r="S474" s="1655">
        <v>57.975562396780404</v>
      </c>
      <c r="T474" s="1655">
        <v>58.971051227208299</v>
      </c>
      <c r="U474" s="1655">
        <v>60.722757952297691</v>
      </c>
      <c r="V474" s="1655">
        <v>61.41617199824173</v>
      </c>
      <c r="W474" s="1655">
        <v>56.099132642987811</v>
      </c>
      <c r="X474" s="1655">
        <v>49.692635429218996</v>
      </c>
      <c r="Y474" s="1656">
        <v>46.258140588146354</v>
      </c>
      <c r="Z474" s="1655">
        <v>42.638526082535272</v>
      </c>
      <c r="AA474" s="1655">
        <v>41.351695718745461</v>
      </c>
      <c r="AB474" s="1658">
        <v>43.474026434947049</v>
      </c>
      <c r="AC474" s="3111"/>
      <c r="AD474" s="2326"/>
      <c r="AE474" s="1027"/>
      <c r="AF474" s="3683">
        <f t="shared" si="78"/>
        <v>1161.8524547313766</v>
      </c>
    </row>
    <row r="475" spans="1:32" s="33" customFormat="1" ht="12.75" customHeight="1" thickBot="1" x14ac:dyDescent="0.25">
      <c r="A475" s="5213"/>
      <c r="B475" s="5361"/>
      <c r="C475" s="1323" t="s">
        <v>312</v>
      </c>
      <c r="D475" s="1030" t="s">
        <v>109</v>
      </c>
      <c r="E475" s="748">
        <v>0.52004581901489122</v>
      </c>
      <c r="F475" s="749">
        <v>0.49302915082382759</v>
      </c>
      <c r="G475" s="749">
        <v>0.4859813084112149</v>
      </c>
      <c r="H475" s="846">
        <v>0.47899159663865548</v>
      </c>
      <c r="I475" s="749">
        <v>0.47226173541963024</v>
      </c>
      <c r="J475" s="749">
        <v>0.46534653465346532</v>
      </c>
      <c r="K475" s="749">
        <v>0.44054054054054054</v>
      </c>
      <c r="L475" s="749">
        <v>0.45627376425855509</v>
      </c>
      <c r="M475" s="749">
        <v>0.5901486988847584</v>
      </c>
      <c r="N475" s="846">
        <v>0.64573991031390132</v>
      </c>
      <c r="O475" s="755">
        <v>0.5807560137457044</v>
      </c>
      <c r="P475" s="755">
        <v>0.65024232633279488</v>
      </c>
      <c r="Q475" s="755">
        <v>0.5542747358309319</v>
      </c>
      <c r="R475" s="755">
        <v>0.64628410159924743</v>
      </c>
      <c r="S475" s="755">
        <v>0.66788321167883213</v>
      </c>
      <c r="T475" s="755">
        <v>0.64418811002661924</v>
      </c>
      <c r="U475" s="755">
        <v>0.65454545454545454</v>
      </c>
      <c r="V475" s="755">
        <v>0.63806287170773146</v>
      </c>
      <c r="W475" s="755">
        <v>0.63416898792943355</v>
      </c>
      <c r="X475" s="755">
        <v>0.490234375</v>
      </c>
      <c r="Y475" s="846">
        <v>0.44432882414151931</v>
      </c>
      <c r="Z475" s="755">
        <v>0.48919226393629123</v>
      </c>
      <c r="AA475" s="755">
        <v>0.50827423167848707</v>
      </c>
      <c r="AB475" s="1050">
        <v>0.5539160045402951</v>
      </c>
      <c r="AC475" s="3108">
        <f t="shared" ref="AC475" si="84">AC472/AC471</f>
        <v>0.56217368604246443</v>
      </c>
      <c r="AD475" s="752"/>
      <c r="AE475" s="4369"/>
      <c r="AF475" s="3683"/>
    </row>
    <row r="476" spans="1:32" s="7" customFormat="1" ht="12.75" customHeight="1" x14ac:dyDescent="0.2">
      <c r="A476" s="5162" t="s">
        <v>123</v>
      </c>
      <c r="B476" s="5162" t="s">
        <v>25</v>
      </c>
      <c r="C476" s="1369" t="s">
        <v>645</v>
      </c>
      <c r="D476" s="962" t="s">
        <v>106</v>
      </c>
      <c r="E476" s="4142">
        <v>0</v>
      </c>
      <c r="F476" s="4143">
        <v>0</v>
      </c>
      <c r="G476" s="4143">
        <v>0</v>
      </c>
      <c r="H476" s="4145">
        <v>0</v>
      </c>
      <c r="I476" s="4143">
        <v>0</v>
      </c>
      <c r="J476" s="4143">
        <v>0</v>
      </c>
      <c r="K476" s="4143">
        <v>0</v>
      </c>
      <c r="L476" s="4143">
        <v>0</v>
      </c>
      <c r="M476" s="4143">
        <v>0</v>
      </c>
      <c r="N476" s="4145">
        <v>0</v>
      </c>
      <c r="O476" s="4143">
        <v>0</v>
      </c>
      <c r="P476" s="4143">
        <v>0</v>
      </c>
      <c r="Q476" s="4143">
        <v>0</v>
      </c>
      <c r="R476" s="4143">
        <v>44.4</v>
      </c>
      <c r="S476" s="4143">
        <v>12.6</v>
      </c>
      <c r="T476" s="4143">
        <v>0</v>
      </c>
      <c r="U476" s="4143">
        <v>0</v>
      </c>
      <c r="V476" s="4143">
        <v>0</v>
      </c>
      <c r="W476" s="4143">
        <v>0</v>
      </c>
      <c r="X476" s="4143">
        <v>0</v>
      </c>
      <c r="Y476" s="4145">
        <v>0</v>
      </c>
      <c r="Z476" s="4143">
        <v>0</v>
      </c>
      <c r="AA476" s="4143">
        <v>0</v>
      </c>
      <c r="AB476" s="4280">
        <v>0</v>
      </c>
      <c r="AC476" s="1943">
        <f>SUM(E476:AB476)</f>
        <v>57</v>
      </c>
      <c r="AD476" s="2326"/>
      <c r="AE476" s="1027"/>
      <c r="AF476" s="3683"/>
    </row>
    <row r="477" spans="1:32" s="7" customFormat="1" ht="12.75" customHeight="1" x14ac:dyDescent="0.2">
      <c r="A477" s="5163"/>
      <c r="B477" s="5163"/>
      <c r="C477" s="1370" t="s">
        <v>645</v>
      </c>
      <c r="D477" s="963" t="s">
        <v>107</v>
      </c>
      <c r="E477" s="3529">
        <v>0</v>
      </c>
      <c r="F477" s="3530">
        <v>0</v>
      </c>
      <c r="G477" s="3530">
        <v>0</v>
      </c>
      <c r="H477" s="3531">
        <v>0</v>
      </c>
      <c r="I477" s="3530">
        <v>0</v>
      </c>
      <c r="J477" s="3530">
        <v>0</v>
      </c>
      <c r="K477" s="3530">
        <v>0</v>
      </c>
      <c r="L477" s="3530">
        <v>0</v>
      </c>
      <c r="M477" s="3530">
        <v>0</v>
      </c>
      <c r="N477" s="3531">
        <v>0</v>
      </c>
      <c r="O477" s="3530">
        <v>0</v>
      </c>
      <c r="P477" s="3530">
        <v>0</v>
      </c>
      <c r="Q477" s="3530">
        <v>0.6</v>
      </c>
      <c r="R477" s="3530">
        <v>19.8</v>
      </c>
      <c r="S477" s="3530">
        <v>5.4</v>
      </c>
      <c r="T477" s="3530">
        <v>0</v>
      </c>
      <c r="U477" s="3530">
        <v>0</v>
      </c>
      <c r="V477" s="3530">
        <v>0</v>
      </c>
      <c r="W477" s="3530">
        <v>0</v>
      </c>
      <c r="X477" s="3530">
        <v>0</v>
      </c>
      <c r="Y477" s="3531">
        <v>0</v>
      </c>
      <c r="Z477" s="3530">
        <v>0</v>
      </c>
      <c r="AA477" s="3530">
        <v>0</v>
      </c>
      <c r="AB477" s="3532">
        <v>0</v>
      </c>
      <c r="AC477" s="3114">
        <f>SUM(E477:AB477)</f>
        <v>25.800000000000004</v>
      </c>
      <c r="AD477" s="2326"/>
      <c r="AE477" s="1027"/>
      <c r="AF477" s="3683"/>
    </row>
    <row r="478" spans="1:32" s="7" customFormat="1" ht="12.75" customHeight="1" x14ac:dyDescent="0.2">
      <c r="A478" s="5213"/>
      <c r="B478" s="5213"/>
      <c r="C478" s="1358" t="s">
        <v>312</v>
      </c>
      <c r="D478" s="486" t="s">
        <v>337</v>
      </c>
      <c r="E478" s="197">
        <v>0</v>
      </c>
      <c r="F478" s="198">
        <v>0</v>
      </c>
      <c r="G478" s="198">
        <v>0</v>
      </c>
      <c r="H478" s="725">
        <v>0</v>
      </c>
      <c r="I478" s="198">
        <v>0</v>
      </c>
      <c r="J478" s="198">
        <v>0</v>
      </c>
      <c r="K478" s="198">
        <v>0</v>
      </c>
      <c r="L478" s="198">
        <v>0</v>
      </c>
      <c r="M478" s="198">
        <v>0</v>
      </c>
      <c r="N478" s="725">
        <v>0</v>
      </c>
      <c r="O478" s="198">
        <v>0</v>
      </c>
      <c r="P478" s="198">
        <v>0</v>
      </c>
      <c r="Q478" s="198">
        <v>0.6</v>
      </c>
      <c r="R478" s="198">
        <v>48.614812557491156</v>
      </c>
      <c r="S478" s="198">
        <v>13.708391590555035</v>
      </c>
      <c r="T478" s="198">
        <v>0</v>
      </c>
      <c r="U478" s="198">
        <v>0</v>
      </c>
      <c r="V478" s="198">
        <v>0</v>
      </c>
      <c r="W478" s="198">
        <v>0</v>
      </c>
      <c r="X478" s="198">
        <v>0</v>
      </c>
      <c r="Y478" s="725">
        <v>0</v>
      </c>
      <c r="Z478" s="198">
        <v>0</v>
      </c>
      <c r="AA478" s="198">
        <v>0</v>
      </c>
      <c r="AB478" s="199">
        <v>0</v>
      </c>
      <c r="AC478" s="3115"/>
      <c r="AD478" s="2326"/>
      <c r="AE478" s="1027"/>
      <c r="AF478" s="3683"/>
    </row>
    <row r="479" spans="1:32" s="7" customFormat="1" ht="12.75" customHeight="1" thickBot="1" x14ac:dyDescent="0.25">
      <c r="A479" s="5213"/>
      <c r="B479" s="5213"/>
      <c r="C479" s="1322" t="s">
        <v>339</v>
      </c>
      <c r="D479" s="963" t="s">
        <v>108</v>
      </c>
      <c r="E479" s="3650">
        <v>0</v>
      </c>
      <c r="F479" s="3645">
        <v>0</v>
      </c>
      <c r="G479" s="3645">
        <v>0</v>
      </c>
      <c r="H479" s="3646">
        <v>0</v>
      </c>
      <c r="I479" s="3645">
        <v>0</v>
      </c>
      <c r="J479" s="3645">
        <v>0</v>
      </c>
      <c r="K479" s="3645">
        <v>0</v>
      </c>
      <c r="L479" s="3645">
        <v>0</v>
      </c>
      <c r="M479" s="3645">
        <v>0</v>
      </c>
      <c r="N479" s="3646">
        <v>0</v>
      </c>
      <c r="O479" s="3647">
        <v>0</v>
      </c>
      <c r="P479" s="3647">
        <v>0</v>
      </c>
      <c r="Q479" s="3647">
        <v>0</v>
      </c>
      <c r="R479" s="3647">
        <v>4.7</v>
      </c>
      <c r="S479" s="3647">
        <v>0</v>
      </c>
      <c r="T479" s="3647">
        <v>0</v>
      </c>
      <c r="U479" s="3647">
        <v>0</v>
      </c>
      <c r="V479" s="3647">
        <v>0</v>
      </c>
      <c r="W479" s="3647">
        <v>0</v>
      </c>
      <c r="X479" s="3647">
        <v>0</v>
      </c>
      <c r="Y479" s="3646">
        <v>0</v>
      </c>
      <c r="Z479" s="3647">
        <v>0</v>
      </c>
      <c r="AA479" s="3647">
        <v>0</v>
      </c>
      <c r="AB479" s="3673">
        <v>0</v>
      </c>
      <c r="AC479" s="3115"/>
      <c r="AD479" s="2326"/>
      <c r="AE479" s="1027"/>
      <c r="AF479" s="3683">
        <f t="shared" si="78"/>
        <v>4.7</v>
      </c>
    </row>
    <row r="480" spans="1:32" s="33" customFormat="1" ht="0.75" hidden="1" customHeight="1" thickBot="1" x14ac:dyDescent="0.25">
      <c r="A480" s="5213"/>
      <c r="B480" s="5213"/>
      <c r="C480" s="1323" t="s">
        <v>312</v>
      </c>
      <c r="D480" s="1030" t="s">
        <v>109</v>
      </c>
      <c r="E480" s="764" t="e">
        <v>#DIV/0!</v>
      </c>
      <c r="F480" s="765" t="e">
        <v>#DIV/0!</v>
      </c>
      <c r="G480" s="765" t="e">
        <v>#DIV/0!</v>
      </c>
      <c r="H480" s="849" t="e">
        <v>#DIV/0!</v>
      </c>
      <c r="I480" s="765" t="e">
        <v>#DIV/0!</v>
      </c>
      <c r="J480" s="765" t="e">
        <v>#DIV/0!</v>
      </c>
      <c r="K480" s="765" t="e">
        <v>#DIV/0!</v>
      </c>
      <c r="L480" s="765" t="e">
        <v>#DIV/0!</v>
      </c>
      <c r="M480" s="765" t="e">
        <v>#DIV/0!</v>
      </c>
      <c r="N480" s="849" t="e">
        <v>#DIV/0!</v>
      </c>
      <c r="O480" s="766" t="e">
        <v>#DIV/0!</v>
      </c>
      <c r="P480" s="766" t="e">
        <v>#DIV/0!</v>
      </c>
      <c r="Q480" s="766" t="e">
        <v>#DIV/0!</v>
      </c>
      <c r="R480" s="766">
        <v>0.445945945945946</v>
      </c>
      <c r="S480" s="766">
        <v>0.4285714285714286</v>
      </c>
      <c r="T480" s="766" t="e">
        <v>#DIV/0!</v>
      </c>
      <c r="U480" s="766" t="e">
        <v>#DIV/0!</v>
      </c>
      <c r="V480" s="766" t="e">
        <v>#DIV/0!</v>
      </c>
      <c r="W480" s="766" t="e">
        <v>#DIV/0!</v>
      </c>
      <c r="X480" s="766" t="e">
        <v>#DIV/0!</v>
      </c>
      <c r="Y480" s="849" t="e">
        <v>#DIV/0!</v>
      </c>
      <c r="Z480" s="766" t="e">
        <v>#DIV/0!</v>
      </c>
      <c r="AA480" s="766" t="e">
        <v>#DIV/0!</v>
      </c>
      <c r="AB480" s="1049" t="e">
        <v>#DIV/0!</v>
      </c>
      <c r="AC480" s="3108">
        <f t="shared" ref="AC480" si="85">AC477/AC476</f>
        <v>0.4526315789473685</v>
      </c>
      <c r="AD480" s="752"/>
      <c r="AE480" s="4369"/>
      <c r="AF480" s="3683"/>
    </row>
    <row r="481" spans="1:32" s="7" customFormat="1" ht="12.75" customHeight="1" x14ac:dyDescent="0.2">
      <c r="A481" s="5162" t="s">
        <v>150</v>
      </c>
      <c r="B481" s="5383" t="s">
        <v>350</v>
      </c>
      <c r="C481" s="1369" t="s">
        <v>645</v>
      </c>
      <c r="D481" s="962" t="s">
        <v>570</v>
      </c>
      <c r="E481" s="3525">
        <v>682.2</v>
      </c>
      <c r="F481" s="3526">
        <v>681.6</v>
      </c>
      <c r="G481" s="3526">
        <v>681</v>
      </c>
      <c r="H481" s="3527">
        <v>681.6</v>
      </c>
      <c r="I481" s="3526">
        <v>681</v>
      </c>
      <c r="J481" s="3526">
        <v>679.8</v>
      </c>
      <c r="K481" s="3526">
        <v>674.4</v>
      </c>
      <c r="L481" s="3526">
        <v>673.2</v>
      </c>
      <c r="M481" s="3526">
        <v>673.2</v>
      </c>
      <c r="N481" s="3527">
        <v>674.4</v>
      </c>
      <c r="O481" s="3526">
        <v>674.4</v>
      </c>
      <c r="P481" s="3526">
        <v>673.8</v>
      </c>
      <c r="Q481" s="3526">
        <v>673.8</v>
      </c>
      <c r="R481" s="3526">
        <v>675</v>
      </c>
      <c r="S481" s="3526">
        <v>673.8</v>
      </c>
      <c r="T481" s="3526">
        <v>674.4</v>
      </c>
      <c r="U481" s="3526">
        <v>675</v>
      </c>
      <c r="V481" s="3526">
        <v>675.6</v>
      </c>
      <c r="W481" s="3526">
        <v>676.2</v>
      </c>
      <c r="X481" s="3526">
        <v>676.8</v>
      </c>
      <c r="Y481" s="3527">
        <v>677.4</v>
      </c>
      <c r="Z481" s="3526">
        <v>681.6</v>
      </c>
      <c r="AA481" s="3526">
        <v>683.4</v>
      </c>
      <c r="AB481" s="3528">
        <v>682.2</v>
      </c>
      <c r="AC481" s="3105">
        <f>SUM(E481:AB481)</f>
        <v>16255.799999999997</v>
      </c>
      <c r="AD481" s="2326"/>
      <c r="AE481" s="1027"/>
      <c r="AF481" s="3683"/>
    </row>
    <row r="482" spans="1:32" s="7" customFormat="1" ht="12.75" customHeight="1" x14ac:dyDescent="0.2">
      <c r="A482" s="5163"/>
      <c r="B482" s="5387"/>
      <c r="C482" s="1370" t="s">
        <v>645</v>
      </c>
      <c r="D482" s="963" t="s">
        <v>571</v>
      </c>
      <c r="E482" s="3529">
        <v>0</v>
      </c>
      <c r="F482" s="3530">
        <v>0</v>
      </c>
      <c r="G482" s="3530">
        <v>0</v>
      </c>
      <c r="H482" s="3531">
        <v>0</v>
      </c>
      <c r="I482" s="3530">
        <v>0</v>
      </c>
      <c r="J482" s="3530">
        <v>0</v>
      </c>
      <c r="K482" s="3530">
        <v>0</v>
      </c>
      <c r="L482" s="3530">
        <v>0</v>
      </c>
      <c r="M482" s="3530">
        <v>0</v>
      </c>
      <c r="N482" s="3531">
        <v>0</v>
      </c>
      <c r="O482" s="3530">
        <v>0</v>
      </c>
      <c r="P482" s="3530">
        <v>0</v>
      </c>
      <c r="Q482" s="3530">
        <v>0</v>
      </c>
      <c r="R482" s="3530">
        <v>0</v>
      </c>
      <c r="S482" s="3530">
        <v>0</v>
      </c>
      <c r="T482" s="3530">
        <v>0</v>
      </c>
      <c r="U482" s="3530">
        <v>0</v>
      </c>
      <c r="V482" s="3530">
        <v>0</v>
      </c>
      <c r="W482" s="3530">
        <v>0</v>
      </c>
      <c r="X482" s="3530">
        <v>0</v>
      </c>
      <c r="Y482" s="3531">
        <v>0</v>
      </c>
      <c r="Z482" s="3530">
        <v>0</v>
      </c>
      <c r="AA482" s="3530">
        <v>0</v>
      </c>
      <c r="AB482" s="3532">
        <v>0</v>
      </c>
      <c r="AC482" s="3110">
        <f>SUM(E482:AB482)</f>
        <v>0</v>
      </c>
      <c r="AD482" s="2326"/>
      <c r="AE482" s="1027"/>
      <c r="AF482" s="3683"/>
    </row>
    <row r="483" spans="1:32" s="7" customFormat="1" ht="12.75" customHeight="1" x14ac:dyDescent="0.2">
      <c r="A483" s="5213"/>
      <c r="B483" s="5387"/>
      <c r="C483" s="1370" t="s">
        <v>645</v>
      </c>
      <c r="D483" s="486" t="s">
        <v>572</v>
      </c>
      <c r="E483" s="3598">
        <v>84</v>
      </c>
      <c r="F483" s="3591">
        <v>82.8</v>
      </c>
      <c r="G483" s="3591">
        <v>82.8</v>
      </c>
      <c r="H483" s="3614">
        <v>82.8</v>
      </c>
      <c r="I483" s="3591">
        <v>82.8</v>
      </c>
      <c r="J483" s="3591">
        <v>83.4</v>
      </c>
      <c r="K483" s="3591">
        <v>88.2</v>
      </c>
      <c r="L483" s="3591">
        <v>90</v>
      </c>
      <c r="M483" s="3591">
        <v>89.4</v>
      </c>
      <c r="N483" s="3614">
        <v>89.4</v>
      </c>
      <c r="O483" s="3591">
        <v>88.8</v>
      </c>
      <c r="P483" s="3591">
        <v>89.4</v>
      </c>
      <c r="Q483" s="3591">
        <v>90.6</v>
      </c>
      <c r="R483" s="3591">
        <v>89.4</v>
      </c>
      <c r="S483" s="3591">
        <v>89.4</v>
      </c>
      <c r="T483" s="3591">
        <v>89.4</v>
      </c>
      <c r="U483" s="3591">
        <v>88.8</v>
      </c>
      <c r="V483" s="3591">
        <v>89.4</v>
      </c>
      <c r="W483" s="3591">
        <v>88.2</v>
      </c>
      <c r="X483" s="3591">
        <v>88.2</v>
      </c>
      <c r="Y483" s="3614">
        <v>88.2</v>
      </c>
      <c r="Z483" s="3591">
        <v>83.4</v>
      </c>
      <c r="AA483" s="3591">
        <v>82.8</v>
      </c>
      <c r="AB483" s="3606">
        <v>83.4</v>
      </c>
      <c r="AC483" s="3110">
        <f>SUM(E483:AB483)</f>
        <v>2085.0000000000005</v>
      </c>
      <c r="AD483" s="2326"/>
      <c r="AE483" s="1027"/>
      <c r="AF483" s="3683"/>
    </row>
    <row r="484" spans="1:32" s="7" customFormat="1" ht="15.75" customHeight="1" x14ac:dyDescent="0.2">
      <c r="A484" s="5213"/>
      <c r="B484" s="5387"/>
      <c r="C484" s="1358" t="s">
        <v>312</v>
      </c>
      <c r="D484" s="486" t="s">
        <v>337</v>
      </c>
      <c r="E484" s="197">
        <v>687.35204953502546</v>
      </c>
      <c r="F484" s="198">
        <v>686.61080678940675</v>
      </c>
      <c r="G484" s="198">
        <v>686.01518933621287</v>
      </c>
      <c r="H484" s="725">
        <v>686.61080678940675</v>
      </c>
      <c r="I484" s="198">
        <v>686.01518933621287</v>
      </c>
      <c r="J484" s="198">
        <v>684.89678054433864</v>
      </c>
      <c r="K484" s="198">
        <v>680.14307318387057</v>
      </c>
      <c r="L484" s="198">
        <v>679.18939921055903</v>
      </c>
      <c r="M484" s="198">
        <v>679.11015306796878</v>
      </c>
      <c r="N484" s="725">
        <v>680.29972806109515</v>
      </c>
      <c r="O484" s="198">
        <v>680.22114051240715</v>
      </c>
      <c r="P484" s="198">
        <v>679.70493598325436</v>
      </c>
      <c r="Q484" s="198">
        <v>679.86380989136342</v>
      </c>
      <c r="R484" s="198">
        <v>680.89452927747925</v>
      </c>
      <c r="S484" s="198">
        <v>679.70493598325436</v>
      </c>
      <c r="T484" s="198">
        <v>680.29972806109515</v>
      </c>
      <c r="U484" s="198">
        <v>680.8160103875349</v>
      </c>
      <c r="V484" s="198">
        <v>681.48933960847842</v>
      </c>
      <c r="W484" s="198">
        <v>681.92791407890036</v>
      </c>
      <c r="X484" s="198">
        <v>682.52287873740897</v>
      </c>
      <c r="Y484" s="725">
        <v>683.11785220414197</v>
      </c>
      <c r="Z484" s="198">
        <v>686.68342050758736</v>
      </c>
      <c r="AA484" s="198">
        <v>688.3977048189513</v>
      </c>
      <c r="AB484" s="199">
        <v>687.27898265551528</v>
      </c>
      <c r="AC484" s="3111"/>
      <c r="AD484" s="2834"/>
      <c r="AE484" s="1027"/>
      <c r="AF484" s="3683"/>
    </row>
    <row r="485" spans="1:32" s="7" customFormat="1" ht="12.75" customHeight="1" x14ac:dyDescent="0.2">
      <c r="A485" s="5213"/>
      <c r="B485" s="5387"/>
      <c r="C485" s="1322" t="s">
        <v>339</v>
      </c>
      <c r="D485" s="963" t="s">
        <v>108</v>
      </c>
      <c r="E485" s="3650">
        <v>36.4</v>
      </c>
      <c r="F485" s="3645">
        <v>36.299999999999997</v>
      </c>
      <c r="G485" s="3645">
        <v>36.4</v>
      </c>
      <c r="H485" s="3646">
        <v>36.700000000000003</v>
      </c>
      <c r="I485" s="3645">
        <v>36.799999999999997</v>
      </c>
      <c r="J485" s="3645">
        <v>36.799999999999997</v>
      </c>
      <c r="K485" s="3645">
        <v>36.6</v>
      </c>
      <c r="L485" s="3645">
        <v>36.6</v>
      </c>
      <c r="M485" s="3645">
        <v>36.799999999999997</v>
      </c>
      <c r="N485" s="3646">
        <v>36.700000000000003</v>
      </c>
      <c r="O485" s="3645">
        <v>36.6</v>
      </c>
      <c r="P485" s="3645">
        <v>36.5</v>
      </c>
      <c r="Q485" s="3645">
        <v>36.4</v>
      </c>
      <c r="R485" s="3645">
        <v>36.5</v>
      </c>
      <c r="S485" s="3645">
        <v>36.4</v>
      </c>
      <c r="T485" s="3645">
        <v>36.200000000000003</v>
      </c>
      <c r="U485" s="3645">
        <v>36.5</v>
      </c>
      <c r="V485" s="3647">
        <v>36.4</v>
      </c>
      <c r="W485" s="3645">
        <v>36.4</v>
      </c>
      <c r="X485" s="3645">
        <v>36.299999999999997</v>
      </c>
      <c r="Y485" s="3646">
        <v>36.1</v>
      </c>
      <c r="Z485" s="3645">
        <v>36.4</v>
      </c>
      <c r="AA485" s="3645">
        <v>36.4</v>
      </c>
      <c r="AB485" s="3671">
        <v>36.5</v>
      </c>
      <c r="AC485" s="3115"/>
      <c r="AD485" s="2326"/>
      <c r="AE485" s="1027"/>
      <c r="AF485" s="3683">
        <f t="shared" si="78"/>
        <v>875.7</v>
      </c>
    </row>
    <row r="486" spans="1:32" s="33" customFormat="1" ht="12.75" customHeight="1" thickBot="1" x14ac:dyDescent="0.25">
      <c r="A486" s="5213"/>
      <c r="B486" s="5388"/>
      <c r="C486" s="1323" t="s">
        <v>312</v>
      </c>
      <c r="D486" s="1030" t="s">
        <v>109</v>
      </c>
      <c r="E486" s="748">
        <v>0</v>
      </c>
      <c r="F486" s="749">
        <v>0</v>
      </c>
      <c r="G486" s="749">
        <v>0</v>
      </c>
      <c r="H486" s="846">
        <v>0</v>
      </c>
      <c r="I486" s="749">
        <v>0</v>
      </c>
      <c r="J486" s="749">
        <v>0</v>
      </c>
      <c r="K486" s="749">
        <v>0</v>
      </c>
      <c r="L486" s="749">
        <v>0</v>
      </c>
      <c r="M486" s="749">
        <v>0</v>
      </c>
      <c r="N486" s="846">
        <v>0</v>
      </c>
      <c r="O486" s="755">
        <v>0</v>
      </c>
      <c r="P486" s="755">
        <v>0</v>
      </c>
      <c r="Q486" s="755">
        <v>0</v>
      </c>
      <c r="R486" s="755">
        <v>0</v>
      </c>
      <c r="S486" s="755">
        <v>0</v>
      </c>
      <c r="T486" s="755">
        <v>0</v>
      </c>
      <c r="U486" s="755">
        <v>0</v>
      </c>
      <c r="V486" s="755">
        <v>0</v>
      </c>
      <c r="W486" s="755">
        <v>0</v>
      </c>
      <c r="X486" s="755">
        <v>0</v>
      </c>
      <c r="Y486" s="846">
        <v>0</v>
      </c>
      <c r="Z486" s="755">
        <v>0</v>
      </c>
      <c r="AA486" s="755">
        <v>0</v>
      </c>
      <c r="AB486" s="1050">
        <v>0</v>
      </c>
      <c r="AC486" s="3108">
        <f t="shared" ref="AC486" si="86">AC482/AC481</f>
        <v>0</v>
      </c>
      <c r="AD486" s="752"/>
      <c r="AE486" s="4369"/>
      <c r="AF486" s="3683"/>
    </row>
    <row r="487" spans="1:32" s="7" customFormat="1" ht="12.75" customHeight="1" x14ac:dyDescent="0.2">
      <c r="A487" s="5162" t="s">
        <v>124</v>
      </c>
      <c r="B487" s="5383" t="s">
        <v>350</v>
      </c>
      <c r="C487" s="1369" t="s">
        <v>645</v>
      </c>
      <c r="D487" s="962" t="s">
        <v>570</v>
      </c>
      <c r="E487" s="4142">
        <v>30.6</v>
      </c>
      <c r="F487" s="4143">
        <v>27.6</v>
      </c>
      <c r="G487" s="4143">
        <v>27</v>
      </c>
      <c r="H487" s="4145">
        <v>26.4</v>
      </c>
      <c r="I487" s="4143">
        <v>26.4</v>
      </c>
      <c r="J487" s="4143">
        <v>26.4</v>
      </c>
      <c r="K487" s="4143">
        <v>25.8</v>
      </c>
      <c r="L487" s="4143">
        <v>27.6</v>
      </c>
      <c r="M487" s="4143">
        <v>36</v>
      </c>
      <c r="N487" s="4145">
        <v>38.4</v>
      </c>
      <c r="O487" s="4143">
        <v>40.799999999999997</v>
      </c>
      <c r="P487" s="4143">
        <v>42</v>
      </c>
      <c r="Q487" s="4143">
        <v>35.4</v>
      </c>
      <c r="R487" s="4143">
        <v>39.6</v>
      </c>
      <c r="S487" s="4143">
        <v>39.6</v>
      </c>
      <c r="T487" s="4143">
        <v>37.799999999999997</v>
      </c>
      <c r="U487" s="4143">
        <v>37.200000000000003</v>
      </c>
      <c r="V487" s="4143">
        <v>30.6</v>
      </c>
      <c r="W487" s="4143">
        <v>31.2</v>
      </c>
      <c r="X487" s="4143">
        <v>30.6</v>
      </c>
      <c r="Y487" s="4145">
        <v>31.2</v>
      </c>
      <c r="Z487" s="4143">
        <v>34.200000000000003</v>
      </c>
      <c r="AA487" s="4143">
        <v>36</v>
      </c>
      <c r="AB487" s="4280">
        <v>31.2</v>
      </c>
      <c r="AC487" s="3105">
        <f>SUM(E487:AB487)</f>
        <v>789.60000000000025</v>
      </c>
      <c r="AD487" s="2326"/>
      <c r="AE487" s="1027"/>
      <c r="AF487" s="3683"/>
    </row>
    <row r="488" spans="1:32" s="7" customFormat="1" ht="12.75" customHeight="1" x14ac:dyDescent="0.2">
      <c r="A488" s="5163"/>
      <c r="B488" s="5387"/>
      <c r="C488" s="1370" t="s">
        <v>645</v>
      </c>
      <c r="D488" s="963" t="s">
        <v>572</v>
      </c>
      <c r="E488" s="3529">
        <v>97.8</v>
      </c>
      <c r="F488" s="3530">
        <v>99.6</v>
      </c>
      <c r="G488" s="3530">
        <v>101.4</v>
      </c>
      <c r="H488" s="3531">
        <v>100.8</v>
      </c>
      <c r="I488" s="3530">
        <v>100.8</v>
      </c>
      <c r="J488" s="3530">
        <v>99.6</v>
      </c>
      <c r="K488" s="3530">
        <v>99.6</v>
      </c>
      <c r="L488" s="3530">
        <v>98.4</v>
      </c>
      <c r="M488" s="3530">
        <v>94.2</v>
      </c>
      <c r="N488" s="3531">
        <v>96</v>
      </c>
      <c r="O488" s="3530">
        <v>94.8</v>
      </c>
      <c r="P488" s="3530">
        <v>87</v>
      </c>
      <c r="Q488" s="3530">
        <v>97.8</v>
      </c>
      <c r="R488" s="3530">
        <v>93.6</v>
      </c>
      <c r="S488" s="3530">
        <v>94.2</v>
      </c>
      <c r="T488" s="3530">
        <v>95.4</v>
      </c>
      <c r="U488" s="3530">
        <v>96.6</v>
      </c>
      <c r="V488" s="3530">
        <v>99.6</v>
      </c>
      <c r="W488" s="3530">
        <v>100.8</v>
      </c>
      <c r="X488" s="3530">
        <v>101.4</v>
      </c>
      <c r="Y488" s="3531">
        <v>101.4</v>
      </c>
      <c r="Z488" s="3530">
        <v>97.8</v>
      </c>
      <c r="AA488" s="3530">
        <v>98.4</v>
      </c>
      <c r="AB488" s="3532">
        <v>97.2</v>
      </c>
      <c r="AC488" s="3110">
        <f>SUM(E488:AB488)</f>
        <v>2344.1999999999998</v>
      </c>
      <c r="AD488" s="2326"/>
      <c r="AE488" s="1027"/>
      <c r="AF488" s="3683"/>
    </row>
    <row r="489" spans="1:32" s="7" customFormat="1" ht="12.75" customHeight="1" x14ac:dyDescent="0.2">
      <c r="A489" s="5213"/>
      <c r="B489" s="5387"/>
      <c r="C489" s="1358" t="s">
        <v>312</v>
      </c>
      <c r="D489" s="486" t="s">
        <v>337</v>
      </c>
      <c r="E489" s="197">
        <v>102.47536289274608</v>
      </c>
      <c r="F489" s="198">
        <v>103.35337440064546</v>
      </c>
      <c r="G489" s="198">
        <v>104.93312155844789</v>
      </c>
      <c r="H489" s="725">
        <v>104.19980806124356</v>
      </c>
      <c r="I489" s="198">
        <v>104.19980806124356</v>
      </c>
      <c r="J489" s="198">
        <v>103.03940993619867</v>
      </c>
      <c r="K489" s="198">
        <v>102.88731700263156</v>
      </c>
      <c r="L489" s="198">
        <v>102.19745593702419</v>
      </c>
      <c r="M489" s="198">
        <v>100.84463297568196</v>
      </c>
      <c r="N489" s="725">
        <v>103.39516429698247</v>
      </c>
      <c r="O489" s="198">
        <v>103.20697650837369</v>
      </c>
      <c r="P489" s="198">
        <v>96.607453128627711</v>
      </c>
      <c r="Q489" s="198">
        <v>104.0096149401583</v>
      </c>
      <c r="R489" s="198">
        <v>101.63227833715034</v>
      </c>
      <c r="S489" s="198">
        <v>102.18512611921561</v>
      </c>
      <c r="T489" s="198">
        <v>102.61578825892242</v>
      </c>
      <c r="U489" s="198">
        <v>103.51521627277798</v>
      </c>
      <c r="V489" s="198">
        <v>104.19462558116901</v>
      </c>
      <c r="W489" s="198">
        <v>105.51815009750692</v>
      </c>
      <c r="X489" s="198">
        <v>105.91657094147261</v>
      </c>
      <c r="Y489" s="725">
        <v>106.09146996813647</v>
      </c>
      <c r="Z489" s="198">
        <v>103.6073356476268</v>
      </c>
      <c r="AA489" s="198">
        <v>104.77862377412676</v>
      </c>
      <c r="AB489" s="199">
        <v>102.08467073953857</v>
      </c>
      <c r="AC489" s="3115"/>
      <c r="AD489" s="2326"/>
      <c r="AE489" s="1027"/>
      <c r="AF489" s="3683"/>
    </row>
    <row r="490" spans="1:32" s="7" customFormat="1" ht="12.75" customHeight="1" x14ac:dyDescent="0.2">
      <c r="A490" s="5213"/>
      <c r="B490" s="5387"/>
      <c r="C490" s="1322" t="s">
        <v>339</v>
      </c>
      <c r="D490" s="963" t="s">
        <v>108</v>
      </c>
      <c r="E490" s="3650">
        <v>4.5999999999999996</v>
      </c>
      <c r="F490" s="3645">
        <v>5</v>
      </c>
      <c r="G490" s="3645">
        <v>5</v>
      </c>
      <c r="H490" s="3646">
        <v>5.0999999999999996</v>
      </c>
      <c r="I490" s="3647">
        <v>5</v>
      </c>
      <c r="J490" s="3647">
        <v>5</v>
      </c>
      <c r="K490" s="3647">
        <v>5.0999999999999996</v>
      </c>
      <c r="L490" s="3647">
        <v>4.9000000000000004</v>
      </c>
      <c r="M490" s="3647">
        <v>5.2</v>
      </c>
      <c r="N490" s="3646">
        <v>5.0999999999999996</v>
      </c>
      <c r="O490" s="3647">
        <v>4.5</v>
      </c>
      <c r="P490" s="3647">
        <v>5.0999999999999996</v>
      </c>
      <c r="Q490" s="3647">
        <v>5.0999999999999996</v>
      </c>
      <c r="R490" s="3647">
        <v>5.0999999999999996</v>
      </c>
      <c r="S490" s="3647">
        <v>5.0999999999999996</v>
      </c>
      <c r="T490" s="3647">
        <v>4.9000000000000004</v>
      </c>
      <c r="U490" s="3647">
        <v>5</v>
      </c>
      <c r="V490" s="3647">
        <v>5.2</v>
      </c>
      <c r="W490" s="3647">
        <v>5</v>
      </c>
      <c r="X490" s="3647">
        <v>5.0999999999999996</v>
      </c>
      <c r="Y490" s="3646">
        <v>5.2</v>
      </c>
      <c r="Z490" s="3647">
        <v>4.7</v>
      </c>
      <c r="AA490" s="3647">
        <v>4.7</v>
      </c>
      <c r="AB490" s="3673">
        <v>4.5999999999999996</v>
      </c>
      <c r="AC490" s="3115"/>
      <c r="AD490" s="2326"/>
      <c r="AE490" s="1027"/>
      <c r="AF490" s="3683">
        <f t="shared" si="78"/>
        <v>119.3</v>
      </c>
    </row>
    <row r="491" spans="1:32" s="33" customFormat="1" ht="12.75" customHeight="1" thickBot="1" x14ac:dyDescent="0.25">
      <c r="A491" s="5213"/>
      <c r="B491" s="5388"/>
      <c r="C491" s="1323" t="s">
        <v>312</v>
      </c>
      <c r="D491" s="1030" t="s">
        <v>109</v>
      </c>
      <c r="E491" s="748">
        <v>3.1960784313725488</v>
      </c>
      <c r="F491" s="749">
        <v>3.6086956521739126</v>
      </c>
      <c r="G491" s="749">
        <v>3.755555555555556</v>
      </c>
      <c r="H491" s="846">
        <v>3.8181818181818183</v>
      </c>
      <c r="I491" s="755">
        <v>3.8181818181818183</v>
      </c>
      <c r="J491" s="755">
        <v>3.7727272727272729</v>
      </c>
      <c r="K491" s="755">
        <v>3.8604651162790695</v>
      </c>
      <c r="L491" s="755">
        <v>3.5652173913043477</v>
      </c>
      <c r="M491" s="755">
        <v>2.6166666666666667</v>
      </c>
      <c r="N491" s="846">
        <v>2.5</v>
      </c>
      <c r="O491" s="755">
        <v>2.3235294117647061</v>
      </c>
      <c r="P491" s="755">
        <v>2.0714285714285716</v>
      </c>
      <c r="Q491" s="755">
        <v>2.7627118644067798</v>
      </c>
      <c r="R491" s="755">
        <v>2.3636363636363633</v>
      </c>
      <c r="S491" s="755">
        <v>2.3787878787878789</v>
      </c>
      <c r="T491" s="755">
        <v>2.5238095238095242</v>
      </c>
      <c r="U491" s="755">
        <v>2.5967741935483866</v>
      </c>
      <c r="V491" s="755">
        <v>3.2549019607843133</v>
      </c>
      <c r="W491" s="755">
        <v>3.2307692307692308</v>
      </c>
      <c r="X491" s="755">
        <v>3.3137254901960786</v>
      </c>
      <c r="Y491" s="846">
        <v>3.2500000000000004</v>
      </c>
      <c r="Z491" s="755">
        <v>2.8596491228070171</v>
      </c>
      <c r="AA491" s="755">
        <v>2.7333333333333334</v>
      </c>
      <c r="AB491" s="1050">
        <v>3.1153846153846154</v>
      </c>
      <c r="AC491" s="3176">
        <f t="shared" ref="AC491" si="87">AC488/AC487</f>
        <v>2.9688449848024305</v>
      </c>
      <c r="AD491" s="752"/>
      <c r="AE491" s="4369"/>
      <c r="AF491" s="3683"/>
    </row>
    <row r="492" spans="1:32" s="7" customFormat="1" ht="12.75" customHeight="1" x14ac:dyDescent="0.2">
      <c r="A492" s="5162" t="s">
        <v>121</v>
      </c>
      <c r="B492" s="5162" t="s">
        <v>247</v>
      </c>
      <c r="C492" s="1369" t="s">
        <v>645</v>
      </c>
      <c r="D492" s="962" t="s">
        <v>106</v>
      </c>
      <c r="E492" s="4142">
        <v>68.400000000000006</v>
      </c>
      <c r="F492" s="4143">
        <v>61.6</v>
      </c>
      <c r="G492" s="4143">
        <v>58.8</v>
      </c>
      <c r="H492" s="4145">
        <v>58</v>
      </c>
      <c r="I492" s="4143">
        <v>59.2</v>
      </c>
      <c r="J492" s="4143">
        <v>77.2</v>
      </c>
      <c r="K492" s="4143">
        <v>144.4</v>
      </c>
      <c r="L492" s="4143">
        <v>179.6</v>
      </c>
      <c r="M492" s="4143">
        <v>119.6</v>
      </c>
      <c r="N492" s="4145">
        <v>104</v>
      </c>
      <c r="O492" s="4143">
        <v>106.4</v>
      </c>
      <c r="P492" s="4143">
        <v>107.6</v>
      </c>
      <c r="Q492" s="4143">
        <v>117.6</v>
      </c>
      <c r="R492" s="4143">
        <v>111.6</v>
      </c>
      <c r="S492" s="4143">
        <v>96.4</v>
      </c>
      <c r="T492" s="4143">
        <v>98.8</v>
      </c>
      <c r="U492" s="4143">
        <v>96.4</v>
      </c>
      <c r="V492" s="4143">
        <v>107.2</v>
      </c>
      <c r="W492" s="4143">
        <v>153.6</v>
      </c>
      <c r="X492" s="4143">
        <v>172</v>
      </c>
      <c r="Y492" s="4145">
        <v>151.6</v>
      </c>
      <c r="Z492" s="4143">
        <v>180.8</v>
      </c>
      <c r="AA492" s="4143">
        <v>148</v>
      </c>
      <c r="AB492" s="4280">
        <v>101.6</v>
      </c>
      <c r="AC492" s="1943">
        <f>SUM(E492:AB492)</f>
        <v>2680.3999999999996</v>
      </c>
      <c r="AD492" s="2326"/>
      <c r="AE492" s="1027"/>
      <c r="AF492" s="3683"/>
    </row>
    <row r="493" spans="1:32" s="7" customFormat="1" ht="12.75" customHeight="1" x14ac:dyDescent="0.2">
      <c r="A493" s="5163"/>
      <c r="B493" s="5163"/>
      <c r="C493" s="1370" t="s">
        <v>645</v>
      </c>
      <c r="D493" s="963" t="s">
        <v>107</v>
      </c>
      <c r="E493" s="3529">
        <v>50</v>
      </c>
      <c r="F493" s="3530">
        <v>46.4</v>
      </c>
      <c r="G493" s="3530">
        <v>43.6</v>
      </c>
      <c r="H493" s="3531">
        <v>42.8</v>
      </c>
      <c r="I493" s="3530">
        <v>44.4</v>
      </c>
      <c r="J493" s="3530">
        <v>54</v>
      </c>
      <c r="K493" s="3530">
        <v>79.599999999999994</v>
      </c>
      <c r="L493" s="3530">
        <v>90</v>
      </c>
      <c r="M493" s="3530">
        <v>73.2</v>
      </c>
      <c r="N493" s="3531">
        <v>68</v>
      </c>
      <c r="O493" s="3530">
        <v>69.2</v>
      </c>
      <c r="P493" s="3530">
        <v>69.599999999999994</v>
      </c>
      <c r="Q493" s="3530">
        <v>73.2</v>
      </c>
      <c r="R493" s="3530">
        <v>71.599999999999994</v>
      </c>
      <c r="S493" s="3530">
        <v>64.400000000000006</v>
      </c>
      <c r="T493" s="3530">
        <v>65.2</v>
      </c>
      <c r="U493" s="3530">
        <v>65.599999999999994</v>
      </c>
      <c r="V493" s="3530">
        <v>70</v>
      </c>
      <c r="W493" s="3530">
        <v>84.8</v>
      </c>
      <c r="X493" s="3530">
        <v>89.6</v>
      </c>
      <c r="Y493" s="3531">
        <v>85.2</v>
      </c>
      <c r="Z493" s="3530">
        <v>92.8</v>
      </c>
      <c r="AA493" s="3530">
        <v>84.4</v>
      </c>
      <c r="AB493" s="3532">
        <v>69.2</v>
      </c>
      <c r="AC493" s="3114">
        <f>SUM(E493:AB493)</f>
        <v>1646.8000000000002</v>
      </c>
      <c r="AD493" s="2326"/>
      <c r="AE493" s="1027"/>
      <c r="AF493" s="3683"/>
    </row>
    <row r="494" spans="1:32" s="7" customFormat="1" ht="12.75" customHeight="1" x14ac:dyDescent="0.2">
      <c r="A494" s="5213"/>
      <c r="B494" s="5213"/>
      <c r="C494" s="1358" t="s">
        <v>312</v>
      </c>
      <c r="D494" s="486" t="s">
        <v>337</v>
      </c>
      <c r="E494" s="197">
        <v>84.726383140082177</v>
      </c>
      <c r="F494" s="198">
        <v>77.120165974925129</v>
      </c>
      <c r="G494" s="198">
        <v>73.201092888016362</v>
      </c>
      <c r="H494" s="725">
        <v>72.082175327885324</v>
      </c>
      <c r="I494" s="198">
        <v>74</v>
      </c>
      <c r="J494" s="198">
        <v>94.211676558694151</v>
      </c>
      <c r="K494" s="198">
        <v>164.88638512624382</v>
      </c>
      <c r="L494" s="198">
        <v>200.88842674479781</v>
      </c>
      <c r="M494" s="198">
        <v>140.22268004855704</v>
      </c>
      <c r="N494" s="725">
        <v>124.25779653607253</v>
      </c>
      <c r="O494" s="198">
        <v>126.92359906652507</v>
      </c>
      <c r="P494" s="198">
        <v>128.14803939194698</v>
      </c>
      <c r="Q494" s="198">
        <v>138.52075656738234</v>
      </c>
      <c r="R494" s="198">
        <v>132.59381584372628</v>
      </c>
      <c r="S494" s="198">
        <v>115.93239409241923</v>
      </c>
      <c r="T494" s="198">
        <v>118.37432153976638</v>
      </c>
      <c r="U494" s="198">
        <v>116.60325895960199</v>
      </c>
      <c r="V494" s="198">
        <v>128.03062133724103</v>
      </c>
      <c r="W494" s="198">
        <v>175.45369759569047</v>
      </c>
      <c r="X494" s="198">
        <v>193.93854696784751</v>
      </c>
      <c r="Y494" s="725">
        <v>173.90112133048481</v>
      </c>
      <c r="Z494" s="198">
        <v>203.22519528837955</v>
      </c>
      <c r="AA494" s="198">
        <v>170.3741764470191</v>
      </c>
      <c r="AB494" s="199">
        <v>122.92762098080317</v>
      </c>
      <c r="AC494" s="3115"/>
      <c r="AD494" s="2326"/>
      <c r="AE494" s="1027"/>
      <c r="AF494" s="3683"/>
    </row>
    <row r="495" spans="1:32" s="7" customFormat="1" ht="12.75" customHeight="1" x14ac:dyDescent="0.2">
      <c r="A495" s="5213"/>
      <c r="B495" s="5213"/>
      <c r="C495" s="1322" t="s">
        <v>339</v>
      </c>
      <c r="D495" s="963" t="s">
        <v>108</v>
      </c>
      <c r="E495" s="3650">
        <v>3.8</v>
      </c>
      <c r="F495" s="3645">
        <v>3.5</v>
      </c>
      <c r="G495" s="3645">
        <v>3.3</v>
      </c>
      <c r="H495" s="3646">
        <v>3.5</v>
      </c>
      <c r="I495" s="3647">
        <v>3.8</v>
      </c>
      <c r="J495" s="3647">
        <v>6</v>
      </c>
      <c r="K495" s="3647">
        <v>10.5</v>
      </c>
      <c r="L495" s="3647">
        <v>7.4</v>
      </c>
      <c r="M495" s="3647">
        <v>6.1</v>
      </c>
      <c r="N495" s="3646">
        <v>5.8</v>
      </c>
      <c r="O495" s="3647">
        <v>6.2</v>
      </c>
      <c r="P495" s="3647">
        <v>7</v>
      </c>
      <c r="Q495" s="3647">
        <v>6.9</v>
      </c>
      <c r="R495" s="3647">
        <v>5.6</v>
      </c>
      <c r="S495" s="3647">
        <v>5.6</v>
      </c>
      <c r="T495" s="3647">
        <v>5.6</v>
      </c>
      <c r="U495" s="3647">
        <v>5.8</v>
      </c>
      <c r="V495" s="3647">
        <v>7.2</v>
      </c>
      <c r="W495" s="3647">
        <v>9.6999999999999993</v>
      </c>
      <c r="X495" s="3647">
        <v>11</v>
      </c>
      <c r="Y495" s="3646">
        <v>8.9</v>
      </c>
      <c r="Z495" s="3647">
        <v>9.1999999999999993</v>
      </c>
      <c r="AA495" s="3647">
        <v>7.9</v>
      </c>
      <c r="AB495" s="3673">
        <v>4.4000000000000004</v>
      </c>
      <c r="AC495" s="3115"/>
      <c r="AD495" s="2326"/>
      <c r="AE495" s="1027"/>
      <c r="AF495" s="3683">
        <f t="shared" si="78"/>
        <v>154.69999999999999</v>
      </c>
    </row>
    <row r="496" spans="1:32" s="33" customFormat="1" ht="12.75" customHeight="1" thickBot="1" x14ac:dyDescent="0.25">
      <c r="A496" s="5213"/>
      <c r="B496" s="5213"/>
      <c r="C496" s="1323" t="s">
        <v>312</v>
      </c>
      <c r="D496" s="1030" t="s">
        <v>109</v>
      </c>
      <c r="E496" s="765">
        <v>0.73099415204678353</v>
      </c>
      <c r="F496" s="765">
        <v>0.75324675324675316</v>
      </c>
      <c r="G496" s="765">
        <v>0.74149659863945583</v>
      </c>
      <c r="H496" s="849">
        <v>0.73793103448275854</v>
      </c>
      <c r="I496" s="766">
        <v>0.74999999999999989</v>
      </c>
      <c r="J496" s="766">
        <v>0.69948186528497402</v>
      </c>
      <c r="K496" s="766">
        <v>0.55124653739612184</v>
      </c>
      <c r="L496" s="766">
        <v>0.50111358574610243</v>
      </c>
      <c r="M496" s="766">
        <v>0.61204013377926425</v>
      </c>
      <c r="N496" s="849">
        <v>0.65384615384615385</v>
      </c>
      <c r="O496" s="766">
        <v>0.65037593984962405</v>
      </c>
      <c r="P496" s="766">
        <v>0.64684014869888473</v>
      </c>
      <c r="Q496" s="766">
        <v>0.62244897959183676</v>
      </c>
      <c r="R496" s="766">
        <v>0.64157706093189959</v>
      </c>
      <c r="S496" s="766">
        <v>0.6680497925311204</v>
      </c>
      <c r="T496" s="766">
        <v>0.65991902834008098</v>
      </c>
      <c r="U496" s="766">
        <v>0.68049792531120323</v>
      </c>
      <c r="V496" s="766">
        <v>0.65298507462686561</v>
      </c>
      <c r="W496" s="766">
        <v>0.55208333333333337</v>
      </c>
      <c r="X496" s="766">
        <v>0.52093023255813953</v>
      </c>
      <c r="Y496" s="849">
        <v>0.56200527704485492</v>
      </c>
      <c r="Z496" s="766">
        <v>0.51327433628318575</v>
      </c>
      <c r="AA496" s="766">
        <v>0.57027027027027033</v>
      </c>
      <c r="AB496" s="1049">
        <v>0.68110236220472442</v>
      </c>
      <c r="AC496" s="3108">
        <f t="shared" ref="AC496" si="88">AC493/AC492</f>
        <v>0.61438591255036579</v>
      </c>
      <c r="AD496" s="752"/>
      <c r="AE496" s="4369"/>
      <c r="AF496" s="3683"/>
    </row>
    <row r="497" spans="1:32" s="7" customFormat="1" ht="12.75" customHeight="1" x14ac:dyDescent="0.2">
      <c r="A497" s="5162" t="s">
        <v>157</v>
      </c>
      <c r="B497" s="5383" t="s">
        <v>350</v>
      </c>
      <c r="C497" s="1369" t="s">
        <v>645</v>
      </c>
      <c r="D497" s="962" t="s">
        <v>570</v>
      </c>
      <c r="E497" s="3525">
        <v>14.4</v>
      </c>
      <c r="F497" s="3526">
        <v>14.4</v>
      </c>
      <c r="G497" s="3526">
        <v>14.4</v>
      </c>
      <c r="H497" s="3527">
        <v>14</v>
      </c>
      <c r="I497" s="3526">
        <v>14</v>
      </c>
      <c r="J497" s="3526">
        <v>13.6</v>
      </c>
      <c r="K497" s="3526">
        <v>14.4</v>
      </c>
      <c r="L497" s="3526">
        <v>13.6</v>
      </c>
      <c r="M497" s="3526">
        <v>14.8</v>
      </c>
      <c r="N497" s="3527">
        <v>14.8</v>
      </c>
      <c r="O497" s="3526">
        <v>18</v>
      </c>
      <c r="P497" s="3526">
        <v>23.2</v>
      </c>
      <c r="Q497" s="3526">
        <v>20.399999999999999</v>
      </c>
      <c r="R497" s="3526">
        <v>14.8</v>
      </c>
      <c r="S497" s="3526">
        <v>14.8</v>
      </c>
      <c r="T497" s="3526">
        <v>16.399999999999999</v>
      </c>
      <c r="U497" s="3526">
        <v>16</v>
      </c>
      <c r="V497" s="3526">
        <v>14</v>
      </c>
      <c r="W497" s="3526">
        <v>14</v>
      </c>
      <c r="X497" s="3526">
        <v>14.4</v>
      </c>
      <c r="Y497" s="3527">
        <v>14</v>
      </c>
      <c r="Z497" s="3526">
        <v>14.4</v>
      </c>
      <c r="AA497" s="3526">
        <v>14</v>
      </c>
      <c r="AB497" s="3528">
        <v>14.4</v>
      </c>
      <c r="AC497" s="3105">
        <f>SUM(E497:AB497)</f>
        <v>365.19999999999993</v>
      </c>
      <c r="AD497" s="2326"/>
      <c r="AE497" s="1027"/>
      <c r="AF497" s="3683"/>
    </row>
    <row r="498" spans="1:32" s="7" customFormat="1" ht="12.75" customHeight="1" x14ac:dyDescent="0.2">
      <c r="A498" s="5163"/>
      <c r="B498" s="5387"/>
      <c r="C498" s="1370" t="s">
        <v>645</v>
      </c>
      <c r="D498" s="963" t="s">
        <v>571</v>
      </c>
      <c r="E498" s="3529">
        <v>0</v>
      </c>
      <c r="F498" s="3530">
        <v>0</v>
      </c>
      <c r="G498" s="3530">
        <v>0</v>
      </c>
      <c r="H498" s="3531">
        <v>0</v>
      </c>
      <c r="I498" s="3530">
        <v>0</v>
      </c>
      <c r="J498" s="3530">
        <v>0</v>
      </c>
      <c r="K498" s="3530">
        <v>0</v>
      </c>
      <c r="L498" s="3530">
        <v>0</v>
      </c>
      <c r="M498" s="3530">
        <v>0</v>
      </c>
      <c r="N498" s="3531">
        <v>0</v>
      </c>
      <c r="O498" s="3530">
        <v>0</v>
      </c>
      <c r="P498" s="3530">
        <v>0</v>
      </c>
      <c r="Q498" s="3530">
        <v>0</v>
      </c>
      <c r="R498" s="3530">
        <v>0</v>
      </c>
      <c r="S498" s="3530">
        <v>0</v>
      </c>
      <c r="T498" s="3530">
        <v>0</v>
      </c>
      <c r="U498" s="3530">
        <v>0</v>
      </c>
      <c r="V498" s="3530">
        <v>0</v>
      </c>
      <c r="W498" s="3530">
        <v>0</v>
      </c>
      <c r="X498" s="3530">
        <v>0</v>
      </c>
      <c r="Y498" s="3531">
        <v>0</v>
      </c>
      <c r="Z498" s="3530">
        <v>0</v>
      </c>
      <c r="AA498" s="3530">
        <v>0</v>
      </c>
      <c r="AB498" s="3532">
        <v>0</v>
      </c>
      <c r="AC498" s="3110">
        <f>SUM(E498:AB498)</f>
        <v>0</v>
      </c>
      <c r="AD498" s="2326"/>
      <c r="AE498" s="1027"/>
      <c r="AF498" s="3683"/>
    </row>
    <row r="499" spans="1:32" s="7" customFormat="1" ht="12.75" customHeight="1" x14ac:dyDescent="0.2">
      <c r="A499" s="5213"/>
      <c r="B499" s="5387"/>
      <c r="C499" s="1370" t="s">
        <v>645</v>
      </c>
      <c r="D499" s="486" t="s">
        <v>572</v>
      </c>
      <c r="E499" s="3598">
        <v>436.8</v>
      </c>
      <c r="F499" s="3591">
        <v>438</v>
      </c>
      <c r="G499" s="3591">
        <v>433.6</v>
      </c>
      <c r="H499" s="3614">
        <v>432.4</v>
      </c>
      <c r="I499" s="3591">
        <v>432.8</v>
      </c>
      <c r="J499" s="3591">
        <v>426.4</v>
      </c>
      <c r="K499" s="3591">
        <v>425.2</v>
      </c>
      <c r="L499" s="3591">
        <v>422.4</v>
      </c>
      <c r="M499" s="3591">
        <v>421.2</v>
      </c>
      <c r="N499" s="3614">
        <v>422.4</v>
      </c>
      <c r="O499" s="3591">
        <v>420.4</v>
      </c>
      <c r="P499" s="3591">
        <v>417.6</v>
      </c>
      <c r="Q499" s="3591">
        <v>422</v>
      </c>
      <c r="R499" s="3591">
        <v>428.4</v>
      </c>
      <c r="S499" s="3591">
        <v>425.6</v>
      </c>
      <c r="T499" s="3591">
        <v>424</v>
      </c>
      <c r="U499" s="3591">
        <v>425.6</v>
      </c>
      <c r="V499" s="3591">
        <v>426.4</v>
      </c>
      <c r="W499" s="3591">
        <v>427.2</v>
      </c>
      <c r="X499" s="3591">
        <v>430</v>
      </c>
      <c r="Y499" s="3614">
        <v>431.2</v>
      </c>
      <c r="Z499" s="3591">
        <v>432</v>
      </c>
      <c r="AA499" s="3591">
        <v>433.6</v>
      </c>
      <c r="AB499" s="3606">
        <v>432.4</v>
      </c>
      <c r="AC499" s="3110">
        <f>SUM(E499:AB499)</f>
        <v>10267.6</v>
      </c>
      <c r="AD499" s="2326"/>
      <c r="AE499" s="1027"/>
      <c r="AF499" s="3683"/>
    </row>
    <row r="500" spans="1:32" s="7" customFormat="1" ht="15" customHeight="1" x14ac:dyDescent="0.2">
      <c r="A500" s="5213"/>
      <c r="B500" s="5387"/>
      <c r="C500" s="1321" t="s">
        <v>312</v>
      </c>
      <c r="D500" s="479" t="s">
        <v>337</v>
      </c>
      <c r="E500" s="197">
        <v>437.03729817945748</v>
      </c>
      <c r="F500" s="198">
        <v>438.23664839901284</v>
      </c>
      <c r="G500" s="198">
        <v>433.83904849609837</v>
      </c>
      <c r="H500" s="725">
        <v>432.62658263218174</v>
      </c>
      <c r="I500" s="198">
        <v>433.0263733307707</v>
      </c>
      <c r="J500" s="198">
        <v>426.61683042280458</v>
      </c>
      <c r="K500" s="198">
        <v>425.44376831727124</v>
      </c>
      <c r="L500" s="198">
        <v>422.61888268273105</v>
      </c>
      <c r="M500" s="198">
        <v>421.45993878422183</v>
      </c>
      <c r="N500" s="725">
        <v>422.65920077528182</v>
      </c>
      <c r="O500" s="198">
        <v>420.78517084136888</v>
      </c>
      <c r="P500" s="198">
        <v>418.24394795382278</v>
      </c>
      <c r="Q500" s="198">
        <v>422.49279283793709</v>
      </c>
      <c r="R500" s="198">
        <v>428.65557269210905</v>
      </c>
      <c r="S500" s="198">
        <v>425.85725307901004</v>
      </c>
      <c r="T500" s="198">
        <v>424.3170512718055</v>
      </c>
      <c r="U500" s="198">
        <v>425.90064569098746</v>
      </c>
      <c r="V500" s="198">
        <v>426.62976923791899</v>
      </c>
      <c r="W500" s="198">
        <v>427.42933918953202</v>
      </c>
      <c r="X500" s="198">
        <v>430.241048715717</v>
      </c>
      <c r="Y500" s="725">
        <v>431.42721286446454</v>
      </c>
      <c r="Z500" s="198">
        <v>432.23993337034466</v>
      </c>
      <c r="AA500" s="198">
        <v>433.82595588553716</v>
      </c>
      <c r="AB500" s="199">
        <v>432.63971153836536</v>
      </c>
      <c r="AC500" s="3111"/>
      <c r="AD500" s="2834"/>
      <c r="AE500" s="1027"/>
      <c r="AF500" s="3683"/>
    </row>
    <row r="501" spans="1:32" s="7" customFormat="1" ht="12.75" customHeight="1" x14ac:dyDescent="0.2">
      <c r="A501" s="5213"/>
      <c r="B501" s="5387"/>
      <c r="C501" s="1321" t="s">
        <v>312</v>
      </c>
      <c r="D501" s="963" t="s">
        <v>108</v>
      </c>
      <c r="E501" s="3650">
        <v>22.8</v>
      </c>
      <c r="F501" s="3645">
        <v>22.8</v>
      </c>
      <c r="G501" s="3645">
        <v>22.6</v>
      </c>
      <c r="H501" s="3646">
        <v>22.7</v>
      </c>
      <c r="I501" s="3645">
        <v>22.5</v>
      </c>
      <c r="J501" s="3645">
        <v>22.5</v>
      </c>
      <c r="K501" s="3645">
        <v>22.5</v>
      </c>
      <c r="L501" s="3645">
        <v>22.5</v>
      </c>
      <c r="M501" s="3645">
        <v>22.5</v>
      </c>
      <c r="N501" s="3646">
        <v>22.6</v>
      </c>
      <c r="O501" s="3645">
        <v>22.2</v>
      </c>
      <c r="P501" s="3645">
        <v>22.2</v>
      </c>
      <c r="Q501" s="3645">
        <v>22.2</v>
      </c>
      <c r="R501" s="3645">
        <v>22.6</v>
      </c>
      <c r="S501" s="3645">
        <v>22.7</v>
      </c>
      <c r="T501" s="3645">
        <v>22.5</v>
      </c>
      <c r="U501" s="3645">
        <v>22.5</v>
      </c>
      <c r="V501" s="3647">
        <v>22.6</v>
      </c>
      <c r="W501" s="3645">
        <v>22.8</v>
      </c>
      <c r="X501" s="3645">
        <v>22.7</v>
      </c>
      <c r="Y501" s="3646">
        <v>22.8</v>
      </c>
      <c r="Z501" s="3645">
        <v>22.8</v>
      </c>
      <c r="AA501" s="3645">
        <v>22.6</v>
      </c>
      <c r="AB501" s="3671">
        <v>22.8</v>
      </c>
      <c r="AC501" s="3111"/>
      <c r="AD501" s="2326"/>
      <c r="AE501" s="1027"/>
      <c r="AF501" s="3683">
        <f t="shared" si="78"/>
        <v>542</v>
      </c>
    </row>
    <row r="502" spans="1:32" s="33" customFormat="1" ht="12.75" customHeight="1" thickBot="1" x14ac:dyDescent="0.25">
      <c r="A502" s="5213"/>
      <c r="B502" s="5388"/>
      <c r="C502" s="1324" t="s">
        <v>312</v>
      </c>
      <c r="D502" s="1030" t="s">
        <v>109</v>
      </c>
      <c r="E502" s="748">
        <v>0</v>
      </c>
      <c r="F502" s="749">
        <v>0</v>
      </c>
      <c r="G502" s="749">
        <v>0</v>
      </c>
      <c r="H502" s="846">
        <v>0</v>
      </c>
      <c r="I502" s="755">
        <v>0</v>
      </c>
      <c r="J502" s="755">
        <v>0</v>
      </c>
      <c r="K502" s="755">
        <v>0</v>
      </c>
      <c r="L502" s="755">
        <v>0</v>
      </c>
      <c r="M502" s="755">
        <v>0</v>
      </c>
      <c r="N502" s="846">
        <v>0</v>
      </c>
      <c r="O502" s="755">
        <v>0</v>
      </c>
      <c r="P502" s="755">
        <v>0</v>
      </c>
      <c r="Q502" s="755">
        <v>0</v>
      </c>
      <c r="R502" s="755">
        <v>0</v>
      </c>
      <c r="S502" s="755">
        <v>0</v>
      </c>
      <c r="T502" s="755">
        <v>0</v>
      </c>
      <c r="U502" s="755">
        <v>0</v>
      </c>
      <c r="V502" s="755">
        <v>0</v>
      </c>
      <c r="W502" s="755">
        <v>0</v>
      </c>
      <c r="X502" s="755">
        <v>0</v>
      </c>
      <c r="Y502" s="846">
        <v>0</v>
      </c>
      <c r="Z502" s="755">
        <v>0</v>
      </c>
      <c r="AA502" s="755">
        <v>0</v>
      </c>
      <c r="AB502" s="1050">
        <v>0</v>
      </c>
      <c r="AC502" s="3108">
        <f t="shared" ref="AC502" si="89">AC498/AC497</f>
        <v>0</v>
      </c>
      <c r="AD502" s="752"/>
      <c r="AE502" s="4369"/>
      <c r="AF502" s="3683"/>
    </row>
    <row r="503" spans="1:32" s="7" customFormat="1" ht="12.75" customHeight="1" x14ac:dyDescent="0.2">
      <c r="A503" s="5162" t="s">
        <v>120</v>
      </c>
      <c r="B503" s="5383" t="s">
        <v>350</v>
      </c>
      <c r="C503" s="1369" t="s">
        <v>645</v>
      </c>
      <c r="D503" s="1062" t="s">
        <v>570</v>
      </c>
      <c r="E503" s="4142">
        <v>46</v>
      </c>
      <c r="F503" s="4143">
        <v>46.4</v>
      </c>
      <c r="G503" s="4143">
        <v>45.2</v>
      </c>
      <c r="H503" s="4145">
        <v>44.8</v>
      </c>
      <c r="I503" s="4143">
        <v>43.2</v>
      </c>
      <c r="J503" s="4143">
        <v>42.8</v>
      </c>
      <c r="K503" s="4143">
        <v>41.6</v>
      </c>
      <c r="L503" s="4143">
        <v>41.6</v>
      </c>
      <c r="M503" s="4143">
        <v>41.6</v>
      </c>
      <c r="N503" s="4145">
        <v>64.400000000000006</v>
      </c>
      <c r="O503" s="4143">
        <v>46.4</v>
      </c>
      <c r="P503" s="4143">
        <v>53.2</v>
      </c>
      <c r="Q503" s="4143">
        <v>47.6</v>
      </c>
      <c r="R503" s="4143">
        <v>50.8</v>
      </c>
      <c r="S503" s="4143">
        <v>50.8</v>
      </c>
      <c r="T503" s="4143">
        <v>44.8</v>
      </c>
      <c r="U503" s="4143">
        <v>54.8</v>
      </c>
      <c r="V503" s="4143">
        <v>44</v>
      </c>
      <c r="W503" s="4143">
        <v>57.2</v>
      </c>
      <c r="X503" s="4143">
        <v>46.8</v>
      </c>
      <c r="Y503" s="4145">
        <v>50.8</v>
      </c>
      <c r="Z503" s="4143">
        <v>53.6</v>
      </c>
      <c r="AA503" s="4143">
        <v>46.8</v>
      </c>
      <c r="AB503" s="4280">
        <v>58</v>
      </c>
      <c r="AC503" s="3105">
        <f>SUM(E503:AB503)</f>
        <v>1163.1999999999998</v>
      </c>
      <c r="AD503" s="2326"/>
      <c r="AE503" s="1027"/>
      <c r="AF503" s="3683"/>
    </row>
    <row r="504" spans="1:32" s="7" customFormat="1" ht="12.75" customHeight="1" x14ac:dyDescent="0.2">
      <c r="A504" s="5163"/>
      <c r="B504" s="5387"/>
      <c r="C504" s="1370" t="s">
        <v>645</v>
      </c>
      <c r="D504" s="1063" t="s">
        <v>572</v>
      </c>
      <c r="E504" s="4142">
        <v>52.4</v>
      </c>
      <c r="F504" s="4143">
        <v>52.4</v>
      </c>
      <c r="G504" s="4143">
        <v>54</v>
      </c>
      <c r="H504" s="4145">
        <v>54.8</v>
      </c>
      <c r="I504" s="4143">
        <v>56.4</v>
      </c>
      <c r="J504" s="4143">
        <v>56.8</v>
      </c>
      <c r="K504" s="4143">
        <v>58.4</v>
      </c>
      <c r="L504" s="4143">
        <v>58.4</v>
      </c>
      <c r="M504" s="4143">
        <v>58.4</v>
      </c>
      <c r="N504" s="4145">
        <v>40.799999999999997</v>
      </c>
      <c r="O504" s="4143">
        <v>56.4</v>
      </c>
      <c r="P504" s="4143">
        <v>49.2</v>
      </c>
      <c r="Q504" s="4143">
        <v>54.8</v>
      </c>
      <c r="R504" s="4143">
        <v>51.6</v>
      </c>
      <c r="S504" s="4143">
        <v>52</v>
      </c>
      <c r="T504" s="4143">
        <v>56.8</v>
      </c>
      <c r="U504" s="4143">
        <v>48.4</v>
      </c>
      <c r="V504" s="4143">
        <v>58</v>
      </c>
      <c r="W504" s="4143">
        <v>46.4</v>
      </c>
      <c r="X504" s="4143">
        <v>54.4</v>
      </c>
      <c r="Y504" s="4145">
        <v>50.4</v>
      </c>
      <c r="Z504" s="4143">
        <v>47.2</v>
      </c>
      <c r="AA504" s="4143">
        <v>54</v>
      </c>
      <c r="AB504" s="4280">
        <v>43.6</v>
      </c>
      <c r="AC504" s="3110">
        <f>SUM(E504:AB504)</f>
        <v>1266</v>
      </c>
      <c r="AD504" s="2326"/>
      <c r="AE504" s="1027"/>
      <c r="AF504" s="3683"/>
    </row>
    <row r="505" spans="1:32" s="7" customFormat="1" ht="12.75" customHeight="1" x14ac:dyDescent="0.2">
      <c r="A505" s="5213"/>
      <c r="B505" s="5387"/>
      <c r="C505" s="1358" t="s">
        <v>312</v>
      </c>
      <c r="D505" s="479" t="s">
        <v>337</v>
      </c>
      <c r="E505" s="197">
        <v>69.72632214594428</v>
      </c>
      <c r="F505" s="198">
        <v>69.990856545694584</v>
      </c>
      <c r="G505" s="198">
        <v>70.420451574808865</v>
      </c>
      <c r="H505" s="725">
        <v>70.781918595076235</v>
      </c>
      <c r="I505" s="198">
        <v>71.043648554955283</v>
      </c>
      <c r="J505" s="198">
        <v>71.120179977275086</v>
      </c>
      <c r="K505" s="198">
        <v>71.701603887221381</v>
      </c>
      <c r="L505" s="198">
        <v>71.701603887221381</v>
      </c>
      <c r="M505" s="198">
        <v>71.701603887221381</v>
      </c>
      <c r="N505" s="725">
        <v>76.236474210183673</v>
      </c>
      <c r="O505" s="198">
        <v>73.033690855659216</v>
      </c>
      <c r="P505" s="198">
        <v>72.462956053420854</v>
      </c>
      <c r="Q505" s="198">
        <v>72.586500122267907</v>
      </c>
      <c r="R505" s="198">
        <v>72.40994406847723</v>
      </c>
      <c r="S505" s="198">
        <v>72.695529436135203</v>
      </c>
      <c r="T505" s="198">
        <v>72.341412759221114</v>
      </c>
      <c r="U505" s="198">
        <v>73.113610224088916</v>
      </c>
      <c r="V505" s="198">
        <v>72.801098892805186</v>
      </c>
      <c r="W505" s="198">
        <v>73.653241612301088</v>
      </c>
      <c r="X505" s="198">
        <v>71.760713485862155</v>
      </c>
      <c r="Y505" s="725">
        <v>71.559765231588059</v>
      </c>
      <c r="Z505" s="198">
        <v>71.41988518613006</v>
      </c>
      <c r="AA505" s="198">
        <v>71.457959668605142</v>
      </c>
      <c r="AB505" s="199">
        <v>72.560044101419891</v>
      </c>
      <c r="AC505" s="3164"/>
      <c r="AD505" s="2326"/>
      <c r="AE505" s="1027"/>
      <c r="AF505" s="3683"/>
    </row>
    <row r="506" spans="1:32" s="7" customFormat="1" ht="12.75" customHeight="1" x14ac:dyDescent="0.2">
      <c r="A506" s="5213"/>
      <c r="B506" s="5387"/>
      <c r="C506" s="1328" t="s">
        <v>339</v>
      </c>
      <c r="D506" s="1063" t="s">
        <v>108</v>
      </c>
      <c r="E506" s="3650">
        <v>3</v>
      </c>
      <c r="F506" s="3645">
        <v>3</v>
      </c>
      <c r="G506" s="3645">
        <v>3</v>
      </c>
      <c r="H506" s="3646">
        <v>3.1</v>
      </c>
      <c r="I506" s="3647">
        <v>3.1</v>
      </c>
      <c r="J506" s="3647">
        <v>3.2</v>
      </c>
      <c r="K506" s="3647">
        <v>3.2</v>
      </c>
      <c r="L506" s="3647">
        <v>3.2</v>
      </c>
      <c r="M506" s="3647">
        <v>3.2</v>
      </c>
      <c r="N506" s="3646">
        <v>3.8</v>
      </c>
      <c r="O506" s="3647">
        <v>3.3</v>
      </c>
      <c r="P506" s="3647">
        <v>3.7</v>
      </c>
      <c r="Q506" s="3647">
        <v>3.3</v>
      </c>
      <c r="R506" s="3647">
        <v>3.7</v>
      </c>
      <c r="S506" s="3647">
        <v>3.4</v>
      </c>
      <c r="T506" s="3647">
        <v>3.3</v>
      </c>
      <c r="U506" s="3647">
        <v>3.2</v>
      </c>
      <c r="V506" s="3647">
        <v>3.2</v>
      </c>
      <c r="W506" s="3647">
        <v>3.2</v>
      </c>
      <c r="X506" s="3647">
        <v>3</v>
      </c>
      <c r="Y506" s="3646">
        <v>3.6</v>
      </c>
      <c r="Z506" s="3647">
        <v>3</v>
      </c>
      <c r="AA506" s="3647">
        <v>3.1</v>
      </c>
      <c r="AB506" s="3673">
        <v>3</v>
      </c>
      <c r="AC506" s="3164"/>
      <c r="AD506" s="2326"/>
      <c r="AE506" s="1027"/>
      <c r="AF506" s="3683">
        <f t="shared" ref="AF506:AF544" si="90">SUM(E506:AD506)</f>
        <v>77.799999999999983</v>
      </c>
    </row>
    <row r="507" spans="1:32" s="7" customFormat="1" ht="12.75" customHeight="1" thickBot="1" x14ac:dyDescent="0.25">
      <c r="A507" s="5213"/>
      <c r="B507" s="5388"/>
      <c r="C507" s="1329" t="s">
        <v>312</v>
      </c>
      <c r="D507" s="1007" t="s">
        <v>109</v>
      </c>
      <c r="E507" s="748">
        <v>1.1391304347826086</v>
      </c>
      <c r="F507" s="749">
        <v>1.1293103448275863</v>
      </c>
      <c r="G507" s="749">
        <v>1.1946902654867255</v>
      </c>
      <c r="H507" s="846">
        <v>1.2232142857142858</v>
      </c>
      <c r="I507" s="755">
        <v>1.3055555555555554</v>
      </c>
      <c r="J507" s="755">
        <v>1.3271028037383177</v>
      </c>
      <c r="K507" s="755">
        <v>1.4038461538461537</v>
      </c>
      <c r="L507" s="755">
        <v>1.4038461538461537</v>
      </c>
      <c r="M507" s="755">
        <v>1.4038461538461537</v>
      </c>
      <c r="N507" s="846">
        <v>0.63354037267080732</v>
      </c>
      <c r="O507" s="755">
        <v>1.2155172413793103</v>
      </c>
      <c r="P507" s="755">
        <v>0.92481203007518797</v>
      </c>
      <c r="Q507" s="755">
        <v>1.1512605042016806</v>
      </c>
      <c r="R507" s="755">
        <v>1.0157480314960632</v>
      </c>
      <c r="S507" s="755">
        <v>1.0236220472440944</v>
      </c>
      <c r="T507" s="755">
        <v>1.2678571428571428</v>
      </c>
      <c r="U507" s="755">
        <v>0.88321167883211682</v>
      </c>
      <c r="V507" s="755">
        <v>1.3181818181818181</v>
      </c>
      <c r="W507" s="755">
        <v>0.81118881118881114</v>
      </c>
      <c r="X507" s="755">
        <v>1.1623931623931625</v>
      </c>
      <c r="Y507" s="846">
        <v>0.99212598425196852</v>
      </c>
      <c r="Z507" s="755">
        <v>0.88059701492537312</v>
      </c>
      <c r="AA507" s="755">
        <v>1.153846153846154</v>
      </c>
      <c r="AB507" s="1050">
        <v>0.75172413793103454</v>
      </c>
      <c r="AC507" s="3176">
        <f t="shared" ref="AC507" si="91">AC504/AC503</f>
        <v>1.0883768913342504</v>
      </c>
      <c r="AD507" s="2326"/>
      <c r="AE507" s="1027"/>
      <c r="AF507" s="3683"/>
    </row>
    <row r="508" spans="1:32" s="7" customFormat="1" ht="12.75" customHeight="1" x14ac:dyDescent="0.2">
      <c r="A508" s="5162" t="s">
        <v>128</v>
      </c>
      <c r="B508" s="5353" t="s">
        <v>158</v>
      </c>
      <c r="C508" s="1342"/>
      <c r="D508" s="926" t="s">
        <v>106</v>
      </c>
      <c r="E508" s="2080"/>
      <c r="F508" s="2073"/>
      <c r="G508" s="2073"/>
      <c r="H508" s="2074"/>
      <c r="I508" s="2073"/>
      <c r="J508" s="2073"/>
      <c r="K508" s="2073"/>
      <c r="L508" s="2073"/>
      <c r="M508" s="2073"/>
      <c r="N508" s="2074"/>
      <c r="O508" s="2073"/>
      <c r="P508" s="2073"/>
      <c r="Q508" s="2073"/>
      <c r="R508" s="2073"/>
      <c r="S508" s="2073"/>
      <c r="T508" s="2073"/>
      <c r="U508" s="2073"/>
      <c r="V508" s="2073"/>
      <c r="W508" s="2073"/>
      <c r="X508" s="2073"/>
      <c r="Y508" s="2074"/>
      <c r="Z508" s="2073"/>
      <c r="AA508" s="2073"/>
      <c r="AB508" s="2081"/>
      <c r="AC508" s="3117">
        <f>SUM(E508:AB508)</f>
        <v>0</v>
      </c>
      <c r="AD508" s="2326"/>
      <c r="AE508" s="1027"/>
      <c r="AF508" s="3683"/>
    </row>
    <row r="509" spans="1:32" s="7" customFormat="1" ht="12.75" customHeight="1" x14ac:dyDescent="0.2">
      <c r="A509" s="5163"/>
      <c r="B509" s="5354"/>
      <c r="C509" s="1328"/>
      <c r="D509" s="929" t="s">
        <v>107</v>
      </c>
      <c r="E509" s="2069"/>
      <c r="F509" s="2070"/>
      <c r="G509" s="2070"/>
      <c r="H509" s="2071"/>
      <c r="I509" s="2070"/>
      <c r="J509" s="2070"/>
      <c r="K509" s="2070"/>
      <c r="L509" s="2070"/>
      <c r="M509" s="2070"/>
      <c r="N509" s="2071"/>
      <c r="O509" s="2070"/>
      <c r="P509" s="2070"/>
      <c r="Q509" s="2070"/>
      <c r="R509" s="2070"/>
      <c r="S509" s="2070"/>
      <c r="T509" s="2070"/>
      <c r="U509" s="2070"/>
      <c r="V509" s="2070"/>
      <c r="W509" s="2070"/>
      <c r="X509" s="2070"/>
      <c r="Y509" s="2071"/>
      <c r="Z509" s="2070"/>
      <c r="AA509" s="2070"/>
      <c r="AB509" s="2072"/>
      <c r="AC509" s="3118">
        <f>SUM(E509:AB509)</f>
        <v>0</v>
      </c>
      <c r="AD509" s="2326"/>
      <c r="AE509" s="1027"/>
      <c r="AF509" s="3683"/>
    </row>
    <row r="510" spans="1:32" s="7" customFormat="1" ht="12.75" customHeight="1" thickBot="1" x14ac:dyDescent="0.25">
      <c r="A510" s="5213"/>
      <c r="B510" s="5453"/>
      <c r="C510" s="1322"/>
      <c r="D510" s="934"/>
      <c r="E510" s="791"/>
      <c r="F510" s="792"/>
      <c r="G510" s="792"/>
      <c r="H510" s="856"/>
      <c r="I510" s="793"/>
      <c r="J510" s="793"/>
      <c r="K510" s="793"/>
      <c r="L510" s="793"/>
      <c r="M510" s="793"/>
      <c r="N510" s="856"/>
      <c r="O510" s="793"/>
      <c r="P510" s="793"/>
      <c r="Q510" s="793"/>
      <c r="R510" s="793"/>
      <c r="S510" s="793"/>
      <c r="T510" s="793"/>
      <c r="U510" s="793"/>
      <c r="V510" s="793"/>
      <c r="W510" s="793"/>
      <c r="X510" s="793"/>
      <c r="Y510" s="856"/>
      <c r="Z510" s="793"/>
      <c r="AA510" s="793"/>
      <c r="AB510" s="1051"/>
      <c r="AC510" s="3160"/>
      <c r="AD510" s="2326"/>
      <c r="AE510" s="1027"/>
      <c r="AF510" s="3683"/>
    </row>
    <row r="511" spans="1:32" s="7" customFormat="1" ht="12.75" customHeight="1" x14ac:dyDescent="0.2">
      <c r="A511" s="5162" t="s">
        <v>151</v>
      </c>
      <c r="B511" s="5162" t="s">
        <v>249</v>
      </c>
      <c r="C511" s="1369" t="s">
        <v>644</v>
      </c>
      <c r="D511" s="962" t="s">
        <v>106</v>
      </c>
      <c r="E511" s="3525">
        <v>315</v>
      </c>
      <c r="F511" s="3526">
        <v>290.39999999999998</v>
      </c>
      <c r="G511" s="3526">
        <v>297</v>
      </c>
      <c r="H511" s="3527">
        <v>312</v>
      </c>
      <c r="I511" s="3526">
        <v>321.60000000000002</v>
      </c>
      <c r="J511" s="3526">
        <v>324</v>
      </c>
      <c r="K511" s="3526">
        <v>340.8</v>
      </c>
      <c r="L511" s="3526">
        <v>365.4</v>
      </c>
      <c r="M511" s="3526">
        <v>493.8</v>
      </c>
      <c r="N511" s="3527">
        <v>510</v>
      </c>
      <c r="O511" s="3526">
        <v>484.2</v>
      </c>
      <c r="P511" s="3526">
        <v>470.4</v>
      </c>
      <c r="Q511" s="3526">
        <v>439.2</v>
      </c>
      <c r="R511" s="3526">
        <v>493.8</v>
      </c>
      <c r="S511" s="3526">
        <v>529.20000000000005</v>
      </c>
      <c r="T511" s="3526">
        <v>495.6</v>
      </c>
      <c r="U511" s="3526">
        <v>469.8</v>
      </c>
      <c r="V511" s="3526">
        <v>441</v>
      </c>
      <c r="W511" s="3526">
        <v>447</v>
      </c>
      <c r="X511" s="3526">
        <v>450.6</v>
      </c>
      <c r="Y511" s="3527">
        <v>405.6</v>
      </c>
      <c r="Z511" s="3526">
        <v>421.2</v>
      </c>
      <c r="AA511" s="3526">
        <v>425.4</v>
      </c>
      <c r="AB511" s="3528">
        <v>406.8</v>
      </c>
      <c r="AC511" s="3105">
        <f>SUM(E511:AB511)</f>
        <v>9949.8000000000011</v>
      </c>
      <c r="AD511" s="2326"/>
      <c r="AE511" s="1027"/>
      <c r="AF511" s="3683"/>
    </row>
    <row r="512" spans="1:32" s="7" customFormat="1" ht="12.75" customHeight="1" x14ac:dyDescent="0.2">
      <c r="A512" s="5163"/>
      <c r="B512" s="5163"/>
      <c r="C512" s="1370" t="s">
        <v>644</v>
      </c>
      <c r="D512" s="963" t="s">
        <v>107</v>
      </c>
      <c r="E512" s="3529">
        <v>281.39999999999998</v>
      </c>
      <c r="F512" s="3530">
        <v>295.2</v>
      </c>
      <c r="G512" s="3530">
        <v>285.60000000000002</v>
      </c>
      <c r="H512" s="3531">
        <v>288.60000000000002</v>
      </c>
      <c r="I512" s="3530">
        <v>270</v>
      </c>
      <c r="J512" s="3530">
        <v>270.60000000000002</v>
      </c>
      <c r="K512" s="3530">
        <v>253.8</v>
      </c>
      <c r="L512" s="3530">
        <v>257.39999999999998</v>
      </c>
      <c r="M512" s="3530">
        <v>306</v>
      </c>
      <c r="N512" s="3531">
        <v>337.2</v>
      </c>
      <c r="O512" s="3530">
        <v>324</v>
      </c>
      <c r="P512" s="3530">
        <v>328.8</v>
      </c>
      <c r="Q512" s="3530">
        <v>276</v>
      </c>
      <c r="R512" s="3530">
        <v>328.8</v>
      </c>
      <c r="S512" s="3530">
        <v>342.6</v>
      </c>
      <c r="T512" s="3530">
        <v>318.60000000000002</v>
      </c>
      <c r="U512" s="3530">
        <v>344.4</v>
      </c>
      <c r="V512" s="3530">
        <v>318.60000000000002</v>
      </c>
      <c r="W512" s="3530">
        <v>308.39999999999998</v>
      </c>
      <c r="X512" s="3530">
        <v>277.8</v>
      </c>
      <c r="Y512" s="3531">
        <v>288</v>
      </c>
      <c r="Z512" s="3530">
        <v>290.39999999999998</v>
      </c>
      <c r="AA512" s="3530">
        <v>295.2</v>
      </c>
      <c r="AB512" s="3532">
        <v>290.39999999999998</v>
      </c>
      <c r="AC512" s="3110">
        <f>SUM(E512:AB512)</f>
        <v>7177.7999999999993</v>
      </c>
      <c r="AD512" s="2326"/>
      <c r="AE512" s="1027"/>
      <c r="AF512" s="3683"/>
    </row>
    <row r="513" spans="1:32" s="7" customFormat="1" ht="12.75" customHeight="1" x14ac:dyDescent="0.2">
      <c r="A513" s="5213"/>
      <c r="B513" s="5213"/>
      <c r="C513" s="1358" t="s">
        <v>312</v>
      </c>
      <c r="D513" s="486" t="s">
        <v>337</v>
      </c>
      <c r="E513" s="197">
        <v>422.38721571562746</v>
      </c>
      <c r="F513" s="198">
        <v>414.0956411265397</v>
      </c>
      <c r="G513" s="198">
        <v>412.03926997314227</v>
      </c>
      <c r="H513" s="725">
        <v>425.01054104574865</v>
      </c>
      <c r="I513" s="198">
        <v>419.91256232696827</v>
      </c>
      <c r="J513" s="198">
        <v>422.13784478532602</v>
      </c>
      <c r="K513" s="198">
        <v>424.92243998169835</v>
      </c>
      <c r="L513" s="198">
        <v>446.9585215654804</v>
      </c>
      <c r="M513" s="198">
        <v>580.92550296918455</v>
      </c>
      <c r="N513" s="725">
        <v>611.39499507274343</v>
      </c>
      <c r="O513" s="198">
        <v>582.6024716734388</v>
      </c>
      <c r="P513" s="198">
        <v>573.9212489531991</v>
      </c>
      <c r="Q513" s="198">
        <v>518.72212214248202</v>
      </c>
      <c r="R513" s="198">
        <v>593.25195322055197</v>
      </c>
      <c r="S513" s="198">
        <v>630.41843247164024</v>
      </c>
      <c r="T513" s="198">
        <v>589.17342098910069</v>
      </c>
      <c r="U513" s="198">
        <v>582.51472084403156</v>
      </c>
      <c r="V513" s="198">
        <v>544.04683621908885</v>
      </c>
      <c r="W513" s="198">
        <v>543.06496848903816</v>
      </c>
      <c r="X513" s="198">
        <v>529.35167894321444</v>
      </c>
      <c r="Y513" s="725">
        <v>497.44885164205579</v>
      </c>
      <c r="Z513" s="198">
        <v>511.6068803290276</v>
      </c>
      <c r="AA513" s="198">
        <v>517.79165694321489</v>
      </c>
      <c r="AB513" s="199">
        <v>499.81836700945678</v>
      </c>
      <c r="AC513" s="3111"/>
      <c r="AD513" s="2326"/>
      <c r="AE513" s="1027"/>
      <c r="AF513" s="3683"/>
    </row>
    <row r="514" spans="1:32" s="7" customFormat="1" ht="12.75" customHeight="1" x14ac:dyDescent="0.2">
      <c r="A514" s="5213"/>
      <c r="B514" s="5213"/>
      <c r="C514" s="1322" t="s">
        <v>339</v>
      </c>
      <c r="D514" s="963" t="s">
        <v>108</v>
      </c>
      <c r="E514" s="3650">
        <v>22</v>
      </c>
      <c r="F514" s="3645">
        <v>22.7</v>
      </c>
      <c r="G514" s="3645">
        <v>22.1</v>
      </c>
      <c r="H514" s="3646">
        <v>22.7</v>
      </c>
      <c r="I514" s="3647">
        <v>23.5</v>
      </c>
      <c r="J514" s="3647">
        <v>23.5</v>
      </c>
      <c r="K514" s="3647">
        <v>25.6</v>
      </c>
      <c r="L514" s="3647">
        <v>29.2</v>
      </c>
      <c r="M514" s="3647">
        <v>34.4</v>
      </c>
      <c r="N514" s="3646">
        <v>29.6</v>
      </c>
      <c r="O514" s="3647">
        <v>33.5</v>
      </c>
      <c r="P514" s="3647">
        <v>29.6</v>
      </c>
      <c r="Q514" s="3647">
        <v>29.8</v>
      </c>
      <c r="R514" s="3647">
        <v>34.6</v>
      </c>
      <c r="S514" s="3647">
        <v>33.700000000000003</v>
      </c>
      <c r="T514" s="3647">
        <v>32.700000000000003</v>
      </c>
      <c r="U514" s="3647">
        <v>31.4</v>
      </c>
      <c r="V514" s="3647">
        <v>29.3</v>
      </c>
      <c r="W514" s="3647">
        <v>30.5</v>
      </c>
      <c r="X514" s="3647">
        <v>26.7</v>
      </c>
      <c r="Y514" s="3646">
        <v>29.2</v>
      </c>
      <c r="Z514" s="3647">
        <v>28.1</v>
      </c>
      <c r="AA514" s="3647">
        <v>28.7</v>
      </c>
      <c r="AB514" s="3673">
        <v>26.7</v>
      </c>
      <c r="AC514" s="3177"/>
      <c r="AD514" s="2326"/>
      <c r="AE514" s="1027"/>
      <c r="AF514" s="3683">
        <f>SUM(E514:AD514)</f>
        <v>679.80000000000018</v>
      </c>
    </row>
    <row r="515" spans="1:32" s="33" customFormat="1" ht="12.75" customHeight="1" thickBot="1" x14ac:dyDescent="0.25">
      <c r="A515" s="5213"/>
      <c r="B515" s="5213"/>
      <c r="C515" s="1322" t="s">
        <v>312</v>
      </c>
      <c r="D515" s="987" t="s">
        <v>109</v>
      </c>
      <c r="E515" s="764">
        <v>0.89333333333333331</v>
      </c>
      <c r="F515" s="765">
        <v>1.0165289256198347</v>
      </c>
      <c r="G515" s="765">
        <v>0.9616161616161617</v>
      </c>
      <c r="H515" s="849">
        <v>0.92500000000000004</v>
      </c>
      <c r="I515" s="766">
        <v>0.83955223880597007</v>
      </c>
      <c r="J515" s="766">
        <v>0.83518518518518525</v>
      </c>
      <c r="K515" s="766">
        <v>0.74471830985915499</v>
      </c>
      <c r="L515" s="766">
        <v>0.70443349753694584</v>
      </c>
      <c r="M515" s="766">
        <v>0.61968408262454433</v>
      </c>
      <c r="N515" s="849">
        <v>0.66117647058823525</v>
      </c>
      <c r="O515" s="766">
        <v>0.66914498141263945</v>
      </c>
      <c r="P515" s="766">
        <v>0.69897959183673475</v>
      </c>
      <c r="Q515" s="766">
        <v>0.62841530054644812</v>
      </c>
      <c r="R515" s="766">
        <v>0.66585662211421626</v>
      </c>
      <c r="S515" s="766">
        <v>0.64739229024943312</v>
      </c>
      <c r="T515" s="766">
        <v>0.6428571428571429</v>
      </c>
      <c r="U515" s="766">
        <v>0.73307790549169849</v>
      </c>
      <c r="V515" s="766">
        <v>0.72244897959183674</v>
      </c>
      <c r="W515" s="766">
        <v>0.68993288590604018</v>
      </c>
      <c r="X515" s="766">
        <v>0.61651131824234351</v>
      </c>
      <c r="Y515" s="849">
        <v>0.7100591715976331</v>
      </c>
      <c r="Z515" s="766">
        <v>0.68945868945868938</v>
      </c>
      <c r="AA515" s="766">
        <v>0.69393511988716505</v>
      </c>
      <c r="AB515" s="1049">
        <v>0.71386430678466073</v>
      </c>
      <c r="AC515" s="3108">
        <f t="shared" ref="AC515" si="92">AC512/AC511</f>
        <v>0.72140143520472755</v>
      </c>
      <c r="AD515" s="752"/>
      <c r="AE515" s="4369"/>
      <c r="AF515" s="3683"/>
    </row>
    <row r="516" spans="1:32" s="7" customFormat="1" ht="12.75" customHeight="1" x14ac:dyDescent="0.2">
      <c r="A516" s="5162" t="s">
        <v>152</v>
      </c>
      <c r="B516" s="5454" t="s">
        <v>250</v>
      </c>
      <c r="C516" s="1369" t="s">
        <v>644</v>
      </c>
      <c r="D516" s="4653" t="s">
        <v>570</v>
      </c>
      <c r="E516" s="4651">
        <v>124.8</v>
      </c>
      <c r="F516" s="4644">
        <v>114.6</v>
      </c>
      <c r="G516" s="4644">
        <v>107.4</v>
      </c>
      <c r="H516" s="4645">
        <v>110.4</v>
      </c>
      <c r="I516" s="4644">
        <v>103.8</v>
      </c>
      <c r="J516" s="4644">
        <v>102</v>
      </c>
      <c r="K516" s="4644">
        <v>107.4</v>
      </c>
      <c r="L516" s="4644">
        <v>118.8</v>
      </c>
      <c r="M516" s="4644">
        <v>129.6</v>
      </c>
      <c r="N516" s="4645">
        <v>136.80000000000001</v>
      </c>
      <c r="O516" s="4644">
        <v>147.6</v>
      </c>
      <c r="P516" s="4644">
        <v>139.19999999999999</v>
      </c>
      <c r="Q516" s="4644">
        <v>146.4</v>
      </c>
      <c r="R516" s="4644">
        <v>144.6</v>
      </c>
      <c r="S516" s="4644">
        <v>145.19999999999999</v>
      </c>
      <c r="T516" s="4644">
        <v>145.19999999999999</v>
      </c>
      <c r="U516" s="4644">
        <v>157.19999999999999</v>
      </c>
      <c r="V516" s="4644">
        <v>138.6</v>
      </c>
      <c r="W516" s="4644">
        <v>153.6</v>
      </c>
      <c r="X516" s="4644">
        <v>135.6</v>
      </c>
      <c r="Y516" s="4645">
        <v>137.4</v>
      </c>
      <c r="Z516" s="4644">
        <v>123.6</v>
      </c>
      <c r="AA516" s="4644">
        <v>117</v>
      </c>
      <c r="AB516" s="3528">
        <v>106.8</v>
      </c>
      <c r="AC516" s="3105">
        <f>SUM(E516:AB516)</f>
        <v>3093.6</v>
      </c>
      <c r="AD516" s="2326"/>
      <c r="AE516" s="1027"/>
      <c r="AF516" s="3683"/>
    </row>
    <row r="517" spans="1:32" s="7" customFormat="1" ht="12.75" customHeight="1" x14ac:dyDescent="0.2">
      <c r="A517" s="5163"/>
      <c r="B517" s="5455"/>
      <c r="C517" s="1370" t="s">
        <v>644</v>
      </c>
      <c r="D517" s="4654" t="s">
        <v>571</v>
      </c>
      <c r="E517" s="4641">
        <v>54</v>
      </c>
      <c r="F517" s="4642">
        <v>54</v>
      </c>
      <c r="G517" s="4642">
        <v>52.2</v>
      </c>
      <c r="H517" s="4643">
        <v>53.4</v>
      </c>
      <c r="I517" s="4642">
        <v>52.8</v>
      </c>
      <c r="J517" s="4642">
        <v>52.8</v>
      </c>
      <c r="K517" s="4642">
        <v>51.6</v>
      </c>
      <c r="L517" s="4642">
        <v>55.2</v>
      </c>
      <c r="M517" s="4642">
        <v>56.4</v>
      </c>
      <c r="N517" s="4643">
        <v>60.6</v>
      </c>
      <c r="O517" s="4642">
        <v>58.2</v>
      </c>
      <c r="P517" s="4642">
        <v>61.2</v>
      </c>
      <c r="Q517" s="4642">
        <v>72.599999999999994</v>
      </c>
      <c r="R517" s="4642">
        <v>79.8</v>
      </c>
      <c r="S517" s="4642">
        <v>88.2</v>
      </c>
      <c r="T517" s="4642">
        <v>87.6</v>
      </c>
      <c r="U517" s="4642">
        <v>88.2</v>
      </c>
      <c r="V517" s="4642">
        <v>88.2</v>
      </c>
      <c r="W517" s="4642">
        <v>77.400000000000006</v>
      </c>
      <c r="X517" s="4642">
        <v>78.599999999999994</v>
      </c>
      <c r="Y517" s="4643">
        <v>74.400000000000006</v>
      </c>
      <c r="Z517" s="4642">
        <v>74.400000000000006</v>
      </c>
      <c r="AA517" s="4642">
        <v>72.599999999999994</v>
      </c>
      <c r="AB517" s="3532">
        <v>65.400000000000006</v>
      </c>
      <c r="AC517" s="3110">
        <f>SUM(E517:AB517)</f>
        <v>1609.8000000000004</v>
      </c>
      <c r="AD517" s="2326"/>
      <c r="AE517" s="1027"/>
      <c r="AF517" s="3683"/>
    </row>
    <row r="518" spans="1:32" s="7" customFormat="1" ht="12.75" customHeight="1" x14ac:dyDescent="0.2">
      <c r="A518" s="5213"/>
      <c r="B518" s="5456"/>
      <c r="C518" s="1370" t="s">
        <v>644</v>
      </c>
      <c r="D518" s="4654" t="s">
        <v>572</v>
      </c>
      <c r="E518" s="4641">
        <v>0</v>
      </c>
      <c r="F518" s="4642">
        <v>0</v>
      </c>
      <c r="G518" s="4642">
        <v>0</v>
      </c>
      <c r="H518" s="4643">
        <v>0</v>
      </c>
      <c r="I518" s="4642">
        <v>0</v>
      </c>
      <c r="J518" s="4642">
        <v>0</v>
      </c>
      <c r="K518" s="4642">
        <v>0</v>
      </c>
      <c r="L518" s="4642">
        <v>0</v>
      </c>
      <c r="M518" s="4642">
        <v>0</v>
      </c>
      <c r="N518" s="4643">
        <v>0</v>
      </c>
      <c r="O518" s="4642">
        <v>0</v>
      </c>
      <c r="P518" s="4642">
        <v>0</v>
      </c>
      <c r="Q518" s="4642">
        <v>0</v>
      </c>
      <c r="R518" s="4642">
        <v>0</v>
      </c>
      <c r="S518" s="4642">
        <v>0</v>
      </c>
      <c r="T518" s="4642">
        <v>0</v>
      </c>
      <c r="U518" s="4642">
        <v>0</v>
      </c>
      <c r="V518" s="4642">
        <v>0</v>
      </c>
      <c r="W518" s="4642">
        <v>0</v>
      </c>
      <c r="X518" s="4642">
        <v>0</v>
      </c>
      <c r="Y518" s="4643">
        <v>0</v>
      </c>
      <c r="Z518" s="4642">
        <v>0</v>
      </c>
      <c r="AA518" s="4642">
        <v>0</v>
      </c>
      <c r="AB518" s="4646">
        <v>0</v>
      </c>
      <c r="AC518" s="3110"/>
      <c r="AD518" s="4188"/>
      <c r="AE518" s="1027"/>
      <c r="AF518" s="3683"/>
    </row>
    <row r="519" spans="1:32" s="7" customFormat="1" ht="12.75" customHeight="1" x14ac:dyDescent="0.2">
      <c r="A519" s="5213"/>
      <c r="B519" s="5456"/>
      <c r="C519" s="1358" t="s">
        <v>312</v>
      </c>
      <c r="D519" s="622" t="s">
        <v>337</v>
      </c>
      <c r="E519" s="197">
        <v>135.98176348319652</v>
      </c>
      <c r="F519" s="198">
        <v>126.68527933426203</v>
      </c>
      <c r="G519" s="198">
        <v>119.41356706840308</v>
      </c>
      <c r="H519" s="725">
        <v>122.63653615460606</v>
      </c>
      <c r="I519" s="198">
        <v>116.45720243935108</v>
      </c>
      <c r="J519" s="198">
        <v>114.85573559905487</v>
      </c>
      <c r="K519" s="198">
        <v>119.15250731730323</v>
      </c>
      <c r="L519" s="198">
        <v>130.99801525214036</v>
      </c>
      <c r="M519" s="198">
        <v>141.34044007289634</v>
      </c>
      <c r="N519" s="725">
        <v>149.6215225159803</v>
      </c>
      <c r="O519" s="198">
        <v>158.66001386612822</v>
      </c>
      <c r="P519" s="198">
        <v>152.05946205350062</v>
      </c>
      <c r="Q519" s="198">
        <v>163.41272900236382</v>
      </c>
      <c r="R519" s="198">
        <v>165.15810606809464</v>
      </c>
      <c r="S519" s="198">
        <v>169.88902260004912</v>
      </c>
      <c r="T519" s="198">
        <v>169.5783004986192</v>
      </c>
      <c r="U519" s="198">
        <v>180.25282244669569</v>
      </c>
      <c r="V519" s="198">
        <v>164.28390061110676</v>
      </c>
      <c r="W519" s="198">
        <v>171.99918604458568</v>
      </c>
      <c r="X519" s="198">
        <v>156.73327661986778</v>
      </c>
      <c r="Y519" s="725">
        <v>156.25018399989168</v>
      </c>
      <c r="Z519" s="198">
        <v>144.26475661089233</v>
      </c>
      <c r="AA519" s="198">
        <v>137.69444433236947</v>
      </c>
      <c r="AB519" s="199">
        <v>125.23338213112349</v>
      </c>
      <c r="AC519" s="3111"/>
      <c r="AD519" s="2326"/>
      <c r="AE519" s="1027"/>
      <c r="AF519" s="3683"/>
    </row>
    <row r="520" spans="1:32" s="7" customFormat="1" ht="12.75" customHeight="1" x14ac:dyDescent="0.2">
      <c r="A520" s="5213"/>
      <c r="B520" s="5456"/>
      <c r="C520" s="1358" t="s">
        <v>312</v>
      </c>
      <c r="D520" s="963" t="s">
        <v>108</v>
      </c>
      <c r="E520" s="1654">
        <v>7.4065195992361827</v>
      </c>
      <c r="F520" s="1655">
        <v>6.900167936415011</v>
      </c>
      <c r="G520" s="1655">
        <v>6.566043342079614</v>
      </c>
      <c r="H520" s="1656">
        <v>6.6796450152212348</v>
      </c>
      <c r="I520" s="1655">
        <v>6.4650574209067395</v>
      </c>
      <c r="J520" s="1655">
        <v>6.3761528717391167</v>
      </c>
      <c r="K520" s="1655">
        <v>6.6146857859869117</v>
      </c>
      <c r="L520" s="1655">
        <v>7.3428873173912566</v>
      </c>
      <c r="M520" s="1655">
        <v>7.8464366464872004</v>
      </c>
      <c r="N520" s="1656">
        <v>8.3061563751118168</v>
      </c>
      <c r="O520" s="1655">
        <v>8.8079232418498936</v>
      </c>
      <c r="P520" s="1655">
        <v>8.4414972451363735</v>
      </c>
      <c r="Q520" s="1655">
        <v>8.9853698170024874</v>
      </c>
      <c r="R520" s="1655">
        <v>9.1686612497368483</v>
      </c>
      <c r="S520" s="1655">
        <v>9.431295474086614</v>
      </c>
      <c r="T520" s="1655">
        <v>9.4140459078458711</v>
      </c>
      <c r="U520" s="1655">
        <v>10.006636111710536</v>
      </c>
      <c r="V520" s="1655">
        <v>9.1201302155138677</v>
      </c>
      <c r="W520" s="1655">
        <v>9.4575025107845772</v>
      </c>
      <c r="X520" s="1655">
        <v>8.6180951854716898</v>
      </c>
      <c r="Y520" s="1656">
        <v>8.5915319803110481</v>
      </c>
      <c r="Z520" s="1655">
        <v>7.93250438703567</v>
      </c>
      <c r="AA520" s="1655">
        <v>7.4998041982273076</v>
      </c>
      <c r="AB520" s="1658">
        <v>6.8210874419746625</v>
      </c>
      <c r="AC520" s="3115"/>
      <c r="AD520" s="2326"/>
      <c r="AE520" s="1027"/>
      <c r="AF520" s="3683">
        <f t="shared" si="90"/>
        <v>192.79983727726255</v>
      </c>
    </row>
    <row r="521" spans="1:32" s="33" customFormat="1" ht="12.75" customHeight="1" thickBot="1" x14ac:dyDescent="0.25">
      <c r="A521" s="5213"/>
      <c r="B521" s="5456"/>
      <c r="C521" s="1329" t="s">
        <v>312</v>
      </c>
      <c r="D521" s="988" t="s">
        <v>109</v>
      </c>
      <c r="E521" s="748">
        <v>0.43269230769230771</v>
      </c>
      <c r="F521" s="749">
        <v>0.47120418848167539</v>
      </c>
      <c r="G521" s="749">
        <v>0.48603351955307261</v>
      </c>
      <c r="H521" s="846">
        <v>0.48369565217391303</v>
      </c>
      <c r="I521" s="755">
        <v>0.50867052023121384</v>
      </c>
      <c r="J521" s="755">
        <v>0.51764705882352935</v>
      </c>
      <c r="K521" s="755">
        <v>0.48044692737430167</v>
      </c>
      <c r="L521" s="755">
        <v>0.4646464646464647</v>
      </c>
      <c r="M521" s="755">
        <v>0.43518518518518517</v>
      </c>
      <c r="N521" s="846">
        <v>0.44298245614035087</v>
      </c>
      <c r="O521" s="755">
        <v>0.39430894308943093</v>
      </c>
      <c r="P521" s="755">
        <v>0.43965517241379315</v>
      </c>
      <c r="Q521" s="755">
        <v>0.49590163934426224</v>
      </c>
      <c r="R521" s="755">
        <v>0.55186721991701249</v>
      </c>
      <c r="S521" s="755">
        <v>0.60743801652892571</v>
      </c>
      <c r="T521" s="755">
        <v>0.60330578512396693</v>
      </c>
      <c r="U521" s="755">
        <v>0.56106870229007644</v>
      </c>
      <c r="V521" s="755">
        <v>0.63636363636363646</v>
      </c>
      <c r="W521" s="755">
        <v>0.50390625000000011</v>
      </c>
      <c r="X521" s="755">
        <v>0.57964601769911506</v>
      </c>
      <c r="Y521" s="846">
        <v>0.54148471615720528</v>
      </c>
      <c r="Z521" s="755">
        <v>0.6019417475728156</v>
      </c>
      <c r="AA521" s="755">
        <v>0.62051282051282042</v>
      </c>
      <c r="AB521" s="1050">
        <v>0.61235955056179781</v>
      </c>
      <c r="AC521" s="3112">
        <f t="shared" ref="AC521" si="93">AC517/AC516</f>
        <v>0.52036462373933301</v>
      </c>
      <c r="AD521" s="752"/>
      <c r="AE521" s="4369"/>
      <c r="AF521" s="3683"/>
    </row>
    <row r="522" spans="1:32" s="7" customFormat="1" ht="12.75" customHeight="1" x14ac:dyDescent="0.2">
      <c r="A522" s="5234" t="s">
        <v>156</v>
      </c>
      <c r="B522" s="5234" t="s">
        <v>556</v>
      </c>
      <c r="C522" s="2434" t="s">
        <v>645</v>
      </c>
      <c r="D522" s="997" t="s">
        <v>106</v>
      </c>
      <c r="E522" s="4142">
        <v>38.549999999999997</v>
      </c>
      <c r="F522" s="4143">
        <v>37.65</v>
      </c>
      <c r="G522" s="4143">
        <v>38.4</v>
      </c>
      <c r="H522" s="4145">
        <v>37.200000000000003</v>
      </c>
      <c r="I522" s="4143">
        <v>37.799999999999997</v>
      </c>
      <c r="J522" s="4143">
        <v>37.35</v>
      </c>
      <c r="K522" s="4143">
        <v>36.450000000000003</v>
      </c>
      <c r="L522" s="4143">
        <v>36.450000000000003</v>
      </c>
      <c r="M522" s="4143">
        <v>37.950000000000003</v>
      </c>
      <c r="N522" s="4145">
        <v>37.65</v>
      </c>
      <c r="O522" s="4143">
        <v>37.65</v>
      </c>
      <c r="P522" s="4143">
        <v>39</v>
      </c>
      <c r="Q522" s="4143">
        <v>40.65</v>
      </c>
      <c r="R522" s="4143">
        <v>41.55</v>
      </c>
      <c r="S522" s="4143">
        <v>38.1</v>
      </c>
      <c r="T522" s="4143">
        <v>35.549999999999997</v>
      </c>
      <c r="U522" s="4143">
        <v>34.35</v>
      </c>
      <c r="V522" s="4143">
        <v>34.65</v>
      </c>
      <c r="W522" s="4143">
        <v>43.2</v>
      </c>
      <c r="X522" s="4143">
        <v>45.15</v>
      </c>
      <c r="Y522" s="4145">
        <v>45.15</v>
      </c>
      <c r="Z522" s="4143">
        <v>45.6</v>
      </c>
      <c r="AA522" s="4143">
        <v>45.75</v>
      </c>
      <c r="AB522" s="4146">
        <v>45.3</v>
      </c>
      <c r="AC522" s="1521">
        <f>SUM(E522:AB522)</f>
        <v>947.09999999999991</v>
      </c>
      <c r="AD522" s="2326"/>
      <c r="AE522" s="1027"/>
      <c r="AF522" s="3683"/>
    </row>
    <row r="523" spans="1:32" s="7" customFormat="1" ht="12.75" customHeight="1" x14ac:dyDescent="0.2">
      <c r="A523" s="5235"/>
      <c r="B523" s="5235"/>
      <c r="C523" s="1370" t="s">
        <v>645</v>
      </c>
      <c r="D523" s="963" t="s">
        <v>107</v>
      </c>
      <c r="E523" s="3529">
        <v>37.65</v>
      </c>
      <c r="F523" s="3530">
        <v>40.799999999999997</v>
      </c>
      <c r="G523" s="3530">
        <v>31.2</v>
      </c>
      <c r="H523" s="3531">
        <v>24.3</v>
      </c>
      <c r="I523" s="3530">
        <v>28.8</v>
      </c>
      <c r="J523" s="3530">
        <v>23.1</v>
      </c>
      <c r="K523" s="3530">
        <v>23.1</v>
      </c>
      <c r="L523" s="3530">
        <v>20.399999999999999</v>
      </c>
      <c r="M523" s="3530">
        <v>21.3</v>
      </c>
      <c r="N523" s="3531">
        <v>19.5</v>
      </c>
      <c r="O523" s="3530">
        <v>21.6</v>
      </c>
      <c r="P523" s="3530">
        <v>22.35</v>
      </c>
      <c r="Q523" s="3530">
        <v>19.8</v>
      </c>
      <c r="R523" s="3530">
        <v>22.65</v>
      </c>
      <c r="S523" s="3530">
        <v>23.55</v>
      </c>
      <c r="T523" s="3530">
        <v>20.100000000000001</v>
      </c>
      <c r="U523" s="3530">
        <v>23.85</v>
      </c>
      <c r="V523" s="3530">
        <v>21.45</v>
      </c>
      <c r="W523" s="3530">
        <v>22.65</v>
      </c>
      <c r="X523" s="3530">
        <v>26.7</v>
      </c>
      <c r="Y523" s="3531">
        <v>28.5</v>
      </c>
      <c r="Z523" s="3530">
        <v>29.1</v>
      </c>
      <c r="AA523" s="3530">
        <v>28.2</v>
      </c>
      <c r="AB523" s="4141">
        <v>31.2</v>
      </c>
      <c r="AC523" s="1531">
        <f>SUM(E523:AB523)</f>
        <v>611.85000000000014</v>
      </c>
      <c r="AD523" s="2326"/>
      <c r="AE523" s="1027"/>
      <c r="AF523" s="3683"/>
    </row>
    <row r="524" spans="1:32" s="7" customFormat="1" ht="12.75" customHeight="1" x14ac:dyDescent="0.2">
      <c r="A524" s="5235"/>
      <c r="B524" s="5235"/>
      <c r="C524" s="1358" t="s">
        <v>312</v>
      </c>
      <c r="D524" s="486" t="s">
        <v>337</v>
      </c>
      <c r="E524" s="197">
        <v>53.885294840058172</v>
      </c>
      <c r="F524" s="198">
        <v>55.517227056112944</v>
      </c>
      <c r="G524" s="198">
        <v>49.477267507411923</v>
      </c>
      <c r="H524" s="725">
        <v>44.433433358226999</v>
      </c>
      <c r="I524" s="198">
        <v>47.521363616798709</v>
      </c>
      <c r="J524" s="198">
        <v>43.916198605981371</v>
      </c>
      <c r="K524" s="198">
        <v>43.153360239962772</v>
      </c>
      <c r="L524" s="198">
        <v>41.770354319780438</v>
      </c>
      <c r="M524" s="198">
        <v>43.51887521524425</v>
      </c>
      <c r="N524" s="725">
        <v>42.400147405404148</v>
      </c>
      <c r="O524" s="198">
        <v>43.406019167852747</v>
      </c>
      <c r="P524" s="198">
        <v>44.950222468859927</v>
      </c>
      <c r="Q524" s="198">
        <v>45.215732881376589</v>
      </c>
      <c r="R524" s="198">
        <v>47.322563328712441</v>
      </c>
      <c r="S524" s="198">
        <v>44.79076355678702</v>
      </c>
      <c r="T524" s="198">
        <v>40.838860170185946</v>
      </c>
      <c r="U524" s="198">
        <v>41.817998517384837</v>
      </c>
      <c r="V524" s="198">
        <v>40.751993816253943</v>
      </c>
      <c r="W524" s="198">
        <v>48.777684446886163</v>
      </c>
      <c r="X524" s="198">
        <v>52.453908338654806</v>
      </c>
      <c r="Y524" s="725">
        <v>53.392625895342512</v>
      </c>
      <c r="Z524" s="198">
        <v>54.094084704337128</v>
      </c>
      <c r="AA524" s="198">
        <v>53.74292976755175</v>
      </c>
      <c r="AB524" s="264">
        <v>55.004817970792338</v>
      </c>
      <c r="AC524" s="3118"/>
      <c r="AD524" s="2326"/>
      <c r="AE524" s="1027"/>
      <c r="AF524" s="3683"/>
    </row>
    <row r="525" spans="1:32" s="7" customFormat="1" ht="12.75" customHeight="1" x14ac:dyDescent="0.2">
      <c r="A525" s="5183"/>
      <c r="B525" s="5235"/>
      <c r="C525" s="1322" t="s">
        <v>339</v>
      </c>
      <c r="D525" s="963" t="s">
        <v>108</v>
      </c>
      <c r="E525" s="3674">
        <v>2.9</v>
      </c>
      <c r="F525" s="3675">
        <v>2.9</v>
      </c>
      <c r="G525" s="3675">
        <v>2.8</v>
      </c>
      <c r="H525" s="3676">
        <v>2.5</v>
      </c>
      <c r="I525" s="3675">
        <v>2.6</v>
      </c>
      <c r="J525" s="3675">
        <v>2.6</v>
      </c>
      <c r="K525" s="3675">
        <v>2.2000000000000002</v>
      </c>
      <c r="L525" s="3675">
        <v>2</v>
      </c>
      <c r="M525" s="3675">
        <v>2.4</v>
      </c>
      <c r="N525" s="3676">
        <v>2.5</v>
      </c>
      <c r="O525" s="3675">
        <v>2.5</v>
      </c>
      <c r="P525" s="3675">
        <v>2.6</v>
      </c>
      <c r="Q525" s="3675">
        <v>2.4</v>
      </c>
      <c r="R525" s="3675">
        <v>2.2999999999999998</v>
      </c>
      <c r="S525" s="3675">
        <v>2.5</v>
      </c>
      <c r="T525" s="3675">
        <v>2.2999999999999998</v>
      </c>
      <c r="U525" s="3675">
        <v>2.2000000000000002</v>
      </c>
      <c r="V525" s="3675">
        <v>2.2999999999999998</v>
      </c>
      <c r="W525" s="3675">
        <v>2.7</v>
      </c>
      <c r="X525" s="3675">
        <v>2.8</v>
      </c>
      <c r="Y525" s="3676">
        <v>2.8</v>
      </c>
      <c r="Z525" s="3675">
        <v>3.3</v>
      </c>
      <c r="AA525" s="3675">
        <v>2.9</v>
      </c>
      <c r="AB525" s="3677">
        <v>3.5</v>
      </c>
      <c r="AC525" s="1015"/>
      <c r="AD525" s="2326"/>
      <c r="AE525" s="1027"/>
      <c r="AF525" s="3683">
        <f t="shared" si="90"/>
        <v>62.499999999999986</v>
      </c>
    </row>
    <row r="526" spans="1:32" s="7" customFormat="1" ht="16.5" hidden="1" customHeight="1" x14ac:dyDescent="0.2">
      <c r="A526" s="5183"/>
      <c r="B526" s="5235"/>
      <c r="C526" s="1323" t="s">
        <v>312</v>
      </c>
      <c r="D526" s="987" t="s">
        <v>109</v>
      </c>
      <c r="E526" s="1092"/>
      <c r="F526" s="812"/>
      <c r="G526" s="812"/>
      <c r="H526" s="862"/>
      <c r="I526" s="812"/>
      <c r="J526" s="812"/>
      <c r="K526" s="812"/>
      <c r="L526" s="812"/>
      <c r="M526" s="812"/>
      <c r="N526" s="862"/>
      <c r="O526" s="812"/>
      <c r="P526" s="812"/>
      <c r="Q526" s="812"/>
      <c r="R526" s="812"/>
      <c r="S526" s="812"/>
      <c r="T526" s="812"/>
      <c r="U526" s="812"/>
      <c r="V526" s="812"/>
      <c r="W526" s="812"/>
      <c r="X526" s="812"/>
      <c r="Y526" s="862"/>
      <c r="Z526" s="812"/>
      <c r="AA526" s="812"/>
      <c r="AB526" s="2095"/>
      <c r="AC526" s="1015"/>
      <c r="AD526" s="2326"/>
      <c r="AE526" s="1027"/>
      <c r="AF526" s="3683">
        <f t="shared" si="90"/>
        <v>0</v>
      </c>
    </row>
    <row r="527" spans="1:32" s="7" customFormat="1" ht="15.75" customHeight="1" thickBot="1" x14ac:dyDescent="0.25">
      <c r="A527" s="5184"/>
      <c r="B527" s="5236"/>
      <c r="C527" s="1329" t="s">
        <v>312</v>
      </c>
      <c r="D527" s="988" t="s">
        <v>109</v>
      </c>
      <c r="E527" s="748">
        <v>0.97665369649805456</v>
      </c>
      <c r="F527" s="749">
        <v>1.0836653386454183</v>
      </c>
      <c r="G527" s="749">
        <v>0.8125</v>
      </c>
      <c r="H527" s="846">
        <v>0.65322580645161288</v>
      </c>
      <c r="I527" s="749">
        <v>0.76190476190476197</v>
      </c>
      <c r="J527" s="749">
        <v>0.61847389558232935</v>
      </c>
      <c r="K527" s="749">
        <v>0.63374485596707819</v>
      </c>
      <c r="L527" s="749">
        <v>0.55967078189300401</v>
      </c>
      <c r="M527" s="749">
        <v>0.56126482213438733</v>
      </c>
      <c r="N527" s="846">
        <v>0.51792828685258963</v>
      </c>
      <c r="O527" s="749">
        <v>0.57370517928286857</v>
      </c>
      <c r="P527" s="749">
        <v>0.57307692307692315</v>
      </c>
      <c r="Q527" s="749">
        <v>0.4870848708487085</v>
      </c>
      <c r="R527" s="749">
        <v>0.54512635379061369</v>
      </c>
      <c r="S527" s="749">
        <v>0.61811023622047245</v>
      </c>
      <c r="T527" s="749">
        <v>0.56540084388185663</v>
      </c>
      <c r="U527" s="749">
        <v>0.69432314410480356</v>
      </c>
      <c r="V527" s="755">
        <v>0.61904761904761907</v>
      </c>
      <c r="W527" s="749">
        <v>0.52430555555555547</v>
      </c>
      <c r="X527" s="749">
        <v>0.59136212624584716</v>
      </c>
      <c r="Y527" s="846">
        <v>0.6312292358803987</v>
      </c>
      <c r="Z527" s="749">
        <v>0.63815789473684215</v>
      </c>
      <c r="AA527" s="749">
        <v>0.61639344262295082</v>
      </c>
      <c r="AB527" s="760">
        <v>0.68874172185430471</v>
      </c>
      <c r="AC527" s="3170"/>
      <c r="AD527" s="2326"/>
      <c r="AE527" s="1027"/>
      <c r="AF527" s="3683"/>
    </row>
    <row r="528" spans="1:32" s="7" customFormat="1" ht="12.75" customHeight="1" x14ac:dyDescent="0.2">
      <c r="A528" s="5212" t="s">
        <v>153</v>
      </c>
      <c r="B528" s="5212" t="s">
        <v>251</v>
      </c>
      <c r="C528" s="1369" t="s">
        <v>644</v>
      </c>
      <c r="D528" s="997" t="s">
        <v>106</v>
      </c>
      <c r="E528" s="4142">
        <v>1.2</v>
      </c>
      <c r="F528" s="4143">
        <v>1.2</v>
      </c>
      <c r="G528" s="4143">
        <v>1.2</v>
      </c>
      <c r="H528" s="4145">
        <v>1.2</v>
      </c>
      <c r="I528" s="4143">
        <v>0.6</v>
      </c>
      <c r="J528" s="4143">
        <v>0</v>
      </c>
      <c r="K528" s="4143">
        <v>0</v>
      </c>
      <c r="L528" s="4143">
        <v>6.6</v>
      </c>
      <c r="M528" s="4143">
        <v>15.6</v>
      </c>
      <c r="N528" s="4145">
        <v>16.2</v>
      </c>
      <c r="O528" s="4143">
        <v>15</v>
      </c>
      <c r="P528" s="4143">
        <v>15.6</v>
      </c>
      <c r="Q528" s="4143">
        <v>15</v>
      </c>
      <c r="R528" s="4143">
        <v>15.6</v>
      </c>
      <c r="S528" s="4143">
        <v>15</v>
      </c>
      <c r="T528" s="4143">
        <v>15.6</v>
      </c>
      <c r="U528" s="4143">
        <v>15</v>
      </c>
      <c r="V528" s="4143">
        <v>15.6</v>
      </c>
      <c r="W528" s="4143">
        <v>14.4</v>
      </c>
      <c r="X528" s="4143">
        <v>15</v>
      </c>
      <c r="Y528" s="4145">
        <v>15.6</v>
      </c>
      <c r="Z528" s="4143">
        <v>15.6</v>
      </c>
      <c r="AA528" s="4143">
        <v>15.6</v>
      </c>
      <c r="AB528" s="4280">
        <v>15</v>
      </c>
      <c r="AC528" s="3109">
        <f>SUM(E528:AB528)</f>
        <v>257.39999999999998</v>
      </c>
      <c r="AD528" s="2326"/>
      <c r="AE528" s="1027"/>
      <c r="AF528" s="3683"/>
    </row>
    <row r="529" spans="1:32" s="7" customFormat="1" ht="12.75" customHeight="1" x14ac:dyDescent="0.2">
      <c r="A529" s="5163"/>
      <c r="B529" s="5163"/>
      <c r="C529" s="1370" t="s">
        <v>644</v>
      </c>
      <c r="D529" s="963" t="s">
        <v>107</v>
      </c>
      <c r="E529" s="3529">
        <v>3</v>
      </c>
      <c r="F529" s="3530">
        <v>3</v>
      </c>
      <c r="G529" s="3530">
        <v>3</v>
      </c>
      <c r="H529" s="3531">
        <v>3</v>
      </c>
      <c r="I529" s="3530">
        <v>2.4</v>
      </c>
      <c r="J529" s="3530">
        <v>1.8</v>
      </c>
      <c r="K529" s="3530">
        <v>1.8</v>
      </c>
      <c r="L529" s="3530">
        <v>1.2</v>
      </c>
      <c r="M529" s="3530">
        <v>1.8</v>
      </c>
      <c r="N529" s="3531">
        <v>1.8</v>
      </c>
      <c r="O529" s="3530">
        <v>1.8</v>
      </c>
      <c r="P529" s="3530">
        <v>1.2</v>
      </c>
      <c r="Q529" s="3530">
        <v>1.8</v>
      </c>
      <c r="R529" s="3530">
        <v>1.8</v>
      </c>
      <c r="S529" s="3530">
        <v>1.8</v>
      </c>
      <c r="T529" s="3530">
        <v>1.8</v>
      </c>
      <c r="U529" s="3530">
        <v>1.8</v>
      </c>
      <c r="V529" s="3530">
        <v>1.8</v>
      </c>
      <c r="W529" s="3530">
        <v>1.8</v>
      </c>
      <c r="X529" s="3530">
        <v>2.4</v>
      </c>
      <c r="Y529" s="3531">
        <v>2.4</v>
      </c>
      <c r="Z529" s="3530">
        <v>1.8</v>
      </c>
      <c r="AA529" s="3530">
        <v>2.4</v>
      </c>
      <c r="AB529" s="3532">
        <v>2.4</v>
      </c>
      <c r="AC529" s="3110">
        <f>SUM(E529:AB529)</f>
        <v>49.799999999999983</v>
      </c>
      <c r="AD529" s="2326"/>
      <c r="AE529" s="1027"/>
      <c r="AF529" s="3683"/>
    </row>
    <row r="530" spans="1:32" s="7" customFormat="1" ht="12.75" customHeight="1" x14ac:dyDescent="0.2">
      <c r="A530" s="5213"/>
      <c r="B530" s="5213"/>
      <c r="C530" s="1358" t="s">
        <v>312</v>
      </c>
      <c r="D530" s="486" t="s">
        <v>337</v>
      </c>
      <c r="E530" s="197">
        <v>3.2310988842807022</v>
      </c>
      <c r="F530" s="198">
        <v>3.2310988842807022</v>
      </c>
      <c r="G530" s="198">
        <v>3.2310988842807022</v>
      </c>
      <c r="H530" s="725">
        <v>3.2310988842807022</v>
      </c>
      <c r="I530" s="198">
        <v>2.4738633753705965</v>
      </c>
      <c r="J530" s="198">
        <v>1.8</v>
      </c>
      <c r="K530" s="198">
        <v>1.8</v>
      </c>
      <c r="L530" s="198">
        <v>6.7082039324993685</v>
      </c>
      <c r="M530" s="198">
        <v>15.70350279396288</v>
      </c>
      <c r="N530" s="725">
        <v>16.299693248647351</v>
      </c>
      <c r="O530" s="198">
        <v>15.107613974417006</v>
      </c>
      <c r="P530" s="198">
        <v>15.646085772486357</v>
      </c>
      <c r="Q530" s="198">
        <v>15.107613974417006</v>
      </c>
      <c r="R530" s="198">
        <v>15.70350279396288</v>
      </c>
      <c r="S530" s="198">
        <v>15.107613974417006</v>
      </c>
      <c r="T530" s="198">
        <v>15.70350279396288</v>
      </c>
      <c r="U530" s="198">
        <v>15.107613974417006</v>
      </c>
      <c r="V530" s="198">
        <v>15.70350279396288</v>
      </c>
      <c r="W530" s="198">
        <v>14.51206394693739</v>
      </c>
      <c r="X530" s="198">
        <v>15.190786681406594</v>
      </c>
      <c r="Y530" s="725">
        <v>15.783535725559085</v>
      </c>
      <c r="Z530" s="198">
        <v>15.70350279396288</v>
      </c>
      <c r="AA530" s="198">
        <v>15.783535725559085</v>
      </c>
      <c r="AB530" s="199">
        <v>15.190786681406594</v>
      </c>
      <c r="AC530" s="3115"/>
      <c r="AD530" s="2326"/>
      <c r="AE530" s="1027"/>
      <c r="AF530" s="3683"/>
    </row>
    <row r="531" spans="1:32" s="7" customFormat="1" ht="12.75" customHeight="1" x14ac:dyDescent="0.2">
      <c r="A531" s="5213"/>
      <c r="B531" s="5213"/>
      <c r="C531" s="1322" t="s">
        <v>339</v>
      </c>
      <c r="D531" s="963" t="s">
        <v>108</v>
      </c>
      <c r="E531" s="3678">
        <v>0</v>
      </c>
      <c r="F531" s="3679">
        <v>0</v>
      </c>
      <c r="G531" s="3679">
        <v>0</v>
      </c>
      <c r="H531" s="3680">
        <v>0</v>
      </c>
      <c r="I531" s="3679">
        <v>0</v>
      </c>
      <c r="J531" s="3679">
        <v>0</v>
      </c>
      <c r="K531" s="3679">
        <v>0</v>
      </c>
      <c r="L531" s="3679">
        <v>1.1000000000000001</v>
      </c>
      <c r="M531" s="3679">
        <v>1</v>
      </c>
      <c r="N531" s="3680">
        <v>1</v>
      </c>
      <c r="O531" s="3679">
        <v>1</v>
      </c>
      <c r="P531" s="3679">
        <v>1</v>
      </c>
      <c r="Q531" s="3679">
        <v>1</v>
      </c>
      <c r="R531" s="3679">
        <v>1</v>
      </c>
      <c r="S531" s="3679">
        <v>1</v>
      </c>
      <c r="T531" s="3679">
        <v>1</v>
      </c>
      <c r="U531" s="3679">
        <v>1.1000000000000001</v>
      </c>
      <c r="V531" s="3681">
        <v>1</v>
      </c>
      <c r="W531" s="3679">
        <v>0.8</v>
      </c>
      <c r="X531" s="3679">
        <v>1</v>
      </c>
      <c r="Y531" s="3680">
        <v>1</v>
      </c>
      <c r="Z531" s="3679">
        <v>1.1000000000000001</v>
      </c>
      <c r="AA531" s="3679">
        <v>1.1000000000000001</v>
      </c>
      <c r="AB531" s="3682">
        <v>1</v>
      </c>
      <c r="AC531" s="3115"/>
      <c r="AD531" s="2326"/>
      <c r="AE531" s="1027"/>
      <c r="AF531" s="3683">
        <f t="shared" si="90"/>
        <v>17.2</v>
      </c>
    </row>
    <row r="532" spans="1:32" s="7" customFormat="1" ht="0.75" customHeight="1" thickBot="1" x14ac:dyDescent="0.25">
      <c r="A532" s="5213"/>
      <c r="B532" s="5213"/>
      <c r="C532" s="1323" t="s">
        <v>312</v>
      </c>
      <c r="D532" s="987" t="s">
        <v>109</v>
      </c>
      <c r="E532" s="748">
        <v>2.5</v>
      </c>
      <c r="F532" s="749">
        <v>2.5</v>
      </c>
      <c r="G532" s="749">
        <v>2.5</v>
      </c>
      <c r="H532" s="846">
        <v>2.5</v>
      </c>
      <c r="I532" s="749">
        <v>4</v>
      </c>
      <c r="J532" s="749" t="e">
        <v>#DIV/0!</v>
      </c>
      <c r="K532" s="749" t="e">
        <v>#DIV/0!</v>
      </c>
      <c r="L532" s="749">
        <v>0.18181818181818182</v>
      </c>
      <c r="M532" s="749">
        <v>0.11538461538461539</v>
      </c>
      <c r="N532" s="846">
        <v>0.11111111111111112</v>
      </c>
      <c r="O532" s="749">
        <v>0.12000000000000001</v>
      </c>
      <c r="P532" s="749">
        <v>7.6923076923076927E-2</v>
      </c>
      <c r="Q532" s="749">
        <v>0.12000000000000001</v>
      </c>
      <c r="R532" s="749">
        <v>0.11538461538461539</v>
      </c>
      <c r="S532" s="749">
        <v>0.12000000000000001</v>
      </c>
      <c r="T532" s="749">
        <v>0.11538461538461539</v>
      </c>
      <c r="U532" s="749">
        <v>0.12000000000000001</v>
      </c>
      <c r="V532" s="755">
        <v>0.11538461538461539</v>
      </c>
      <c r="W532" s="749">
        <v>0.125</v>
      </c>
      <c r="X532" s="749">
        <v>0.16</v>
      </c>
      <c r="Y532" s="846">
        <v>0.15384615384615385</v>
      </c>
      <c r="Z532" s="749">
        <v>0.11538461538461539</v>
      </c>
      <c r="AA532" s="749">
        <v>0.15384615384615385</v>
      </c>
      <c r="AB532" s="750">
        <v>0.16</v>
      </c>
      <c r="AC532" s="3108"/>
      <c r="AD532" s="2326"/>
      <c r="AE532" s="1027"/>
      <c r="AF532" s="3683"/>
    </row>
    <row r="533" spans="1:32" s="7" customFormat="1" ht="12.75" customHeight="1" x14ac:dyDescent="0.2">
      <c r="A533" s="5162" t="s">
        <v>154</v>
      </c>
      <c r="B533" s="5353" t="s">
        <v>614</v>
      </c>
      <c r="C533" s="1319" t="s">
        <v>293</v>
      </c>
      <c r="D533" s="962" t="s">
        <v>106</v>
      </c>
      <c r="E533" s="292"/>
      <c r="F533" s="218"/>
      <c r="G533" s="218"/>
      <c r="H533" s="857"/>
      <c r="I533" s="218"/>
      <c r="J533" s="218"/>
      <c r="K533" s="218"/>
      <c r="L533" s="218"/>
      <c r="M533" s="218"/>
      <c r="N533" s="857"/>
      <c r="O533" s="218"/>
      <c r="P533" s="218"/>
      <c r="Q533" s="218"/>
      <c r="R533" s="218"/>
      <c r="S533" s="218"/>
      <c r="T533" s="218"/>
      <c r="U533" s="218"/>
      <c r="V533" s="218"/>
      <c r="W533" s="218"/>
      <c r="X533" s="218"/>
      <c r="Y533" s="857"/>
      <c r="Z533" s="218"/>
      <c r="AA533" s="218"/>
      <c r="AB533" s="293"/>
      <c r="AC533" s="3106">
        <f>SUM(E533:AB533)</f>
        <v>0</v>
      </c>
      <c r="AD533" s="2326"/>
      <c r="AE533" s="1027"/>
      <c r="AF533" s="3683"/>
    </row>
    <row r="534" spans="1:32" s="7" customFormat="1" ht="12.75" customHeight="1" x14ac:dyDescent="0.2">
      <c r="A534" s="5163"/>
      <c r="B534" s="5354"/>
      <c r="C534" s="1320" t="s">
        <v>293</v>
      </c>
      <c r="D534" s="963" t="s">
        <v>107</v>
      </c>
      <c r="E534" s="227"/>
      <c r="F534" s="222"/>
      <c r="G534" s="222"/>
      <c r="H534" s="854"/>
      <c r="I534" s="222"/>
      <c r="J534" s="222"/>
      <c r="K534" s="222"/>
      <c r="L534" s="222"/>
      <c r="M534" s="222"/>
      <c r="N534" s="854"/>
      <c r="O534" s="222"/>
      <c r="P534" s="222"/>
      <c r="Q534" s="222"/>
      <c r="R534" s="222"/>
      <c r="S534" s="222"/>
      <c r="T534" s="222"/>
      <c r="U534" s="222"/>
      <c r="V534" s="222"/>
      <c r="W534" s="222"/>
      <c r="X534" s="222"/>
      <c r="Y534" s="854"/>
      <c r="Z534" s="222"/>
      <c r="AA534" s="222"/>
      <c r="AB534" s="228"/>
      <c r="AC534" s="3106">
        <f>SUM(E534:AB534)</f>
        <v>0</v>
      </c>
      <c r="AD534" s="2326"/>
      <c r="AE534" s="1027"/>
      <c r="AF534" s="3683"/>
    </row>
    <row r="535" spans="1:32" s="7" customFormat="1" ht="12.75" customHeight="1" thickBot="1" x14ac:dyDescent="0.25">
      <c r="A535" s="5213"/>
      <c r="B535" s="5453"/>
      <c r="C535" s="1323"/>
      <c r="D535" s="987" t="s">
        <v>109</v>
      </c>
      <c r="E535" s="998"/>
      <c r="F535" s="792"/>
      <c r="G535" s="792"/>
      <c r="H535" s="856"/>
      <c r="I535" s="793"/>
      <c r="J535" s="793"/>
      <c r="K535" s="793"/>
      <c r="L535" s="793"/>
      <c r="M535" s="793"/>
      <c r="N535" s="856"/>
      <c r="O535" s="793"/>
      <c r="P535" s="793"/>
      <c r="Q535" s="793"/>
      <c r="R535" s="793"/>
      <c r="S535" s="793"/>
      <c r="T535" s="793"/>
      <c r="U535" s="793"/>
      <c r="V535" s="793"/>
      <c r="W535" s="793"/>
      <c r="X535" s="793"/>
      <c r="Y535" s="856"/>
      <c r="Z535" s="793"/>
      <c r="AA535" s="793"/>
      <c r="AB535" s="1053"/>
      <c r="AC535" s="3108"/>
      <c r="AD535" s="2326"/>
      <c r="AE535" s="1027"/>
      <c r="AF535" s="3683"/>
    </row>
    <row r="536" spans="1:32" s="7" customFormat="1" ht="12.75" customHeight="1" x14ac:dyDescent="0.2">
      <c r="A536" s="5162" t="s">
        <v>173</v>
      </c>
      <c r="B536" s="5162" t="s">
        <v>24</v>
      </c>
      <c r="C536" s="1369" t="s">
        <v>644</v>
      </c>
      <c r="D536" s="962" t="s">
        <v>106</v>
      </c>
      <c r="E536" s="3525">
        <v>705</v>
      </c>
      <c r="F536" s="3526">
        <v>634.20000000000005</v>
      </c>
      <c r="G536" s="3526">
        <v>597</v>
      </c>
      <c r="H536" s="3527">
        <v>603</v>
      </c>
      <c r="I536" s="3526">
        <v>633</v>
      </c>
      <c r="J536" s="3526">
        <v>696.6</v>
      </c>
      <c r="K536" s="3526">
        <v>798</v>
      </c>
      <c r="L536" s="3526">
        <v>919.8</v>
      </c>
      <c r="M536" s="3526">
        <v>1046.4000000000001</v>
      </c>
      <c r="N536" s="3527">
        <v>1168.2</v>
      </c>
      <c r="O536" s="3526">
        <v>1218.5999999999999</v>
      </c>
      <c r="P536" s="3526">
        <v>1256.4000000000001</v>
      </c>
      <c r="Q536" s="3526">
        <v>1279.8</v>
      </c>
      <c r="R536" s="3526">
        <v>1250.4000000000001</v>
      </c>
      <c r="S536" s="3526">
        <v>1186.8</v>
      </c>
      <c r="T536" s="3526">
        <v>1198.8</v>
      </c>
      <c r="U536" s="3526">
        <v>1189.2</v>
      </c>
      <c r="V536" s="3526">
        <v>1216.8</v>
      </c>
      <c r="W536" s="3526">
        <v>1218.5999999999999</v>
      </c>
      <c r="X536" s="3526">
        <v>1204.8</v>
      </c>
      <c r="Y536" s="3527">
        <v>1210.2</v>
      </c>
      <c r="Z536" s="3526">
        <v>1159.8</v>
      </c>
      <c r="AA536" s="3526">
        <v>1037.4000000000001</v>
      </c>
      <c r="AB536" s="3528">
        <v>878.4</v>
      </c>
      <c r="AC536" s="3105">
        <f>SUM(E536:AB536)</f>
        <v>24307.199999999997</v>
      </c>
      <c r="AD536" s="2326"/>
      <c r="AE536" s="1027"/>
      <c r="AF536" s="3683"/>
    </row>
    <row r="537" spans="1:32" s="7" customFormat="1" ht="12.75" customHeight="1" x14ac:dyDescent="0.2">
      <c r="A537" s="5163"/>
      <c r="B537" s="5163"/>
      <c r="C537" s="1370" t="s">
        <v>644</v>
      </c>
      <c r="D537" s="963" t="s">
        <v>107</v>
      </c>
      <c r="E537" s="3529">
        <v>231.6</v>
      </c>
      <c r="F537" s="3530">
        <v>219</v>
      </c>
      <c r="G537" s="3530">
        <v>200.4</v>
      </c>
      <c r="H537" s="3531">
        <v>201.6</v>
      </c>
      <c r="I537" s="3530">
        <v>198.6</v>
      </c>
      <c r="J537" s="3530">
        <v>192</v>
      </c>
      <c r="K537" s="3530">
        <v>210.6</v>
      </c>
      <c r="L537" s="3530">
        <v>250.8</v>
      </c>
      <c r="M537" s="3530">
        <v>318</v>
      </c>
      <c r="N537" s="3531">
        <v>349.8</v>
      </c>
      <c r="O537" s="3530">
        <v>368.4</v>
      </c>
      <c r="P537" s="3530">
        <v>381</v>
      </c>
      <c r="Q537" s="3530">
        <v>401.4</v>
      </c>
      <c r="R537" s="3530">
        <v>393</v>
      </c>
      <c r="S537" s="3530">
        <v>361.2</v>
      </c>
      <c r="T537" s="3530">
        <v>355.8</v>
      </c>
      <c r="U537" s="3530">
        <v>342.6</v>
      </c>
      <c r="V537" s="3530">
        <v>363.6</v>
      </c>
      <c r="W537" s="3530">
        <v>347.4</v>
      </c>
      <c r="X537" s="3530">
        <v>341.4</v>
      </c>
      <c r="Y537" s="3531">
        <v>324.60000000000002</v>
      </c>
      <c r="Z537" s="3530">
        <v>291.60000000000002</v>
      </c>
      <c r="AA537" s="3530">
        <v>245.4</v>
      </c>
      <c r="AB537" s="3532">
        <v>226.2</v>
      </c>
      <c r="AC537" s="3110">
        <f>SUM(E537:AB537)</f>
        <v>7116.0000000000009</v>
      </c>
      <c r="AD537" s="2326"/>
      <c r="AE537" s="1027"/>
      <c r="AF537" s="3683"/>
    </row>
    <row r="538" spans="1:32" s="7" customFormat="1" ht="12.75" customHeight="1" x14ac:dyDescent="0.2">
      <c r="A538" s="5213"/>
      <c r="B538" s="5213"/>
      <c r="C538" s="1358" t="s">
        <v>312</v>
      </c>
      <c r="D538" s="486" t="s">
        <v>337</v>
      </c>
      <c r="E538" s="197">
        <v>742.06708591609163</v>
      </c>
      <c r="F538" s="198">
        <v>670.9475687414033</v>
      </c>
      <c r="G538" s="198">
        <v>629.73737383134574</v>
      </c>
      <c r="H538" s="725">
        <v>635.80780114748518</v>
      </c>
      <c r="I538" s="198">
        <v>663.42366554110811</v>
      </c>
      <c r="J538" s="198">
        <v>722.57564309904615</v>
      </c>
      <c r="K538" s="198">
        <v>825.32197353517734</v>
      </c>
      <c r="L538" s="198">
        <v>953.37960959945008</v>
      </c>
      <c r="M538" s="198">
        <v>1093.6530345589501</v>
      </c>
      <c r="N538" s="725">
        <v>1219.4471206247526</v>
      </c>
      <c r="O538" s="198">
        <v>1273.0689376463474</v>
      </c>
      <c r="P538" s="198">
        <v>1312.8983052772976</v>
      </c>
      <c r="Q538" s="198">
        <v>1341.2717845388383</v>
      </c>
      <c r="R538" s="198">
        <v>1310.7055962343336</v>
      </c>
      <c r="S538" s="198">
        <v>1240.5481369136789</v>
      </c>
      <c r="T538" s="198">
        <v>1250.4859375458807</v>
      </c>
      <c r="U538" s="198">
        <v>1237.5667254738228</v>
      </c>
      <c r="V538" s="198">
        <v>1269.9634640413872</v>
      </c>
      <c r="W538" s="198">
        <v>1267.1514195233337</v>
      </c>
      <c r="X538" s="198">
        <v>1252.2367986926433</v>
      </c>
      <c r="Y538" s="725">
        <v>1252.9761370433198</v>
      </c>
      <c r="Z538" s="198">
        <v>1195.8957312408133</v>
      </c>
      <c r="AA538" s="198">
        <v>1066.0299808166749</v>
      </c>
      <c r="AB538" s="199">
        <v>907.05733005141406</v>
      </c>
      <c r="AC538" s="3111"/>
      <c r="AD538" s="2326"/>
      <c r="AE538" s="1027"/>
      <c r="AF538" s="3683"/>
    </row>
    <row r="539" spans="1:32" s="7" customFormat="1" ht="12.75" customHeight="1" x14ac:dyDescent="0.2">
      <c r="A539" s="5213"/>
      <c r="B539" s="5213"/>
      <c r="C539" s="1322" t="s">
        <v>339</v>
      </c>
      <c r="D539" s="963" t="s">
        <v>108</v>
      </c>
      <c r="E539" s="3650">
        <v>40.9</v>
      </c>
      <c r="F539" s="3645">
        <v>39</v>
      </c>
      <c r="G539" s="3645">
        <v>36.299999999999997</v>
      </c>
      <c r="H539" s="3646">
        <v>34.4</v>
      </c>
      <c r="I539" s="3647">
        <v>38.700000000000003</v>
      </c>
      <c r="J539" s="3647">
        <v>40.9</v>
      </c>
      <c r="K539" s="3647">
        <v>47.9</v>
      </c>
      <c r="L539" s="3647">
        <v>57.5</v>
      </c>
      <c r="M539" s="3647">
        <v>66.099999999999994</v>
      </c>
      <c r="N539" s="3646">
        <v>70.599999999999994</v>
      </c>
      <c r="O539" s="3647">
        <v>68.400000000000006</v>
      </c>
      <c r="P539" s="3647">
        <v>74</v>
      </c>
      <c r="Q539" s="3647">
        <v>72.2</v>
      </c>
      <c r="R539" s="3647">
        <v>70.5</v>
      </c>
      <c r="S539" s="3647">
        <v>72.400000000000006</v>
      </c>
      <c r="T539" s="3647">
        <v>69.3</v>
      </c>
      <c r="U539" s="3647">
        <v>71.2</v>
      </c>
      <c r="V539" s="3647">
        <v>70</v>
      </c>
      <c r="W539" s="3647">
        <v>70.2</v>
      </c>
      <c r="X539" s="3647">
        <v>70.8</v>
      </c>
      <c r="Y539" s="3646">
        <v>69.099999999999994</v>
      </c>
      <c r="Z539" s="3647">
        <v>62.7</v>
      </c>
      <c r="AA539" s="3647">
        <v>53.5</v>
      </c>
      <c r="AB539" s="3673">
        <v>46.3</v>
      </c>
      <c r="AC539" s="3111"/>
      <c r="AD539" s="2326"/>
      <c r="AE539" s="1027"/>
      <c r="AF539" s="3683">
        <f t="shared" si="90"/>
        <v>1412.9</v>
      </c>
    </row>
    <row r="540" spans="1:32" s="33" customFormat="1" ht="12.75" customHeight="1" thickBot="1" x14ac:dyDescent="0.25">
      <c r="A540" s="5213"/>
      <c r="B540" s="5213"/>
      <c r="C540" s="1322" t="s">
        <v>312</v>
      </c>
      <c r="D540" s="987" t="s">
        <v>109</v>
      </c>
      <c r="E540" s="748">
        <v>0.32851063829787236</v>
      </c>
      <c r="F540" s="749">
        <v>0.34531693472090819</v>
      </c>
      <c r="G540" s="749">
        <v>0.33567839195979898</v>
      </c>
      <c r="H540" s="846">
        <v>0.33432835820895523</v>
      </c>
      <c r="I540" s="755">
        <v>0.31374407582938385</v>
      </c>
      <c r="J540" s="755">
        <v>0.27562446167097326</v>
      </c>
      <c r="K540" s="755">
        <v>0.26390977443609021</v>
      </c>
      <c r="L540" s="755">
        <v>0.27266797129810832</v>
      </c>
      <c r="M540" s="755">
        <v>0.30389908256880732</v>
      </c>
      <c r="N540" s="846">
        <v>0.29943502824858759</v>
      </c>
      <c r="O540" s="755">
        <v>0.30231413096996551</v>
      </c>
      <c r="P540" s="755">
        <v>0.3032473734479465</v>
      </c>
      <c r="Q540" s="755">
        <v>0.31364275668073138</v>
      </c>
      <c r="R540" s="755">
        <v>0.31429942418426099</v>
      </c>
      <c r="S540" s="755">
        <v>0.30434782608695654</v>
      </c>
      <c r="T540" s="755">
        <v>0.29679679679679682</v>
      </c>
      <c r="U540" s="755">
        <v>0.28809283551967713</v>
      </c>
      <c r="V540" s="755">
        <v>0.29881656804733731</v>
      </c>
      <c r="W540" s="755">
        <v>0.28508124076809455</v>
      </c>
      <c r="X540" s="755">
        <v>0.2833665338645418</v>
      </c>
      <c r="Y540" s="846">
        <v>0.26822012890431335</v>
      </c>
      <c r="Z540" s="755">
        <v>0.25142265907915162</v>
      </c>
      <c r="AA540" s="755">
        <v>0.23655292076344706</v>
      </c>
      <c r="AB540" s="1050">
        <v>0.25751366120218577</v>
      </c>
      <c r="AC540" s="1315">
        <f t="shared" ref="AC540" si="94">AC537/AC536</f>
        <v>0.29275276461295424</v>
      </c>
      <c r="AD540" s="752"/>
      <c r="AE540" s="4369"/>
      <c r="AF540" s="3683"/>
    </row>
    <row r="541" spans="1:32" s="7" customFormat="1" ht="12.75" customHeight="1" x14ac:dyDescent="0.2">
      <c r="A541" s="5162" t="s">
        <v>204</v>
      </c>
      <c r="B541" s="5162" t="s">
        <v>349</v>
      </c>
      <c r="C541" s="1369" t="s">
        <v>645</v>
      </c>
      <c r="D541" s="962" t="s">
        <v>106</v>
      </c>
      <c r="E541" s="3525">
        <v>78.8</v>
      </c>
      <c r="F541" s="3526">
        <v>80</v>
      </c>
      <c r="G541" s="3526">
        <v>75.2</v>
      </c>
      <c r="H541" s="3527">
        <v>73.2</v>
      </c>
      <c r="I541" s="3526">
        <v>82.8</v>
      </c>
      <c r="J541" s="3526">
        <v>89.2</v>
      </c>
      <c r="K541" s="3526">
        <v>92</v>
      </c>
      <c r="L541" s="3526">
        <v>94.4</v>
      </c>
      <c r="M541" s="3526">
        <v>109.2</v>
      </c>
      <c r="N541" s="3527">
        <v>124.8</v>
      </c>
      <c r="O541" s="3526">
        <v>113.6</v>
      </c>
      <c r="P541" s="3526">
        <v>125.6</v>
      </c>
      <c r="Q541" s="3526">
        <v>116.8</v>
      </c>
      <c r="R541" s="3526">
        <v>84.8</v>
      </c>
      <c r="S541" s="3526">
        <v>107.6</v>
      </c>
      <c r="T541" s="3526">
        <v>120.8</v>
      </c>
      <c r="U541" s="3526">
        <v>118</v>
      </c>
      <c r="V541" s="3526">
        <v>124</v>
      </c>
      <c r="W541" s="3526">
        <v>126.4</v>
      </c>
      <c r="X541" s="3526">
        <v>122.8</v>
      </c>
      <c r="Y541" s="3527">
        <v>110.8</v>
      </c>
      <c r="Z541" s="3526">
        <v>106.4</v>
      </c>
      <c r="AA541" s="3526">
        <v>110.4</v>
      </c>
      <c r="AB541" s="3528">
        <v>112</v>
      </c>
      <c r="AC541" s="3105">
        <f>SUM(E541:AB541)</f>
        <v>2499.6000000000004</v>
      </c>
      <c r="AD541" s="2326"/>
      <c r="AE541" s="1027"/>
      <c r="AF541" s="3683"/>
    </row>
    <row r="542" spans="1:32" s="7" customFormat="1" ht="12.75" customHeight="1" x14ac:dyDescent="0.2">
      <c r="A542" s="5163"/>
      <c r="B542" s="5163"/>
      <c r="C542" s="1370" t="s">
        <v>645</v>
      </c>
      <c r="D542" s="963" t="s">
        <v>107</v>
      </c>
      <c r="E542" s="3529">
        <v>53.6</v>
      </c>
      <c r="F542" s="3530">
        <v>54</v>
      </c>
      <c r="G542" s="3530">
        <v>49.6</v>
      </c>
      <c r="H542" s="3531">
        <v>44.8</v>
      </c>
      <c r="I542" s="3530">
        <v>45.6</v>
      </c>
      <c r="J542" s="3530">
        <v>44.8</v>
      </c>
      <c r="K542" s="3530">
        <v>44.8</v>
      </c>
      <c r="L542" s="3530">
        <v>43.2</v>
      </c>
      <c r="M542" s="3530">
        <v>46</v>
      </c>
      <c r="N542" s="3531">
        <v>70.8</v>
      </c>
      <c r="O542" s="3530">
        <v>50</v>
      </c>
      <c r="P542" s="3530">
        <v>61.2</v>
      </c>
      <c r="Q542" s="3530">
        <v>48</v>
      </c>
      <c r="R542" s="3530">
        <v>40.4</v>
      </c>
      <c r="S542" s="3530">
        <v>50.4</v>
      </c>
      <c r="T542" s="3530">
        <v>54.8</v>
      </c>
      <c r="U542" s="3530">
        <v>49.2</v>
      </c>
      <c r="V542" s="3530">
        <v>45.2</v>
      </c>
      <c r="W542" s="3530">
        <v>47.6</v>
      </c>
      <c r="X542" s="3530">
        <v>49.6</v>
      </c>
      <c r="Y542" s="3531">
        <v>47.2</v>
      </c>
      <c r="Z542" s="3530">
        <v>46.8</v>
      </c>
      <c r="AA542" s="3530">
        <v>49.6</v>
      </c>
      <c r="AB542" s="3532">
        <v>51.6</v>
      </c>
      <c r="AC542" s="3110">
        <f>SUM(E542:AB542)</f>
        <v>1188.8</v>
      </c>
      <c r="AD542" s="2326"/>
      <c r="AE542" s="1027"/>
      <c r="AF542" s="3683"/>
    </row>
    <row r="543" spans="1:32" s="7" customFormat="1" ht="12.75" customHeight="1" x14ac:dyDescent="0.2">
      <c r="A543" s="5213"/>
      <c r="B543" s="5213"/>
      <c r="C543" s="1358" t="s">
        <v>312</v>
      </c>
      <c r="D543" s="486" t="s">
        <v>337</v>
      </c>
      <c r="E543" s="197">
        <v>95.301626428933517</v>
      </c>
      <c r="F543" s="198">
        <v>96.519428096109237</v>
      </c>
      <c r="G543" s="198">
        <v>90.084404865659181</v>
      </c>
      <c r="H543" s="725">
        <v>85.821209499750125</v>
      </c>
      <c r="I543" s="198">
        <v>94.526186847878293</v>
      </c>
      <c r="J543" s="198">
        <v>99.818234807073196</v>
      </c>
      <c r="K543" s="198">
        <v>102.32809975759346</v>
      </c>
      <c r="L543" s="198">
        <v>103.81522046405334</v>
      </c>
      <c r="M543" s="198">
        <v>118.49320655632542</v>
      </c>
      <c r="N543" s="725">
        <v>143.48407577149459</v>
      </c>
      <c r="O543" s="198">
        <v>124.1167192605412</v>
      </c>
      <c r="P543" s="198">
        <v>139.71685653492207</v>
      </c>
      <c r="Q543" s="198">
        <v>126.27842254320412</v>
      </c>
      <c r="R543" s="198">
        <v>93.931890218391757</v>
      </c>
      <c r="S543" s="198">
        <v>118.81885372279939</v>
      </c>
      <c r="T543" s="198">
        <v>132.64870900238719</v>
      </c>
      <c r="U543" s="198">
        <v>127.84615754882897</v>
      </c>
      <c r="V543" s="198">
        <v>131.98121078395971</v>
      </c>
      <c r="W543" s="198">
        <v>135.06561368460888</v>
      </c>
      <c r="X543" s="198">
        <v>132.43866504914644</v>
      </c>
      <c r="Y543" s="725">
        <v>120.4345465387735</v>
      </c>
      <c r="Z543" s="198">
        <v>116.2376875200122</v>
      </c>
      <c r="AA543" s="198">
        <v>121.03024415409564</v>
      </c>
      <c r="AB543" s="199">
        <v>123.31488150259887</v>
      </c>
      <c r="AC543" s="3111"/>
      <c r="AD543" s="2326"/>
      <c r="AE543" s="1027"/>
      <c r="AF543" s="3683"/>
    </row>
    <row r="544" spans="1:32" s="7" customFormat="1" ht="12.75" customHeight="1" x14ac:dyDescent="0.2">
      <c r="A544" s="5213"/>
      <c r="B544" s="5213"/>
      <c r="C544" s="1322" t="s">
        <v>339</v>
      </c>
      <c r="D544" s="963" t="s">
        <v>108</v>
      </c>
      <c r="E544" s="3650">
        <v>4.5999999999999996</v>
      </c>
      <c r="F544" s="3645">
        <v>4.5999999999999996</v>
      </c>
      <c r="G544" s="3645">
        <v>4.3</v>
      </c>
      <c r="H544" s="3646">
        <v>4.5999999999999996</v>
      </c>
      <c r="I544" s="3647">
        <v>5.2</v>
      </c>
      <c r="J544" s="3647">
        <v>5.4</v>
      </c>
      <c r="K544" s="3647">
        <v>5.6</v>
      </c>
      <c r="L544" s="3647">
        <v>6</v>
      </c>
      <c r="M544" s="3647">
        <v>6.8</v>
      </c>
      <c r="N544" s="3646">
        <v>6</v>
      </c>
      <c r="O544" s="3647">
        <v>6.2</v>
      </c>
      <c r="P544" s="3647">
        <v>6.6</v>
      </c>
      <c r="Q544" s="3647">
        <v>5.5</v>
      </c>
      <c r="R544" s="3647">
        <v>1.5</v>
      </c>
      <c r="S544" s="3647">
        <v>5.8</v>
      </c>
      <c r="T544" s="3647">
        <v>7.2</v>
      </c>
      <c r="U544" s="3647">
        <v>6.4</v>
      </c>
      <c r="V544" s="3647">
        <v>7.5</v>
      </c>
      <c r="W544" s="3647">
        <v>6.2</v>
      </c>
      <c r="X544" s="3647">
        <v>6.6</v>
      </c>
      <c r="Y544" s="3646">
        <v>5.2</v>
      </c>
      <c r="Z544" s="3647">
        <v>6.1</v>
      </c>
      <c r="AA544" s="3647">
        <v>5.9</v>
      </c>
      <c r="AB544" s="3673">
        <v>5.8</v>
      </c>
      <c r="AC544" s="3111"/>
      <c r="AD544" s="2326"/>
      <c r="AE544" s="1027"/>
      <c r="AF544" s="3683">
        <f t="shared" si="90"/>
        <v>135.60000000000002</v>
      </c>
    </row>
    <row r="545" spans="1:31" s="7" customFormat="1" ht="12.75" customHeight="1" thickBot="1" x14ac:dyDescent="0.25">
      <c r="A545" s="5208"/>
      <c r="B545" s="5208"/>
      <c r="C545" s="1322" t="s">
        <v>312</v>
      </c>
      <c r="D545" s="987" t="s">
        <v>109</v>
      </c>
      <c r="E545" s="764">
        <v>0.68020304568527923</v>
      </c>
      <c r="F545" s="765">
        <v>0.67500000000000004</v>
      </c>
      <c r="G545" s="765">
        <v>0.65957446808510634</v>
      </c>
      <c r="H545" s="849">
        <v>0.61202185792349717</v>
      </c>
      <c r="I545" s="766">
        <v>0.55072463768115942</v>
      </c>
      <c r="J545" s="766">
        <v>0.50224215246636772</v>
      </c>
      <c r="K545" s="766">
        <v>0.4869565217391304</v>
      </c>
      <c r="L545" s="766">
        <v>0.4576271186440678</v>
      </c>
      <c r="M545" s="766">
        <v>0.42124542124542125</v>
      </c>
      <c r="N545" s="849">
        <v>0.56730769230769229</v>
      </c>
      <c r="O545" s="766">
        <v>0.44014084507042256</v>
      </c>
      <c r="P545" s="766">
        <v>0.48726114649681534</v>
      </c>
      <c r="Q545" s="766">
        <v>0.41095890410958907</v>
      </c>
      <c r="R545" s="766">
        <v>0.47641509433962265</v>
      </c>
      <c r="S545" s="766">
        <v>0.46840148698884759</v>
      </c>
      <c r="T545" s="766">
        <v>0.45364238410596025</v>
      </c>
      <c r="U545" s="766">
        <v>0.41694915254237291</v>
      </c>
      <c r="V545" s="766">
        <v>0.36451612903225811</v>
      </c>
      <c r="W545" s="766">
        <v>0.37658227848101267</v>
      </c>
      <c r="X545" s="766">
        <v>0.40390879478827363</v>
      </c>
      <c r="Y545" s="849">
        <v>0.42599277978339356</v>
      </c>
      <c r="Z545" s="766">
        <v>0.43984962406015032</v>
      </c>
      <c r="AA545" s="766">
        <v>0.44927536231884058</v>
      </c>
      <c r="AB545" s="1049">
        <v>0.46071428571428574</v>
      </c>
      <c r="AC545" s="3178">
        <f>AC542/AC541</f>
        <v>0.47559609537525993</v>
      </c>
      <c r="AD545" s="2326"/>
      <c r="AE545" s="1027"/>
    </row>
    <row r="546" spans="1:31" s="7" customFormat="1" ht="12.75" customHeight="1" x14ac:dyDescent="0.2">
      <c r="A546" s="1056"/>
      <c r="B546" s="1013" t="s">
        <v>6</v>
      </c>
      <c r="C546" s="1369" t="s">
        <v>644</v>
      </c>
      <c r="D546" s="962" t="s">
        <v>106</v>
      </c>
      <c r="E546" s="3720">
        <v>0.46800000000000003</v>
      </c>
      <c r="F546" s="3727">
        <v>0.33900000000000002</v>
      </c>
      <c r="G546" s="3727">
        <v>0.47399999999999998</v>
      </c>
      <c r="H546" s="3744">
        <v>0.33600000000000002</v>
      </c>
      <c r="I546" s="3727">
        <v>0.48299999999999998</v>
      </c>
      <c r="J546" s="3727">
        <v>0.32100000000000001</v>
      </c>
      <c r="K546" s="3727">
        <v>0.46200000000000002</v>
      </c>
      <c r="L546" s="3727">
        <v>0.32400000000000001</v>
      </c>
      <c r="M546" s="3727">
        <v>0.624</v>
      </c>
      <c r="N546" s="3744">
        <v>0.79800000000000004</v>
      </c>
      <c r="O546" s="3727">
        <v>0.64800000000000002</v>
      </c>
      <c r="P546" s="3727">
        <v>0.80100000000000005</v>
      </c>
      <c r="Q546" s="3727">
        <v>0.81899999999999995</v>
      </c>
      <c r="R546" s="3727">
        <v>0.86699999999999999</v>
      </c>
      <c r="S546" s="3727">
        <v>0.82499999999999996</v>
      </c>
      <c r="T546" s="3727">
        <v>0.77400000000000002</v>
      </c>
      <c r="U546" s="3727">
        <v>0.50700000000000001</v>
      </c>
      <c r="V546" s="3727">
        <v>0.48899999999999999</v>
      </c>
      <c r="W546" s="3727">
        <v>0.50700000000000001</v>
      </c>
      <c r="X546" s="3727">
        <v>0.47699999999999998</v>
      </c>
      <c r="Y546" s="3744">
        <v>0.504</v>
      </c>
      <c r="Z546" s="3727">
        <v>0.50700000000000001</v>
      </c>
      <c r="AA546" s="3727">
        <v>0.501</v>
      </c>
      <c r="AB546" s="4149">
        <v>0.504</v>
      </c>
      <c r="AC546" s="1521">
        <f t="shared" ref="AC546:AC551" si="95">SUM(E546:AB546)</f>
        <v>13.358999999999998</v>
      </c>
      <c r="AD546" s="2326"/>
      <c r="AE546" s="1027"/>
    </row>
    <row r="547" spans="1:31" s="7" customFormat="1" ht="12.75" customHeight="1" thickBot="1" x14ac:dyDescent="0.25">
      <c r="A547" s="1057"/>
      <c r="B547" s="1019" t="s">
        <v>7</v>
      </c>
      <c r="C547" s="1370" t="s">
        <v>644</v>
      </c>
      <c r="D547" s="988" t="s">
        <v>106</v>
      </c>
      <c r="E547" s="4361">
        <v>0.90300000000000002</v>
      </c>
      <c r="F547" s="4362">
        <v>0.90300000000000002</v>
      </c>
      <c r="G547" s="4362">
        <v>0.90300000000000002</v>
      </c>
      <c r="H547" s="4363">
        <v>0.9</v>
      </c>
      <c r="I547" s="4362">
        <v>0.90300000000000002</v>
      </c>
      <c r="J547" s="4362">
        <v>0.90900000000000003</v>
      </c>
      <c r="K547" s="4362">
        <v>0.9</v>
      </c>
      <c r="L547" s="4362">
        <v>0.9</v>
      </c>
      <c r="M547" s="4362">
        <v>0.9</v>
      </c>
      <c r="N547" s="4363">
        <v>0.91800000000000004</v>
      </c>
      <c r="O547" s="4362">
        <v>0.90600000000000003</v>
      </c>
      <c r="P547" s="4362">
        <v>0.92100000000000004</v>
      </c>
      <c r="Q547" s="4362">
        <v>0.90600000000000003</v>
      </c>
      <c r="R547" s="4362">
        <v>0.94799999999999995</v>
      </c>
      <c r="S547" s="4362">
        <v>1.02</v>
      </c>
      <c r="T547" s="4362">
        <v>1.0349999999999999</v>
      </c>
      <c r="U547" s="4362">
        <v>0.93</v>
      </c>
      <c r="V547" s="4362">
        <v>0.90900000000000003</v>
      </c>
      <c r="W547" s="4362">
        <v>0.91500000000000004</v>
      </c>
      <c r="X547" s="4362">
        <v>0.91500000000000004</v>
      </c>
      <c r="Y547" s="4363">
        <v>0.92400000000000004</v>
      </c>
      <c r="Z547" s="4362">
        <v>0.90900000000000003</v>
      </c>
      <c r="AA547" s="4362">
        <v>0.90900000000000003</v>
      </c>
      <c r="AB547" s="4364">
        <v>0.92100000000000004</v>
      </c>
      <c r="AC547" s="3179">
        <f t="shared" si="95"/>
        <v>22.106999999999996</v>
      </c>
      <c r="AD547" s="2326"/>
      <c r="AE547" s="1027"/>
    </row>
    <row r="548" spans="1:31" s="7" customFormat="1" ht="15" customHeight="1" x14ac:dyDescent="0.2">
      <c r="A548" s="5246" t="s">
        <v>132</v>
      </c>
      <c r="B548" s="5367"/>
      <c r="C548" s="1344" t="s">
        <v>312</v>
      </c>
      <c r="D548" s="1006" t="s">
        <v>106</v>
      </c>
      <c r="E548" s="836">
        <f>E435+E440+E445+E450+E466+E471+E476+E481+E487+E492+E497+E511+E516+E536+E541+E503+E455+E528+E522</f>
        <v>4169.9500000000007</v>
      </c>
      <c r="F548" s="821">
        <f t="shared" ref="F548:AB548" si="96">F435+F440+F445+F450+F466+F471+F476+F481+F487+F492+F497+F511+F516+F536+F541+F503+F455+F528+F522</f>
        <v>3901.75</v>
      </c>
      <c r="G548" s="821">
        <f t="shared" si="96"/>
        <v>3771.7999999999997</v>
      </c>
      <c r="H548" s="866">
        <f t="shared" si="96"/>
        <v>3788.85</v>
      </c>
      <c r="I548" s="821">
        <f t="shared" si="96"/>
        <v>3804.25</v>
      </c>
      <c r="J548" s="821">
        <f t="shared" si="96"/>
        <v>3977.25</v>
      </c>
      <c r="K548" s="821">
        <f t="shared" si="96"/>
        <v>4329.3500000000004</v>
      </c>
      <c r="L548" s="821">
        <f t="shared" si="96"/>
        <v>4781.3999999999996</v>
      </c>
      <c r="M548" s="821">
        <f t="shared" si="96"/>
        <v>5447.4500000000007</v>
      </c>
      <c r="N548" s="866">
        <f t="shared" si="96"/>
        <v>5910.6500000000005</v>
      </c>
      <c r="O548" s="821">
        <f t="shared" si="96"/>
        <v>6000.0999999999995</v>
      </c>
      <c r="P548" s="821">
        <f t="shared" si="96"/>
        <v>6151.45</v>
      </c>
      <c r="Q548" s="821">
        <f t="shared" si="96"/>
        <v>6029.1500000000005</v>
      </c>
      <c r="R548" s="821">
        <f t="shared" si="96"/>
        <v>6024.6</v>
      </c>
      <c r="S548" s="821">
        <f t="shared" si="96"/>
        <v>5978.1000000000013</v>
      </c>
      <c r="T548" s="821">
        <f t="shared" si="96"/>
        <v>5978.4500000000016</v>
      </c>
      <c r="U548" s="821">
        <f t="shared" si="96"/>
        <v>5987.6500000000005</v>
      </c>
      <c r="V548" s="822">
        <f t="shared" si="96"/>
        <v>5989.55</v>
      </c>
      <c r="W548" s="821">
        <f t="shared" si="96"/>
        <v>5987.5</v>
      </c>
      <c r="X548" s="821">
        <f t="shared" si="96"/>
        <v>5944.0500000000011</v>
      </c>
      <c r="Y548" s="866">
        <f t="shared" si="96"/>
        <v>5772.3499999999995</v>
      </c>
      <c r="Z548" s="821">
        <f t="shared" si="96"/>
        <v>5630.3500000000013</v>
      </c>
      <c r="AA548" s="821">
        <f t="shared" si="96"/>
        <v>5219.8500000000013</v>
      </c>
      <c r="AB548" s="837">
        <f t="shared" si="96"/>
        <v>4805.8499999999995</v>
      </c>
      <c r="AC548" s="3109">
        <f t="shared" si="95"/>
        <v>125381.70000000003</v>
      </c>
      <c r="AD548" s="2326"/>
      <c r="AE548" s="1027"/>
    </row>
    <row r="549" spans="1:31" s="7" customFormat="1" ht="16.5" customHeight="1" thickBot="1" x14ac:dyDescent="0.25">
      <c r="A549" s="5368"/>
      <c r="B549" s="5367"/>
      <c r="C549" s="1345" t="s">
        <v>312</v>
      </c>
      <c r="D549" s="1045" t="s">
        <v>107</v>
      </c>
      <c r="E549" s="838">
        <f>E436+E441+E446+E451+E456+E467+E472+E477+E482-E488+E493+E498+E512+E517+E523+E529+E537+E542-E483-E504-E499</f>
        <v>1068.95</v>
      </c>
      <c r="F549" s="1046">
        <f t="shared" ref="F549:AB549" si="97">F436+F441+F446+F451+F456+F467+F472+F477+F482-F488+F493+F498+F512+F517+F523+F529+F537+F542-F483-F504-F499</f>
        <v>1012.6999999999998</v>
      </c>
      <c r="G549" s="1046">
        <f t="shared" si="97"/>
        <v>925.70000000000039</v>
      </c>
      <c r="H549" s="1047">
        <f t="shared" si="97"/>
        <v>893.85</v>
      </c>
      <c r="I549" s="1046">
        <f t="shared" si="97"/>
        <v>868.19999999999982</v>
      </c>
      <c r="J549" s="1046">
        <f t="shared" si="97"/>
        <v>854.1999999999997</v>
      </c>
      <c r="K549" s="1046">
        <f t="shared" si="97"/>
        <v>880.19999999999959</v>
      </c>
      <c r="L549" s="1046">
        <f t="shared" si="97"/>
        <v>1012.2500000000001</v>
      </c>
      <c r="M549" s="1046">
        <f t="shared" si="97"/>
        <v>1409.3499999999997</v>
      </c>
      <c r="N549" s="1047">
        <f t="shared" si="97"/>
        <v>1646.1</v>
      </c>
      <c r="O549" s="1046">
        <f t="shared" si="97"/>
        <v>1583.0499999999997</v>
      </c>
      <c r="P549" s="1046">
        <f t="shared" si="97"/>
        <v>1746.9499999999998</v>
      </c>
      <c r="Q549" s="1046">
        <f t="shared" si="97"/>
        <v>1542.45</v>
      </c>
      <c r="R549" s="1046">
        <f t="shared" si="97"/>
        <v>1692.65</v>
      </c>
      <c r="S549" s="1046">
        <f t="shared" si="97"/>
        <v>1695.3000000000002</v>
      </c>
      <c r="T549" s="1046">
        <f t="shared" si="97"/>
        <v>1647.6999999999994</v>
      </c>
      <c r="U549" s="1046">
        <f t="shared" si="97"/>
        <v>1685.8499999999995</v>
      </c>
      <c r="V549" s="1048">
        <f t="shared" si="97"/>
        <v>1663.1</v>
      </c>
      <c r="W549" s="1046">
        <f t="shared" si="97"/>
        <v>1577.45</v>
      </c>
      <c r="X549" s="1046">
        <f t="shared" si="97"/>
        <v>1395.5999999999997</v>
      </c>
      <c r="Y549" s="1047">
        <f t="shared" si="97"/>
        <v>1270.8</v>
      </c>
      <c r="Z549" s="1046">
        <f t="shared" si="97"/>
        <v>1238.8000000000002</v>
      </c>
      <c r="AA549" s="1046">
        <f t="shared" si="97"/>
        <v>1137.1500000000001</v>
      </c>
      <c r="AB549" s="1517">
        <f t="shared" si="97"/>
        <v>1128.8499999999999</v>
      </c>
      <c r="AC549" s="3180">
        <f t="shared" si="95"/>
        <v>31577.199999999997</v>
      </c>
      <c r="AD549" s="2326"/>
      <c r="AE549" s="1027"/>
    </row>
    <row r="550" spans="1:31" s="7" customFormat="1" ht="16.5" customHeight="1" thickBot="1" x14ac:dyDescent="0.25">
      <c r="A550" s="5226" t="s">
        <v>133</v>
      </c>
      <c r="B550" s="5369"/>
      <c r="C550" s="1356" t="s">
        <v>312</v>
      </c>
      <c r="D550" s="926" t="s">
        <v>106</v>
      </c>
      <c r="E550" s="3173">
        <f t="shared" ref="E550:AB550" si="98">E418+E423-E548</f>
        <v>-159.150000000001</v>
      </c>
      <c r="F550" s="818">
        <f t="shared" si="98"/>
        <v>-182.44999999999982</v>
      </c>
      <c r="G550" s="818">
        <f t="shared" si="98"/>
        <v>-102.59999999999991</v>
      </c>
      <c r="H550" s="864">
        <f t="shared" si="98"/>
        <v>-112.79999999999973</v>
      </c>
      <c r="I550" s="819">
        <f t="shared" si="98"/>
        <v>-134</v>
      </c>
      <c r="J550" s="819">
        <f t="shared" si="98"/>
        <v>-142.75000000000045</v>
      </c>
      <c r="K550" s="819">
        <f t="shared" si="98"/>
        <v>-153.05000000000109</v>
      </c>
      <c r="L550" s="819">
        <f t="shared" si="98"/>
        <v>-48.25</v>
      </c>
      <c r="M550" s="819">
        <f t="shared" si="98"/>
        <v>-64.550000000001091</v>
      </c>
      <c r="N550" s="864">
        <f t="shared" si="98"/>
        <v>-118.84999999999945</v>
      </c>
      <c r="O550" s="819">
        <f t="shared" si="98"/>
        <v>-141.44999999999982</v>
      </c>
      <c r="P550" s="819">
        <f t="shared" si="98"/>
        <v>-193.19999999999982</v>
      </c>
      <c r="Q550" s="819">
        <f t="shared" si="98"/>
        <v>-147.44999999999982</v>
      </c>
      <c r="R550" s="819">
        <f t="shared" si="98"/>
        <v>-137.95000000000073</v>
      </c>
      <c r="S550" s="819">
        <f t="shared" si="98"/>
        <v>-139.90000000000236</v>
      </c>
      <c r="T550" s="819">
        <f t="shared" si="98"/>
        <v>-181.550000000002</v>
      </c>
      <c r="U550" s="819">
        <f t="shared" si="98"/>
        <v>-184.75000000000091</v>
      </c>
      <c r="V550" s="819">
        <f t="shared" si="98"/>
        <v>-151.85000000000036</v>
      </c>
      <c r="W550" s="819">
        <f t="shared" si="98"/>
        <v>-247</v>
      </c>
      <c r="X550" s="819">
        <f t="shared" si="98"/>
        <v>-226.15000000000146</v>
      </c>
      <c r="Y550" s="864">
        <f t="shared" si="98"/>
        <v>-163.14999999999873</v>
      </c>
      <c r="Z550" s="819">
        <f t="shared" si="98"/>
        <v>-158.00000000000091</v>
      </c>
      <c r="AA550" s="819">
        <f t="shared" si="98"/>
        <v>-135.35000000000127</v>
      </c>
      <c r="AB550" s="3174">
        <f t="shared" si="98"/>
        <v>-81.299999999999272</v>
      </c>
      <c r="AC550" s="1521">
        <f t="shared" si="95"/>
        <v>-3507.50000000001</v>
      </c>
      <c r="AD550" s="1302">
        <f>AC550/(AC418+AC423)</f>
        <v>-2.8779676092232889E-2</v>
      </c>
      <c r="AE550" s="4372"/>
    </row>
    <row r="551" spans="1:31" s="7" customFormat="1" ht="15.75" customHeight="1" thickBot="1" x14ac:dyDescent="0.25">
      <c r="A551" s="5370"/>
      <c r="B551" s="5371"/>
      <c r="C551" s="1356" t="s">
        <v>312</v>
      </c>
      <c r="D551" s="943" t="s">
        <v>107</v>
      </c>
      <c r="E551" s="838">
        <f t="shared" ref="E551:AB551" si="99">E419+E424-E549</f>
        <v>57.549999999999955</v>
      </c>
      <c r="F551" s="1046">
        <f t="shared" si="99"/>
        <v>60</v>
      </c>
      <c r="G551" s="1046">
        <f t="shared" si="99"/>
        <v>107.5999999999998</v>
      </c>
      <c r="H551" s="1047">
        <f t="shared" si="99"/>
        <v>113.10000000000002</v>
      </c>
      <c r="I551" s="1046">
        <f t="shared" si="99"/>
        <v>131.00000000000023</v>
      </c>
      <c r="J551" s="1046">
        <f t="shared" si="99"/>
        <v>126.70000000000027</v>
      </c>
      <c r="K551" s="1046">
        <f t="shared" si="99"/>
        <v>105.70000000000061</v>
      </c>
      <c r="L551" s="1046">
        <f t="shared" si="99"/>
        <v>73.399999999999977</v>
      </c>
      <c r="M551" s="1046">
        <f t="shared" si="99"/>
        <v>132.70000000000027</v>
      </c>
      <c r="N551" s="1047">
        <f t="shared" si="99"/>
        <v>130.90000000000009</v>
      </c>
      <c r="O551" s="1046">
        <f t="shared" si="99"/>
        <v>159.00000000000023</v>
      </c>
      <c r="P551" s="1046">
        <f t="shared" si="99"/>
        <v>107.85000000000036</v>
      </c>
      <c r="Q551" s="1046">
        <f t="shared" si="99"/>
        <v>146.19999999999982</v>
      </c>
      <c r="R551" s="1046">
        <f t="shared" si="99"/>
        <v>103.54999999999995</v>
      </c>
      <c r="S551" s="1046">
        <f t="shared" si="99"/>
        <v>105.24999999999977</v>
      </c>
      <c r="T551" s="1046">
        <f t="shared" si="99"/>
        <v>139.10000000000059</v>
      </c>
      <c r="U551" s="1046">
        <f t="shared" si="99"/>
        <v>104.35000000000036</v>
      </c>
      <c r="V551" s="1048">
        <f t="shared" si="99"/>
        <v>122.15000000000009</v>
      </c>
      <c r="W551" s="1046">
        <f t="shared" si="99"/>
        <v>92.349999999999909</v>
      </c>
      <c r="X551" s="1046">
        <f t="shared" si="99"/>
        <v>68.300000000000409</v>
      </c>
      <c r="Y551" s="1047">
        <f t="shared" si="99"/>
        <v>54.300000000000182</v>
      </c>
      <c r="Z551" s="1046">
        <f t="shared" si="99"/>
        <v>-23.700000000000045</v>
      </c>
      <c r="AA551" s="1046">
        <f t="shared" si="99"/>
        <v>-4.5999999999999091</v>
      </c>
      <c r="AB551" s="1517">
        <f t="shared" si="99"/>
        <v>17.400000000000091</v>
      </c>
      <c r="AC551" s="3179">
        <f t="shared" si="95"/>
        <v>2230.1500000000033</v>
      </c>
      <c r="AD551" s="993"/>
      <c r="AE551" s="1027"/>
    </row>
    <row r="552" spans="1:31" s="7" customFormat="1" ht="27" customHeight="1" thickBot="1" x14ac:dyDescent="0.25">
      <c r="A552" s="1904" t="s">
        <v>134</v>
      </c>
      <c r="B552" s="1905"/>
      <c r="C552" s="1352"/>
      <c r="D552" s="1352"/>
      <c r="E552" s="2615"/>
      <c r="F552" s="2615"/>
      <c r="G552" s="2615"/>
      <c r="H552" s="2616"/>
      <c r="I552" s="2615"/>
      <c r="J552" s="2615"/>
      <c r="K552" s="2615"/>
      <c r="L552" s="2615"/>
      <c r="M552" s="2615"/>
      <c r="N552" s="2616"/>
      <c r="O552" s="2615"/>
      <c r="P552" s="2615"/>
      <c r="Q552" s="2615"/>
      <c r="R552" s="2615"/>
      <c r="S552" s="2615"/>
      <c r="T552" s="2615"/>
      <c r="U552" s="2615"/>
      <c r="V552" s="2617"/>
      <c r="W552" s="2615"/>
      <c r="X552" s="2615"/>
      <c r="Y552" s="2615"/>
      <c r="Z552" s="2615"/>
      <c r="AA552" s="2615"/>
      <c r="AB552" s="2615"/>
      <c r="AC552" s="2615"/>
      <c r="AD552" s="971"/>
      <c r="AE552" s="1027"/>
    </row>
    <row r="553" spans="1:31" s="7" customFormat="1" ht="27.75" hidden="1" customHeight="1" thickBot="1" x14ac:dyDescent="0.25">
      <c r="A553" s="1906"/>
      <c r="B553" s="1907"/>
      <c r="C553" s="1339"/>
      <c r="D553" s="744"/>
      <c r="E553" s="1415"/>
      <c r="F553" s="1415"/>
      <c r="G553" s="1415"/>
      <c r="H553" s="980"/>
      <c r="I553" s="238"/>
      <c r="J553" s="238"/>
      <c r="K553" s="238"/>
      <c r="L553" s="238"/>
      <c r="M553" s="238"/>
      <c r="N553" s="980"/>
      <c r="O553" s="238"/>
      <c r="P553" s="238"/>
      <c r="Q553" s="238"/>
      <c r="R553" s="238"/>
      <c r="S553" s="238"/>
      <c r="T553" s="238"/>
      <c r="U553" s="238"/>
      <c r="V553" s="980"/>
      <c r="W553" s="238"/>
      <c r="X553" s="238"/>
      <c r="Y553" s="1225"/>
      <c r="Z553" s="238"/>
      <c r="AA553" s="238"/>
      <c r="AB553" s="238"/>
      <c r="AC553" s="239"/>
      <c r="AD553" s="971"/>
      <c r="AE553" s="1027"/>
    </row>
    <row r="554" spans="1:31" s="7" customFormat="1" ht="30" customHeight="1" thickBot="1" x14ac:dyDescent="0.2">
      <c r="A554" s="32"/>
      <c r="B554" s="32"/>
      <c r="C554" s="16"/>
      <c r="D554" s="56"/>
      <c r="E554" s="1534"/>
      <c r="F554" s="1534"/>
      <c r="G554" s="1534"/>
      <c r="H554" s="1534"/>
      <c r="I554" s="1534"/>
      <c r="J554" s="1534"/>
      <c r="K554" s="1534"/>
      <c r="L554" s="1534"/>
      <c r="M554" s="1534"/>
      <c r="N554" s="1534"/>
      <c r="O554" s="1534"/>
      <c r="P554" s="1534"/>
      <c r="Q554" s="1534"/>
      <c r="R554" s="1534"/>
      <c r="S554" s="1534"/>
      <c r="T554" s="1534"/>
      <c r="U554" s="1534"/>
      <c r="V554" s="1534"/>
      <c r="W554" s="1534"/>
      <c r="X554" s="1534"/>
      <c r="Y554" s="1534"/>
      <c r="Z554" s="1534"/>
      <c r="AA554" s="1534"/>
      <c r="AB554" s="1534"/>
      <c r="AC554" s="50"/>
    </row>
    <row r="555" spans="1:31" s="4" customFormat="1" ht="28.5" customHeight="1" thickBot="1" x14ac:dyDescent="0.25">
      <c r="A555" s="2846" t="s">
        <v>4</v>
      </c>
      <c r="B555" s="2847" t="s">
        <v>0</v>
      </c>
      <c r="C555" s="2848" t="s">
        <v>286</v>
      </c>
      <c r="D555" s="2845" t="s">
        <v>3</v>
      </c>
      <c r="E555" s="5196" t="s">
        <v>136</v>
      </c>
      <c r="F555" s="5197"/>
      <c r="G555" s="5197"/>
      <c r="H555" s="5197"/>
      <c r="I555" s="5197"/>
      <c r="J555" s="5197"/>
      <c r="K555" s="5197"/>
      <c r="L555" s="5197"/>
      <c r="M555" s="5197"/>
      <c r="N555" s="5197"/>
      <c r="O555" s="5197"/>
      <c r="P555" s="5197"/>
      <c r="Q555" s="5197"/>
      <c r="R555" s="5197"/>
      <c r="S555" s="5197"/>
      <c r="T555" s="5197"/>
      <c r="U555" s="5197"/>
      <c r="V555" s="5197"/>
      <c r="W555" s="5197"/>
      <c r="X555" s="5197"/>
      <c r="Y555" s="5197"/>
      <c r="Z555" s="5197"/>
      <c r="AA555" s="5197"/>
      <c r="AB555" s="5198"/>
      <c r="AC555" s="282" t="s">
        <v>2</v>
      </c>
      <c r="AD555" s="76" t="s">
        <v>309</v>
      </c>
      <c r="AE555" s="4367"/>
    </row>
    <row r="556" spans="1:31" s="8" customFormat="1" ht="20.25" customHeight="1" thickBot="1" x14ac:dyDescent="0.25">
      <c r="A556" s="5458" t="s">
        <v>252</v>
      </c>
      <c r="B556" s="5459"/>
      <c r="C556" s="5460"/>
      <c r="D556" s="5461"/>
      <c r="E556" s="283">
        <v>1</v>
      </c>
      <c r="F556" s="284">
        <v>2</v>
      </c>
      <c r="G556" s="284">
        <v>3</v>
      </c>
      <c r="H556" s="844">
        <v>4</v>
      </c>
      <c r="I556" s="284">
        <v>5</v>
      </c>
      <c r="J556" s="284">
        <v>6</v>
      </c>
      <c r="K556" s="284">
        <v>7</v>
      </c>
      <c r="L556" s="284">
        <v>8</v>
      </c>
      <c r="M556" s="284">
        <v>9</v>
      </c>
      <c r="N556" s="844">
        <v>10</v>
      </c>
      <c r="O556" s="284">
        <v>11</v>
      </c>
      <c r="P556" s="284">
        <v>12</v>
      </c>
      <c r="Q556" s="284">
        <v>13</v>
      </c>
      <c r="R556" s="284">
        <v>14</v>
      </c>
      <c r="S556" s="284">
        <v>15</v>
      </c>
      <c r="T556" s="284">
        <v>16</v>
      </c>
      <c r="U556" s="284">
        <v>17</v>
      </c>
      <c r="V556" s="1186">
        <v>18</v>
      </c>
      <c r="W556" s="284">
        <v>19</v>
      </c>
      <c r="X556" s="284">
        <v>20</v>
      </c>
      <c r="Y556" s="1186">
        <v>21</v>
      </c>
      <c r="Z556" s="284">
        <v>22</v>
      </c>
      <c r="AA556" s="284">
        <v>23</v>
      </c>
      <c r="AB556" s="284">
        <v>24</v>
      </c>
      <c r="AC556" s="921"/>
      <c r="AD556" s="922"/>
      <c r="AE556" s="4368"/>
    </row>
    <row r="557" spans="1:31" s="14" customFormat="1" ht="14.25" customHeight="1" x14ac:dyDescent="0.2">
      <c r="A557" s="2676" t="s">
        <v>104</v>
      </c>
      <c r="B557" s="4626"/>
      <c r="C557" s="4627"/>
      <c r="D557" s="1079"/>
      <c r="E557" s="2315">
        <v>12</v>
      </c>
      <c r="F557" s="2316">
        <v>12</v>
      </c>
      <c r="G557" s="2316">
        <v>12</v>
      </c>
      <c r="H557" s="3403">
        <v>12</v>
      </c>
      <c r="I557" s="2316">
        <v>12</v>
      </c>
      <c r="J557" s="2316">
        <v>12</v>
      </c>
      <c r="K557" s="2316">
        <v>12</v>
      </c>
      <c r="L557" s="2316">
        <v>12</v>
      </c>
      <c r="M557" s="2316">
        <v>12</v>
      </c>
      <c r="N557" s="3370">
        <v>12</v>
      </c>
      <c r="O557" s="2316">
        <v>12</v>
      </c>
      <c r="P557" s="2316">
        <v>12</v>
      </c>
      <c r="Q557" s="2316">
        <v>12</v>
      </c>
      <c r="R557" s="2316">
        <v>12</v>
      </c>
      <c r="S557" s="2316">
        <v>12</v>
      </c>
      <c r="T557" s="2316">
        <v>12</v>
      </c>
      <c r="U557" s="2316">
        <v>12</v>
      </c>
      <c r="V557" s="2316">
        <v>13</v>
      </c>
      <c r="W557" s="2316">
        <v>13</v>
      </c>
      <c r="X557" s="2316">
        <v>13</v>
      </c>
      <c r="Y557" s="3368">
        <v>13</v>
      </c>
      <c r="Z557" s="2316">
        <v>13</v>
      </c>
      <c r="AA557" s="2316">
        <v>13</v>
      </c>
      <c r="AB557" s="2520">
        <v>13</v>
      </c>
      <c r="AC557" s="1080"/>
      <c r="AD557" s="742"/>
      <c r="AE557" s="1027"/>
    </row>
    <row r="558" spans="1:31" s="14" customFormat="1" ht="14.25" customHeight="1" thickBot="1" x14ac:dyDescent="0.25">
      <c r="A558" s="1313" t="s">
        <v>105</v>
      </c>
      <c r="B558" s="4628"/>
      <c r="C558" s="4629"/>
      <c r="D558" s="1081"/>
      <c r="E558" s="2521">
        <v>11</v>
      </c>
      <c r="F558" s="2522">
        <v>11</v>
      </c>
      <c r="G558" s="2522">
        <v>11</v>
      </c>
      <c r="H558" s="3400">
        <v>11</v>
      </c>
      <c r="I558" s="2522">
        <v>11</v>
      </c>
      <c r="J558" s="2522">
        <v>11</v>
      </c>
      <c r="K558" s="2522">
        <v>11</v>
      </c>
      <c r="L558" s="2522">
        <v>11</v>
      </c>
      <c r="M558" s="2522">
        <v>11</v>
      </c>
      <c r="N558" s="3371">
        <v>11</v>
      </c>
      <c r="O558" s="2522">
        <v>11</v>
      </c>
      <c r="P558" s="2522">
        <v>11</v>
      </c>
      <c r="Q558" s="2522">
        <v>11</v>
      </c>
      <c r="R558" s="2522">
        <v>11</v>
      </c>
      <c r="S558" s="2522">
        <v>11</v>
      </c>
      <c r="T558" s="2522">
        <v>11</v>
      </c>
      <c r="U558" s="2522">
        <v>11</v>
      </c>
      <c r="V558" s="2522">
        <v>11</v>
      </c>
      <c r="W558" s="2522">
        <v>11</v>
      </c>
      <c r="X558" s="2522">
        <v>11</v>
      </c>
      <c r="Y558" s="3369">
        <v>11</v>
      </c>
      <c r="Z558" s="2522">
        <v>11</v>
      </c>
      <c r="AA558" s="2522">
        <v>11</v>
      </c>
      <c r="AB558" s="2524">
        <v>11</v>
      </c>
      <c r="AC558" s="1363"/>
      <c r="AD558" s="742"/>
      <c r="AE558" s="1027"/>
    </row>
    <row r="559" spans="1:31" s="14" customFormat="1" ht="12.75" customHeight="1" x14ac:dyDescent="0.2">
      <c r="A559" s="5381" t="s">
        <v>236</v>
      </c>
      <c r="B559" s="5337" t="s">
        <v>289</v>
      </c>
      <c r="C559" s="1319" t="s">
        <v>280</v>
      </c>
      <c r="D559" s="1069" t="s">
        <v>106</v>
      </c>
      <c r="E559" s="927"/>
      <c r="F559" s="798"/>
      <c r="G559" s="798"/>
      <c r="H559" s="868"/>
      <c r="I559" s="798"/>
      <c r="J559" s="798"/>
      <c r="K559" s="798"/>
      <c r="L559" s="798"/>
      <c r="M559" s="798"/>
      <c r="N559" s="868"/>
      <c r="O559" s="798"/>
      <c r="P559" s="798"/>
      <c r="Q559" s="798"/>
      <c r="R559" s="798"/>
      <c r="S559" s="798"/>
      <c r="T559" s="798"/>
      <c r="U559" s="798"/>
      <c r="V559" s="799"/>
      <c r="W559" s="798"/>
      <c r="X559" s="798"/>
      <c r="Y559" s="868"/>
      <c r="Z559" s="798"/>
      <c r="AA559" s="798"/>
      <c r="AB559" s="800"/>
      <c r="AC559" s="994"/>
      <c r="AD559" s="993"/>
      <c r="AE559" s="1027"/>
    </row>
    <row r="560" spans="1:31" s="14" customFormat="1" ht="12.75" customHeight="1" x14ac:dyDescent="0.2">
      <c r="A560" s="5381"/>
      <c r="B560" s="5337"/>
      <c r="C560" s="1328" t="s">
        <v>280</v>
      </c>
      <c r="D560" s="1064" t="s">
        <v>107</v>
      </c>
      <c r="E560" s="930"/>
      <c r="F560" s="931"/>
      <c r="G560" s="931"/>
      <c r="H560" s="974"/>
      <c r="I560" s="931"/>
      <c r="J560" s="931"/>
      <c r="K560" s="931"/>
      <c r="L560" s="931"/>
      <c r="M560" s="931"/>
      <c r="N560" s="974"/>
      <c r="O560" s="931"/>
      <c r="P560" s="931"/>
      <c r="Q560" s="931"/>
      <c r="R560" s="931"/>
      <c r="S560" s="931"/>
      <c r="T560" s="931"/>
      <c r="U560" s="931"/>
      <c r="V560" s="932"/>
      <c r="W560" s="931"/>
      <c r="X560" s="931"/>
      <c r="Y560" s="974"/>
      <c r="Z560" s="931"/>
      <c r="AA560" s="931"/>
      <c r="AB560" s="992"/>
      <c r="AC560" s="995"/>
      <c r="AD560" s="993"/>
      <c r="AE560" s="1027"/>
    </row>
    <row r="561" spans="1:56" s="14" customFormat="1" ht="12.75" customHeight="1" x14ac:dyDescent="0.2">
      <c r="A561" s="5381"/>
      <c r="B561" s="5337"/>
      <c r="C561" s="1328"/>
      <c r="D561" s="1064" t="s">
        <v>109</v>
      </c>
      <c r="E561" s="930"/>
      <c r="F561" s="931"/>
      <c r="G561" s="931"/>
      <c r="H561" s="974"/>
      <c r="I561" s="931"/>
      <c r="J561" s="931"/>
      <c r="K561" s="931"/>
      <c r="L561" s="931"/>
      <c r="M561" s="931"/>
      <c r="N561" s="974"/>
      <c r="O561" s="931"/>
      <c r="P561" s="931"/>
      <c r="Q561" s="931"/>
      <c r="R561" s="931"/>
      <c r="S561" s="931"/>
      <c r="T561" s="931"/>
      <c r="U561" s="931"/>
      <c r="V561" s="932"/>
      <c r="W561" s="931"/>
      <c r="X561" s="931"/>
      <c r="Y561" s="974"/>
      <c r="Z561" s="931"/>
      <c r="AA561" s="931"/>
      <c r="AB561" s="992"/>
      <c r="AC561" s="995"/>
      <c r="AD561" s="993"/>
      <c r="AE561" s="1027"/>
    </row>
    <row r="562" spans="1:56" s="14" customFormat="1" ht="12.75" customHeight="1" x14ac:dyDescent="0.2">
      <c r="A562" s="5381"/>
      <c r="B562" s="5337"/>
      <c r="C562" s="1328" t="s">
        <v>280</v>
      </c>
      <c r="D562" s="1064" t="s">
        <v>108</v>
      </c>
      <c r="E562" s="175"/>
      <c r="F562" s="176"/>
      <c r="G562" s="176"/>
      <c r="H562" s="848"/>
      <c r="I562" s="176"/>
      <c r="J562" s="176"/>
      <c r="K562" s="176"/>
      <c r="L562" s="176"/>
      <c r="M562" s="176"/>
      <c r="N562" s="848"/>
      <c r="O562" s="176"/>
      <c r="P562" s="176"/>
      <c r="Q562" s="176"/>
      <c r="R562" s="176"/>
      <c r="S562" s="176"/>
      <c r="T562" s="176"/>
      <c r="U562" s="176"/>
      <c r="V562" s="176"/>
      <c r="W562" s="176"/>
      <c r="X562" s="176"/>
      <c r="Y562" s="848"/>
      <c r="Z562" s="176"/>
      <c r="AA562" s="176"/>
      <c r="AB562" s="258"/>
      <c r="AC562" s="995"/>
      <c r="AD562" s="993"/>
      <c r="AE562" s="1027"/>
    </row>
    <row r="563" spans="1:56" s="14" customFormat="1" ht="12.75" customHeight="1" thickBot="1" x14ac:dyDescent="0.25">
      <c r="A563" s="5382"/>
      <c r="B563" s="5338"/>
      <c r="C563" s="1329" t="s">
        <v>280</v>
      </c>
      <c r="D563" s="1034" t="s">
        <v>110</v>
      </c>
      <c r="E563" s="935"/>
      <c r="F563" s="936"/>
      <c r="G563" s="936"/>
      <c r="H563" s="975"/>
      <c r="I563" s="936"/>
      <c r="J563" s="936"/>
      <c r="K563" s="936"/>
      <c r="L563" s="936"/>
      <c r="M563" s="936"/>
      <c r="N563" s="975"/>
      <c r="O563" s="936"/>
      <c r="P563" s="936"/>
      <c r="Q563" s="936"/>
      <c r="R563" s="936"/>
      <c r="S563" s="936"/>
      <c r="T563" s="936"/>
      <c r="U563" s="936"/>
      <c r="V563" s="937"/>
      <c r="W563" s="936"/>
      <c r="X563" s="936"/>
      <c r="Y563" s="975"/>
      <c r="Z563" s="936"/>
      <c r="AA563" s="936"/>
      <c r="AB563" s="1039"/>
      <c r="AC563" s="996"/>
      <c r="AD563" s="993"/>
      <c r="AE563" s="1027"/>
    </row>
    <row r="564" spans="1:56" s="14" customFormat="1" ht="12.75" customHeight="1" x14ac:dyDescent="0.2">
      <c r="A564" s="5409" t="s">
        <v>237</v>
      </c>
      <c r="B564" s="5342" t="s">
        <v>290</v>
      </c>
      <c r="C564" s="1056" t="s">
        <v>280</v>
      </c>
      <c r="D564" s="926" t="s">
        <v>106</v>
      </c>
      <c r="E564" s="939"/>
      <c r="F564" s="940"/>
      <c r="G564" s="940"/>
      <c r="H564" s="976"/>
      <c r="I564" s="940"/>
      <c r="J564" s="940"/>
      <c r="K564" s="940"/>
      <c r="L564" s="940"/>
      <c r="M564" s="940"/>
      <c r="N564" s="976"/>
      <c r="O564" s="940"/>
      <c r="P564" s="940"/>
      <c r="Q564" s="940"/>
      <c r="R564" s="940"/>
      <c r="S564" s="940"/>
      <c r="T564" s="940"/>
      <c r="U564" s="940"/>
      <c r="V564" s="941"/>
      <c r="W564" s="940"/>
      <c r="X564" s="940"/>
      <c r="Y564" s="976"/>
      <c r="Z564" s="940"/>
      <c r="AA564" s="940"/>
      <c r="AB564" s="804"/>
      <c r="AC564" s="1020"/>
      <c r="AD564" s="993"/>
      <c r="AE564" s="1027"/>
    </row>
    <row r="565" spans="1:56" s="14" customFormat="1" ht="12.75" customHeight="1" x14ac:dyDescent="0.2">
      <c r="A565" s="5410"/>
      <c r="B565" s="5343"/>
      <c r="C565" s="1349" t="s">
        <v>280</v>
      </c>
      <c r="D565" s="929" t="s">
        <v>107</v>
      </c>
      <c r="E565" s="930"/>
      <c r="F565" s="931"/>
      <c r="G565" s="931"/>
      <c r="H565" s="974"/>
      <c r="I565" s="931"/>
      <c r="J565" s="931"/>
      <c r="K565" s="931"/>
      <c r="L565" s="931"/>
      <c r="M565" s="931"/>
      <c r="N565" s="974"/>
      <c r="O565" s="931"/>
      <c r="P565" s="931"/>
      <c r="Q565" s="931"/>
      <c r="R565" s="931"/>
      <c r="S565" s="931"/>
      <c r="T565" s="931"/>
      <c r="U565" s="931"/>
      <c r="V565" s="932"/>
      <c r="W565" s="931"/>
      <c r="X565" s="931"/>
      <c r="Y565" s="974"/>
      <c r="Z565" s="931"/>
      <c r="AA565" s="931"/>
      <c r="AB565" s="992"/>
      <c r="AC565" s="995"/>
      <c r="AD565" s="993"/>
      <c r="AE565" s="1027"/>
    </row>
    <row r="566" spans="1:56" s="14" customFormat="1" ht="12.75" customHeight="1" x14ac:dyDescent="0.2">
      <c r="A566" s="5410"/>
      <c r="B566" s="5343"/>
      <c r="C566" s="1349"/>
      <c r="D566" s="929" t="s">
        <v>109</v>
      </c>
      <c r="E566" s="930"/>
      <c r="F566" s="931"/>
      <c r="G566" s="931"/>
      <c r="H566" s="974"/>
      <c r="I566" s="931"/>
      <c r="J566" s="931"/>
      <c r="K566" s="931"/>
      <c r="L566" s="931"/>
      <c r="M566" s="931"/>
      <c r="N566" s="974"/>
      <c r="O566" s="931"/>
      <c r="P566" s="931"/>
      <c r="Q566" s="931"/>
      <c r="R566" s="931"/>
      <c r="S566" s="931"/>
      <c r="T566" s="931"/>
      <c r="U566" s="931"/>
      <c r="V566" s="932"/>
      <c r="W566" s="931"/>
      <c r="X566" s="931"/>
      <c r="Y566" s="974"/>
      <c r="Z566" s="931"/>
      <c r="AA566" s="931"/>
      <c r="AB566" s="992"/>
      <c r="AC566" s="995"/>
      <c r="AD566" s="993"/>
      <c r="AE566" s="1027"/>
    </row>
    <row r="567" spans="1:56" s="14" customFormat="1" ht="12.75" customHeight="1" x14ac:dyDescent="0.2">
      <c r="A567" s="5457"/>
      <c r="B567" s="5347"/>
      <c r="C567" s="1349" t="s">
        <v>280</v>
      </c>
      <c r="D567" s="929" t="s">
        <v>108</v>
      </c>
      <c r="E567" s="175"/>
      <c r="F567" s="175"/>
      <c r="G567" s="175"/>
      <c r="H567" s="1221"/>
      <c r="I567" s="175"/>
      <c r="J567" s="175"/>
      <c r="K567" s="175"/>
      <c r="L567" s="175"/>
      <c r="M567" s="175"/>
      <c r="N567" s="1221"/>
      <c r="O567" s="175"/>
      <c r="P567" s="175"/>
      <c r="Q567" s="175"/>
      <c r="R567" s="175"/>
      <c r="S567" s="175"/>
      <c r="T567" s="175"/>
      <c r="U567" s="175"/>
      <c r="V567" s="175"/>
      <c r="W567" s="175"/>
      <c r="X567" s="175"/>
      <c r="Y567" s="1221"/>
      <c r="Z567" s="175"/>
      <c r="AA567" s="175"/>
      <c r="AB567" s="175"/>
      <c r="AC567" s="1012"/>
      <c r="AD567" s="993"/>
      <c r="AE567" s="1027"/>
    </row>
    <row r="568" spans="1:56" s="14" customFormat="1" ht="12.75" customHeight="1" thickBot="1" x14ac:dyDescent="0.25">
      <c r="A568" s="5411"/>
      <c r="B568" s="5344"/>
      <c r="C568" s="1057" t="s">
        <v>280</v>
      </c>
      <c r="D568" s="943" t="s">
        <v>110</v>
      </c>
      <c r="E568" s="791"/>
      <c r="F568" s="792"/>
      <c r="G568" s="792"/>
      <c r="H568" s="856"/>
      <c r="I568" s="792"/>
      <c r="J568" s="792"/>
      <c r="K568" s="792"/>
      <c r="L568" s="792"/>
      <c r="M568" s="792"/>
      <c r="N568" s="856"/>
      <c r="O568" s="792"/>
      <c r="P568" s="792"/>
      <c r="Q568" s="792"/>
      <c r="R568" s="792"/>
      <c r="S568" s="792"/>
      <c r="T568" s="792"/>
      <c r="U568" s="792"/>
      <c r="V568" s="793"/>
      <c r="W568" s="792"/>
      <c r="X568" s="792"/>
      <c r="Y568" s="856"/>
      <c r="Z568" s="792"/>
      <c r="AA568" s="792"/>
      <c r="AB568" s="794"/>
      <c r="AC568" s="996"/>
      <c r="AD568" s="993"/>
      <c r="AE568" s="1027"/>
    </row>
    <row r="569" spans="1:56" s="14" customFormat="1" ht="12.75" customHeight="1" x14ac:dyDescent="0.2">
      <c r="A569" s="5339" t="s">
        <v>145</v>
      </c>
      <c r="B569" s="5342" t="s">
        <v>167</v>
      </c>
      <c r="C569" s="1369" t="s">
        <v>644</v>
      </c>
      <c r="D569" s="997" t="s">
        <v>106</v>
      </c>
      <c r="E569" s="3541">
        <v>3972</v>
      </c>
      <c r="F569" s="3542">
        <v>3920</v>
      </c>
      <c r="G569" s="3542">
        <v>3816</v>
      </c>
      <c r="H569" s="3543">
        <v>3796</v>
      </c>
      <c r="I569" s="3542">
        <v>3686</v>
      </c>
      <c r="J569" s="3542">
        <v>3722</v>
      </c>
      <c r="K569" s="3542">
        <v>4028</v>
      </c>
      <c r="L569" s="3542">
        <v>4280</v>
      </c>
      <c r="M569" s="3542">
        <v>4376</v>
      </c>
      <c r="N569" s="3543">
        <v>4446</v>
      </c>
      <c r="O569" s="3542">
        <v>4566</v>
      </c>
      <c r="P569" s="3542">
        <v>4720</v>
      </c>
      <c r="Q569" s="3542">
        <v>4784</v>
      </c>
      <c r="R569" s="3542">
        <v>4812</v>
      </c>
      <c r="S569" s="3542">
        <v>4702</v>
      </c>
      <c r="T569" s="3542">
        <v>4688</v>
      </c>
      <c r="U569" s="3542">
        <v>4806</v>
      </c>
      <c r="V569" s="3544">
        <v>4914</v>
      </c>
      <c r="W569" s="3542">
        <v>5034</v>
      </c>
      <c r="X569" s="3542">
        <v>5020</v>
      </c>
      <c r="Y569" s="3543">
        <v>5002</v>
      </c>
      <c r="Z569" s="3542">
        <v>5098</v>
      </c>
      <c r="AA569" s="3542">
        <v>4920</v>
      </c>
      <c r="AB569" s="3545">
        <v>4590</v>
      </c>
      <c r="AC569" s="3109">
        <f>SUM(E569:AB569)</f>
        <v>107698</v>
      </c>
      <c r="AD569" s="993"/>
      <c r="AE569" s="1027"/>
      <c r="AF569" s="71"/>
      <c r="AG569" s="71"/>
      <c r="AH569" s="71"/>
      <c r="AI569" s="71"/>
      <c r="AJ569" s="71"/>
      <c r="AK569" s="71"/>
      <c r="AL569" s="71"/>
      <c r="AM569" s="71"/>
      <c r="AN569" s="71"/>
      <c r="AO569" s="71"/>
      <c r="AP569" s="71"/>
      <c r="AQ569" s="71"/>
      <c r="AR569" s="71"/>
      <c r="AS569" s="71"/>
      <c r="AT569" s="71"/>
      <c r="AU569" s="71"/>
      <c r="AV569" s="71"/>
      <c r="AW569" s="71"/>
      <c r="AX569" s="71"/>
      <c r="AY569" s="71"/>
      <c r="AZ569" s="71"/>
      <c r="BA569" s="71"/>
      <c r="BB569" s="71"/>
      <c r="BC569" s="71"/>
    </row>
    <row r="570" spans="1:56" s="14" customFormat="1" ht="12.75" customHeight="1" x14ac:dyDescent="0.2">
      <c r="A570" s="5340"/>
      <c r="B570" s="5343"/>
      <c r="C570" s="1370" t="s">
        <v>644</v>
      </c>
      <c r="D570" s="963" t="s">
        <v>107</v>
      </c>
      <c r="E570" s="3546">
        <v>2334</v>
      </c>
      <c r="F570" s="3547">
        <v>2436</v>
      </c>
      <c r="G570" s="3547">
        <v>2362</v>
      </c>
      <c r="H570" s="3548">
        <v>2354</v>
      </c>
      <c r="I570" s="3547">
        <v>2292</v>
      </c>
      <c r="J570" s="3547">
        <v>2206</v>
      </c>
      <c r="K570" s="3547">
        <v>2302</v>
      </c>
      <c r="L570" s="3547">
        <v>2352</v>
      </c>
      <c r="M570" s="3547">
        <v>2432</v>
      </c>
      <c r="N570" s="3548">
        <v>2344</v>
      </c>
      <c r="O570" s="3547">
        <v>2390</v>
      </c>
      <c r="P570" s="3547">
        <v>2522</v>
      </c>
      <c r="Q570" s="3547">
        <v>2544</v>
      </c>
      <c r="R570" s="3547">
        <v>2592</v>
      </c>
      <c r="S570" s="3547">
        <v>2518</v>
      </c>
      <c r="T570" s="3547">
        <v>2514</v>
      </c>
      <c r="U570" s="3547">
        <v>2562</v>
      </c>
      <c r="V570" s="3549">
        <v>2578</v>
      </c>
      <c r="W570" s="3547">
        <v>2552</v>
      </c>
      <c r="X570" s="3547">
        <v>2490</v>
      </c>
      <c r="Y570" s="3548">
        <v>2434</v>
      </c>
      <c r="Z570" s="3547">
        <v>2536</v>
      </c>
      <c r="AA570" s="3547">
        <v>2548</v>
      </c>
      <c r="AB570" s="3550">
        <v>2500</v>
      </c>
      <c r="AC570" s="3110">
        <f>SUM(E570:AB570)</f>
        <v>58694</v>
      </c>
      <c r="AD570" s="993"/>
      <c r="AE570" s="1027"/>
      <c r="AF570" s="71"/>
      <c r="AG570" s="71"/>
      <c r="AH570" s="71"/>
      <c r="AI570" s="71"/>
      <c r="AJ570" s="71"/>
      <c r="AK570" s="71"/>
      <c r="AL570" s="71"/>
      <c r="AM570" s="71"/>
      <c r="AN570" s="71"/>
      <c r="AO570" s="71"/>
      <c r="AP570" s="71"/>
      <c r="AQ570" s="71"/>
      <c r="AR570" s="71"/>
      <c r="AS570" s="71"/>
      <c r="AT570" s="71"/>
      <c r="AU570" s="71"/>
      <c r="AV570" s="71"/>
      <c r="AW570" s="71"/>
      <c r="AX570" s="71"/>
      <c r="AY570" s="71"/>
      <c r="AZ570" s="71"/>
      <c r="BA570" s="71"/>
      <c r="BB570" s="71"/>
      <c r="BC570" s="71"/>
    </row>
    <row r="571" spans="1:56" s="14" customFormat="1" ht="12.75" customHeight="1" x14ac:dyDescent="0.2">
      <c r="A571" s="5345"/>
      <c r="B571" s="5347"/>
      <c r="C571" s="1358" t="s">
        <v>312</v>
      </c>
      <c r="D571" s="486" t="s">
        <v>337</v>
      </c>
      <c r="E571" s="197">
        <v>4606.9881701606309</v>
      </c>
      <c r="F571" s="198">
        <v>4615.2460389452699</v>
      </c>
      <c r="G571" s="198">
        <v>4487.8614060596838</v>
      </c>
      <c r="H571" s="725">
        <v>4466.6466168704237</v>
      </c>
      <c r="I571" s="198">
        <v>4340.4907556634653</v>
      </c>
      <c r="J571" s="198">
        <v>4326.6291729243449</v>
      </c>
      <c r="K571" s="198">
        <v>4639.3952192069173</v>
      </c>
      <c r="L571" s="198">
        <v>4883.6773030166523</v>
      </c>
      <c r="M571" s="198">
        <v>5006.3959092345067</v>
      </c>
      <c r="N571" s="725">
        <v>5026.0573017027973</v>
      </c>
      <c r="O571" s="198">
        <v>5153.6837310801293</v>
      </c>
      <c r="P571" s="198">
        <v>5351.5309958926709</v>
      </c>
      <c r="Q571" s="198">
        <v>5418.3569465290857</v>
      </c>
      <c r="R571" s="198">
        <v>5465.6937345592278</v>
      </c>
      <c r="S571" s="198">
        <v>5333.7723985937009</v>
      </c>
      <c r="T571" s="198">
        <v>5319.5432134723751</v>
      </c>
      <c r="U571" s="198">
        <v>5446.2353970426211</v>
      </c>
      <c r="V571" s="198">
        <v>5549.1873278886524</v>
      </c>
      <c r="W571" s="198">
        <v>5643.9223949306743</v>
      </c>
      <c r="X571" s="198">
        <v>5603.6149046842966</v>
      </c>
      <c r="Y571" s="725">
        <v>5562.7654992818098</v>
      </c>
      <c r="Z571" s="198">
        <v>5693.9353701987166</v>
      </c>
      <c r="AA571" s="198">
        <v>5540.6411181378644</v>
      </c>
      <c r="AB571" s="199">
        <v>5226.6719812898145</v>
      </c>
      <c r="AC571" s="3106"/>
      <c r="AD571" s="993"/>
      <c r="AE571" s="1027"/>
      <c r="AF571" s="71"/>
      <c r="AG571" s="71"/>
      <c r="AH571" s="71"/>
      <c r="AI571" s="71"/>
      <c r="AJ571" s="71"/>
      <c r="AK571" s="71"/>
      <c r="AL571" s="71"/>
      <c r="AM571" s="71"/>
      <c r="AN571" s="71"/>
      <c r="AO571" s="71"/>
      <c r="AP571" s="71"/>
      <c r="AQ571" s="71"/>
      <c r="AR571" s="71"/>
      <c r="AS571" s="71"/>
      <c r="AT571" s="71"/>
      <c r="AU571" s="71"/>
      <c r="AV571" s="71"/>
      <c r="AW571" s="71"/>
      <c r="AX571" s="71"/>
      <c r="AY571" s="71"/>
      <c r="AZ571" s="71"/>
      <c r="BA571" s="71"/>
      <c r="BB571" s="71"/>
      <c r="BC571" s="71"/>
    </row>
    <row r="572" spans="1:56" s="14" customFormat="1" ht="12.75" customHeight="1" x14ac:dyDescent="0.2">
      <c r="A572" s="5345"/>
      <c r="B572" s="5347"/>
      <c r="C572" s="1805" t="s">
        <v>312</v>
      </c>
      <c r="D572" s="963" t="s">
        <v>108</v>
      </c>
      <c r="E572" s="1654">
        <v>250.92885473543978</v>
      </c>
      <c r="F572" s="1655">
        <v>251.37863612843449</v>
      </c>
      <c r="G572" s="1655">
        <v>244.44037649757462</v>
      </c>
      <c r="H572" s="1656">
        <v>243.2848704363274</v>
      </c>
      <c r="I572" s="1655">
        <v>236.41353832050791</v>
      </c>
      <c r="J572" s="1655">
        <v>235.6585394029772</v>
      </c>
      <c r="K572" s="1655">
        <v>252.69396968737516</v>
      </c>
      <c r="L572" s="1655">
        <v>265.99928354074808</v>
      </c>
      <c r="M572" s="1655">
        <v>272.68339866663996</v>
      </c>
      <c r="N572" s="1656">
        <v>273.75429585854664</v>
      </c>
      <c r="O572" s="1655">
        <v>280.7057254205007</v>
      </c>
      <c r="P572" s="1655">
        <v>291.48187368445844</v>
      </c>
      <c r="Q572" s="1655">
        <v>295.12168317396663</v>
      </c>
      <c r="R572" s="1655">
        <v>297.69997631658691</v>
      </c>
      <c r="S572" s="1655">
        <v>290.51461604945933</v>
      </c>
      <c r="T572" s="1655">
        <v>289.7395949305776</v>
      </c>
      <c r="U572" s="1655">
        <v>296.64013892005903</v>
      </c>
      <c r="V572" s="1657">
        <v>305.12617119430223</v>
      </c>
      <c r="W572" s="1655">
        <v>310.33524895224593</v>
      </c>
      <c r="X572" s="1655">
        <v>308.11891177661693</v>
      </c>
      <c r="Y572" s="1656">
        <v>305.87277699515386</v>
      </c>
      <c r="Z572" s="1655">
        <v>313.08524940310099</v>
      </c>
      <c r="AA572" s="1655">
        <v>304.65625152761953</v>
      </c>
      <c r="AB572" s="1658">
        <v>287.39242622509988</v>
      </c>
      <c r="AC572" s="3106"/>
      <c r="AD572" s="993"/>
      <c r="AE572" s="1027"/>
      <c r="AF572" s="71"/>
      <c r="AG572" s="71"/>
      <c r="AH572" s="71"/>
      <c r="AI572" s="71"/>
      <c r="AJ572" s="71"/>
      <c r="AK572" s="71"/>
      <c r="AL572" s="71"/>
      <c r="AM572" s="71"/>
      <c r="AN572" s="71"/>
      <c r="AO572" s="71"/>
      <c r="AP572" s="71"/>
      <c r="AQ572" s="71"/>
      <c r="AR572" s="71"/>
      <c r="AS572" s="71"/>
      <c r="AT572" s="71"/>
      <c r="AU572" s="71"/>
      <c r="AV572" s="71"/>
      <c r="AW572" s="71"/>
      <c r="AX572" s="71"/>
      <c r="AY572" s="71"/>
      <c r="AZ572" s="71"/>
      <c r="BA572" s="71"/>
      <c r="BB572" s="71"/>
      <c r="BC572" s="71"/>
    </row>
    <row r="573" spans="1:56" s="34" customFormat="1" ht="12.75" customHeight="1" thickBot="1" x14ac:dyDescent="0.25">
      <c r="A573" s="5346"/>
      <c r="B573" s="5348"/>
      <c r="C573" s="1322" t="s">
        <v>312</v>
      </c>
      <c r="D573" s="988" t="s">
        <v>109</v>
      </c>
      <c r="E573" s="764">
        <v>0.58761329305135956</v>
      </c>
      <c r="F573" s="765">
        <v>0.62142857142857144</v>
      </c>
      <c r="G573" s="765">
        <v>0.61897274633123689</v>
      </c>
      <c r="H573" s="849">
        <v>0.62012644889357216</v>
      </c>
      <c r="I573" s="765">
        <v>0.62181226261530109</v>
      </c>
      <c r="J573" s="765">
        <v>0.59269210102095649</v>
      </c>
      <c r="K573" s="765">
        <v>0.57149950347567036</v>
      </c>
      <c r="L573" s="765">
        <v>0.54953271028037387</v>
      </c>
      <c r="M573" s="765">
        <v>0.55575868372943327</v>
      </c>
      <c r="N573" s="849">
        <v>0.52721547458389562</v>
      </c>
      <c r="O573" s="765">
        <v>0.52343407796758656</v>
      </c>
      <c r="P573" s="765">
        <v>0.53432203389830513</v>
      </c>
      <c r="Q573" s="765">
        <v>0.5317725752508361</v>
      </c>
      <c r="R573" s="765">
        <v>0.53865336658354113</v>
      </c>
      <c r="S573" s="765">
        <v>0.5355168013611229</v>
      </c>
      <c r="T573" s="765">
        <v>0.5362627986348123</v>
      </c>
      <c r="U573" s="765">
        <v>0.53308364544319597</v>
      </c>
      <c r="V573" s="766">
        <v>0.52462352462352457</v>
      </c>
      <c r="W573" s="765">
        <v>0.50695272149384185</v>
      </c>
      <c r="X573" s="765">
        <v>0.49601593625498008</v>
      </c>
      <c r="Y573" s="849">
        <v>0.48660535785685727</v>
      </c>
      <c r="Z573" s="765">
        <v>0.49744998038446447</v>
      </c>
      <c r="AA573" s="765">
        <v>0.51788617886178867</v>
      </c>
      <c r="AB573" s="826">
        <v>0.54466230936819171</v>
      </c>
      <c r="AC573" s="3108">
        <f t="shared" ref="AC573" si="100">AC570/AC569</f>
        <v>0.54498690783487158</v>
      </c>
      <c r="AD573" s="999"/>
      <c r="AE573" s="4369"/>
      <c r="AF573" s="38"/>
      <c r="AG573" s="38"/>
      <c r="AH573" s="38"/>
      <c r="AI573" s="38"/>
      <c r="AJ573" s="38"/>
      <c r="AK573" s="38"/>
      <c r="AL573" s="38"/>
      <c r="AM573" s="38"/>
      <c r="AN573" s="38"/>
      <c r="AO573" s="38"/>
      <c r="AP573" s="38"/>
      <c r="AQ573" s="38"/>
      <c r="AR573" s="38"/>
      <c r="AS573" s="38"/>
      <c r="AT573" s="38"/>
      <c r="AU573" s="38"/>
      <c r="AV573" s="38"/>
      <c r="AW573" s="38"/>
      <c r="AX573" s="38"/>
      <c r="AY573" s="38"/>
      <c r="AZ573" s="38"/>
      <c r="BA573" s="38"/>
      <c r="BB573" s="38"/>
      <c r="BC573" s="38"/>
    </row>
    <row r="574" spans="1:56" s="14" customFormat="1" ht="12.75" customHeight="1" x14ac:dyDescent="0.2">
      <c r="A574" s="5350" t="s">
        <v>174</v>
      </c>
      <c r="B574" s="5434" t="s">
        <v>724</v>
      </c>
      <c r="C574" s="1369" t="s">
        <v>644</v>
      </c>
      <c r="D574" s="926" t="s">
        <v>106</v>
      </c>
      <c r="E574" s="3541">
        <v>0</v>
      </c>
      <c r="F574" s="3542">
        <v>0</v>
      </c>
      <c r="G574" s="3542">
        <v>0</v>
      </c>
      <c r="H574" s="3543">
        <v>0</v>
      </c>
      <c r="I574" s="3542">
        <v>0</v>
      </c>
      <c r="J574" s="3542">
        <v>0</v>
      </c>
      <c r="K574" s="3542">
        <v>0</v>
      </c>
      <c r="L574" s="3542">
        <v>0</v>
      </c>
      <c r="M574" s="3542">
        <v>0</v>
      </c>
      <c r="N574" s="3543">
        <v>0</v>
      </c>
      <c r="O574" s="3542">
        <v>0</v>
      </c>
      <c r="P574" s="3542">
        <v>0</v>
      </c>
      <c r="Q574" s="3542">
        <v>0</v>
      </c>
      <c r="R574" s="3542">
        <v>0</v>
      </c>
      <c r="S574" s="3542">
        <v>0</v>
      </c>
      <c r="T574" s="3542">
        <v>0</v>
      </c>
      <c r="U574" s="3542">
        <v>0</v>
      </c>
      <c r="V574" s="3544">
        <v>0</v>
      </c>
      <c r="W574" s="3542">
        <v>0</v>
      </c>
      <c r="X574" s="3542">
        <v>0</v>
      </c>
      <c r="Y574" s="3543">
        <v>0</v>
      </c>
      <c r="Z574" s="3542">
        <v>0</v>
      </c>
      <c r="AA574" s="3542">
        <v>0</v>
      </c>
      <c r="AB574" s="3545">
        <v>0</v>
      </c>
      <c r="AC574" s="3187">
        <f>SUM(E574:AB574)</f>
        <v>0</v>
      </c>
      <c r="AD574" s="742"/>
      <c r="AE574" s="1027"/>
      <c r="AF574" s="71"/>
      <c r="AG574" s="71"/>
      <c r="AH574" s="71"/>
      <c r="AI574" s="71"/>
      <c r="AJ574" s="71"/>
      <c r="AK574" s="71"/>
      <c r="AL574" s="71"/>
      <c r="AM574" s="71"/>
      <c r="AN574" s="71"/>
      <c r="AO574" s="71"/>
      <c r="AP574" s="71"/>
      <c r="AQ574" s="71"/>
      <c r="AR574" s="71"/>
      <c r="AS574" s="71"/>
      <c r="AT574" s="71"/>
      <c r="AU574" s="71"/>
      <c r="AV574" s="71"/>
      <c r="AW574" s="71"/>
      <c r="AX574" s="71"/>
      <c r="AY574" s="71"/>
      <c r="AZ574" s="71"/>
      <c r="BA574" s="71"/>
      <c r="BB574" s="71"/>
      <c r="BC574" s="71"/>
      <c r="BD574" s="71"/>
    </row>
    <row r="575" spans="1:56" s="14" customFormat="1" ht="12.75" customHeight="1" x14ac:dyDescent="0.2">
      <c r="A575" s="5340"/>
      <c r="B575" s="5435"/>
      <c r="C575" s="1370" t="s">
        <v>644</v>
      </c>
      <c r="D575" s="929" t="s">
        <v>107</v>
      </c>
      <c r="E575" s="3546">
        <v>0</v>
      </c>
      <c r="F575" s="3547">
        <v>0</v>
      </c>
      <c r="G575" s="3547">
        <v>0</v>
      </c>
      <c r="H575" s="3548">
        <v>0</v>
      </c>
      <c r="I575" s="3547">
        <v>0</v>
      </c>
      <c r="J575" s="3547">
        <v>0</v>
      </c>
      <c r="K575" s="3547">
        <v>0</v>
      </c>
      <c r="L575" s="3547">
        <v>0</v>
      </c>
      <c r="M575" s="3547">
        <v>0</v>
      </c>
      <c r="N575" s="3548">
        <v>0</v>
      </c>
      <c r="O575" s="3547">
        <v>0</v>
      </c>
      <c r="P575" s="3547">
        <v>0</v>
      </c>
      <c r="Q575" s="3547">
        <v>0</v>
      </c>
      <c r="R575" s="3547">
        <v>0</v>
      </c>
      <c r="S575" s="3547">
        <v>0</v>
      </c>
      <c r="T575" s="3547">
        <v>0</v>
      </c>
      <c r="U575" s="3547">
        <v>0</v>
      </c>
      <c r="V575" s="3549">
        <v>0</v>
      </c>
      <c r="W575" s="3547">
        <v>0</v>
      </c>
      <c r="X575" s="3547">
        <v>0</v>
      </c>
      <c r="Y575" s="3548">
        <v>0</v>
      </c>
      <c r="Z575" s="3547">
        <v>0</v>
      </c>
      <c r="AA575" s="3547">
        <v>0</v>
      </c>
      <c r="AB575" s="3550">
        <v>0</v>
      </c>
      <c r="AC575" s="3188">
        <f>SUM(E575:AB575)</f>
        <v>0</v>
      </c>
      <c r="AD575" s="742"/>
      <c r="AE575" s="1027"/>
    </row>
    <row r="576" spans="1:56" s="14" customFormat="1" ht="12.75" customHeight="1" x14ac:dyDescent="0.2">
      <c r="A576" s="5345"/>
      <c r="B576" s="5435"/>
      <c r="C576" s="1358" t="s">
        <v>312</v>
      </c>
      <c r="D576" s="2100" t="s">
        <v>337</v>
      </c>
      <c r="E576" s="197">
        <v>0</v>
      </c>
      <c r="F576" s="198">
        <v>0</v>
      </c>
      <c r="G576" s="198">
        <v>0</v>
      </c>
      <c r="H576" s="725">
        <v>0</v>
      </c>
      <c r="I576" s="198">
        <v>0</v>
      </c>
      <c r="J576" s="198">
        <v>0</v>
      </c>
      <c r="K576" s="198">
        <v>0</v>
      </c>
      <c r="L576" s="198">
        <v>0</v>
      </c>
      <c r="M576" s="198">
        <v>0</v>
      </c>
      <c r="N576" s="725">
        <v>0</v>
      </c>
      <c r="O576" s="198">
        <v>0</v>
      </c>
      <c r="P576" s="198">
        <v>0</v>
      </c>
      <c r="Q576" s="198">
        <v>0</v>
      </c>
      <c r="R576" s="198">
        <v>0</v>
      </c>
      <c r="S576" s="198">
        <v>0</v>
      </c>
      <c r="T576" s="198">
        <v>0</v>
      </c>
      <c r="U576" s="198">
        <v>0</v>
      </c>
      <c r="V576" s="198">
        <v>0</v>
      </c>
      <c r="W576" s="198">
        <v>0</v>
      </c>
      <c r="X576" s="198">
        <v>0</v>
      </c>
      <c r="Y576" s="725">
        <v>0</v>
      </c>
      <c r="Z576" s="198">
        <v>0</v>
      </c>
      <c r="AA576" s="198">
        <v>0</v>
      </c>
      <c r="AB576" s="199">
        <v>0</v>
      </c>
      <c r="AC576" s="1071"/>
      <c r="AD576" s="742"/>
      <c r="AE576" s="1027"/>
    </row>
    <row r="577" spans="1:49" s="14" customFormat="1" ht="12.75" customHeight="1" x14ac:dyDescent="0.2">
      <c r="A577" s="5345"/>
      <c r="B577" s="5435"/>
      <c r="C577" s="1805" t="s">
        <v>312</v>
      </c>
      <c r="D577" s="929" t="s">
        <v>108</v>
      </c>
      <c r="E577" s="1654">
        <v>0</v>
      </c>
      <c r="F577" s="1655">
        <v>0</v>
      </c>
      <c r="G577" s="1655">
        <v>0</v>
      </c>
      <c r="H577" s="1656">
        <v>0</v>
      </c>
      <c r="I577" s="1655">
        <v>0</v>
      </c>
      <c r="J577" s="1655">
        <v>0</v>
      </c>
      <c r="K577" s="1655">
        <v>0</v>
      </c>
      <c r="L577" s="1655">
        <v>0</v>
      </c>
      <c r="M577" s="1655">
        <v>0</v>
      </c>
      <c r="N577" s="1656">
        <v>0</v>
      </c>
      <c r="O577" s="1655">
        <v>0</v>
      </c>
      <c r="P577" s="1655">
        <v>0</v>
      </c>
      <c r="Q577" s="1655">
        <v>0</v>
      </c>
      <c r="R577" s="1655">
        <v>0</v>
      </c>
      <c r="S577" s="1655">
        <v>0</v>
      </c>
      <c r="T577" s="1655">
        <v>0</v>
      </c>
      <c r="U577" s="1655">
        <v>0</v>
      </c>
      <c r="V577" s="1657">
        <v>0</v>
      </c>
      <c r="W577" s="1655">
        <v>0</v>
      </c>
      <c r="X577" s="1655">
        <v>0</v>
      </c>
      <c r="Y577" s="1656">
        <v>0</v>
      </c>
      <c r="Z577" s="1655">
        <v>0</v>
      </c>
      <c r="AA577" s="1655">
        <v>0</v>
      </c>
      <c r="AB577" s="1658">
        <v>0</v>
      </c>
      <c r="AC577" s="1071"/>
      <c r="AD577" s="742"/>
      <c r="AE577" s="1027"/>
    </row>
    <row r="578" spans="1:49" s="34" customFormat="1" ht="0.75" customHeight="1" thickBot="1" x14ac:dyDescent="0.25">
      <c r="A578" s="5345"/>
      <c r="B578" s="5436"/>
      <c r="C578" s="1322" t="s">
        <v>312</v>
      </c>
      <c r="D578" s="943" t="s">
        <v>109</v>
      </c>
      <c r="E578" s="748" t="e">
        <v>#DIV/0!</v>
      </c>
      <c r="F578" s="749" t="e">
        <v>#DIV/0!</v>
      </c>
      <c r="G578" s="749" t="e">
        <v>#DIV/0!</v>
      </c>
      <c r="H578" s="846" t="e">
        <v>#DIV/0!</v>
      </c>
      <c r="I578" s="749" t="e">
        <v>#DIV/0!</v>
      </c>
      <c r="J578" s="749" t="e">
        <v>#DIV/0!</v>
      </c>
      <c r="K578" s="749" t="e">
        <v>#DIV/0!</v>
      </c>
      <c r="L578" s="749" t="e">
        <v>#DIV/0!</v>
      </c>
      <c r="M578" s="749" t="e">
        <v>#DIV/0!</v>
      </c>
      <c r="N578" s="846" t="e">
        <v>#DIV/0!</v>
      </c>
      <c r="O578" s="749" t="e">
        <v>#DIV/0!</v>
      </c>
      <c r="P578" s="749" t="e">
        <v>#DIV/0!</v>
      </c>
      <c r="Q578" s="749" t="e">
        <v>#DIV/0!</v>
      </c>
      <c r="R578" s="749" t="e">
        <v>#DIV/0!</v>
      </c>
      <c r="S578" s="749" t="e">
        <v>#DIV/0!</v>
      </c>
      <c r="T578" s="749" t="e">
        <v>#DIV/0!</v>
      </c>
      <c r="U578" s="749" t="e">
        <v>#DIV/0!</v>
      </c>
      <c r="V578" s="755" t="e">
        <v>#DIV/0!</v>
      </c>
      <c r="W578" s="749" t="e">
        <v>#DIV/0!</v>
      </c>
      <c r="X578" s="749" t="e">
        <v>#DIV/0!</v>
      </c>
      <c r="Y578" s="846" t="e">
        <v>#DIV/0!</v>
      </c>
      <c r="Z578" s="749" t="e">
        <v>#DIV/0!</v>
      </c>
      <c r="AA578" s="749" t="e">
        <v>#DIV/0!</v>
      </c>
      <c r="AB578" s="750" t="e">
        <v>#DIV/0!</v>
      </c>
      <c r="AC578" s="986" t="e">
        <f t="shared" ref="AC578" si="101">AC575/AC574</f>
        <v>#DIV/0!</v>
      </c>
      <c r="AD578" s="752"/>
      <c r="AE578" s="4369"/>
    </row>
    <row r="579" spans="1:49" s="72" customFormat="1" ht="12.75" customHeight="1" x14ac:dyDescent="0.2">
      <c r="A579" s="1660" t="s">
        <v>287</v>
      </c>
      <c r="B579" s="1854"/>
      <c r="C579" s="1855" t="s">
        <v>312</v>
      </c>
      <c r="D579" s="1881"/>
      <c r="E579" s="1663">
        <v>3972</v>
      </c>
      <c r="F579" s="1284">
        <v>3920</v>
      </c>
      <c r="G579" s="1284">
        <v>3816</v>
      </c>
      <c r="H579" s="1284">
        <v>3796</v>
      </c>
      <c r="I579" s="1284">
        <v>3686</v>
      </c>
      <c r="J579" s="1284">
        <v>3722</v>
      </c>
      <c r="K579" s="1284">
        <v>4028</v>
      </c>
      <c r="L579" s="1284">
        <v>4280</v>
      </c>
      <c r="M579" s="1284">
        <v>4376</v>
      </c>
      <c r="N579" s="1284">
        <v>4446</v>
      </c>
      <c r="O579" s="1284">
        <v>4566</v>
      </c>
      <c r="P579" s="1284">
        <v>4720</v>
      </c>
      <c r="Q579" s="1284">
        <v>4784</v>
      </c>
      <c r="R579" s="1284">
        <v>4812</v>
      </c>
      <c r="S579" s="1284">
        <v>4702</v>
      </c>
      <c r="T579" s="1284">
        <v>4688</v>
      </c>
      <c r="U579" s="1284">
        <v>4806</v>
      </c>
      <c r="V579" s="1284">
        <v>4914</v>
      </c>
      <c r="W579" s="1284">
        <v>5034</v>
      </c>
      <c r="X579" s="1284">
        <v>5020</v>
      </c>
      <c r="Y579" s="1284">
        <v>5002</v>
      </c>
      <c r="Z579" s="1284">
        <v>5098</v>
      </c>
      <c r="AA579" s="1284">
        <v>4920</v>
      </c>
      <c r="AB579" s="1284">
        <v>4590</v>
      </c>
      <c r="AC579" s="1882">
        <f t="shared" ref="AC579" si="102">AC569+AC574</f>
        <v>107698</v>
      </c>
      <c r="AD579" s="772"/>
      <c r="AE579" s="4370"/>
    </row>
    <row r="580" spans="1:49" s="72" customFormat="1" ht="12.75" customHeight="1" x14ac:dyDescent="0.2">
      <c r="A580" s="1664" t="s">
        <v>310</v>
      </c>
      <c r="B580" s="1857"/>
      <c r="C580" s="1858" t="s">
        <v>312</v>
      </c>
      <c r="D580" s="1883"/>
      <c r="E580" s="1667">
        <v>2334</v>
      </c>
      <c r="F580" s="1281">
        <v>2436</v>
      </c>
      <c r="G580" s="1281">
        <v>2362</v>
      </c>
      <c r="H580" s="1281">
        <v>2354</v>
      </c>
      <c r="I580" s="1281">
        <v>2292</v>
      </c>
      <c r="J580" s="1281">
        <v>2206</v>
      </c>
      <c r="K580" s="1281">
        <v>2302</v>
      </c>
      <c r="L580" s="1281">
        <v>2352</v>
      </c>
      <c r="M580" s="1281">
        <v>2432</v>
      </c>
      <c r="N580" s="1281">
        <v>2344</v>
      </c>
      <c r="O580" s="1281">
        <v>2390</v>
      </c>
      <c r="P580" s="1281">
        <v>2522</v>
      </c>
      <c r="Q580" s="1281">
        <v>2544</v>
      </c>
      <c r="R580" s="1281">
        <v>2592</v>
      </c>
      <c r="S580" s="1281">
        <v>2518</v>
      </c>
      <c r="T580" s="1281">
        <v>2514</v>
      </c>
      <c r="U580" s="1281">
        <v>2562</v>
      </c>
      <c r="V580" s="1281">
        <v>2578</v>
      </c>
      <c r="W580" s="1281">
        <v>2552</v>
      </c>
      <c r="X580" s="1281">
        <v>2490</v>
      </c>
      <c r="Y580" s="1281">
        <v>2434</v>
      </c>
      <c r="Z580" s="1281">
        <v>2536</v>
      </c>
      <c r="AA580" s="1281">
        <v>2548</v>
      </c>
      <c r="AB580" s="1281">
        <v>2500</v>
      </c>
      <c r="AC580" s="1884">
        <f t="shared" ref="AC580" si="103">AC570+AC575</f>
        <v>58694</v>
      </c>
      <c r="AD580" s="772"/>
      <c r="AE580" s="4370"/>
    </row>
    <row r="581" spans="1:49" s="72" customFormat="1" ht="12.75" customHeight="1" thickBot="1" x14ac:dyDescent="0.25">
      <c r="A581" s="1668" t="s">
        <v>305</v>
      </c>
      <c r="B581" s="1860"/>
      <c r="C581" s="1861" t="s">
        <v>312</v>
      </c>
      <c r="D581" s="1885"/>
      <c r="E581" s="1671">
        <v>4606.9881701606309</v>
      </c>
      <c r="F581" s="1282">
        <v>4615.2460389452699</v>
      </c>
      <c r="G581" s="1282">
        <v>4487.8614060596838</v>
      </c>
      <c r="H581" s="1282">
        <v>4466.6466168704237</v>
      </c>
      <c r="I581" s="1282">
        <v>4340.4907556634653</v>
      </c>
      <c r="J581" s="1282">
        <v>4326.6291729243449</v>
      </c>
      <c r="K581" s="1282">
        <v>4639.3952192069173</v>
      </c>
      <c r="L581" s="1282">
        <v>4883.6773030166523</v>
      </c>
      <c r="M581" s="1282">
        <v>5006.3959092345067</v>
      </c>
      <c r="N581" s="1282">
        <v>5026.0573017027973</v>
      </c>
      <c r="O581" s="1282">
        <v>5153.6837310801293</v>
      </c>
      <c r="P581" s="1282">
        <v>5351.5309958926709</v>
      </c>
      <c r="Q581" s="1282">
        <v>5418.3569465290857</v>
      </c>
      <c r="R581" s="1282">
        <v>5465.6937345592278</v>
      </c>
      <c r="S581" s="1282">
        <v>5333.7723985937009</v>
      </c>
      <c r="T581" s="1282">
        <v>5319.5432134723751</v>
      </c>
      <c r="U581" s="1282">
        <v>5446.2353970426211</v>
      </c>
      <c r="V581" s="1282">
        <v>5549.1873278886524</v>
      </c>
      <c r="W581" s="1282">
        <v>5643.9223949306743</v>
      </c>
      <c r="X581" s="1282">
        <v>5603.6149046842966</v>
      </c>
      <c r="Y581" s="1282">
        <v>5562.7654992818098</v>
      </c>
      <c r="Z581" s="1282">
        <v>5693.9353701987166</v>
      </c>
      <c r="AA581" s="1282">
        <v>5540.6411181378644</v>
      </c>
      <c r="AB581" s="1282">
        <v>5226.6719812898145</v>
      </c>
      <c r="AC581" s="1886">
        <f t="shared" ref="AC581" si="104">SQRT(AC580*AC580+AC579*AC579)</f>
        <v>122653.35233902089</v>
      </c>
      <c r="AD581" s="772"/>
      <c r="AE581" s="4370"/>
    </row>
    <row r="582" spans="1:49" s="8" customFormat="1" ht="12.75" customHeight="1" thickBot="1" x14ac:dyDescent="0.25">
      <c r="A582" s="775" t="s">
        <v>192</v>
      </c>
      <c r="B582" s="777"/>
      <c r="C582" s="957"/>
      <c r="D582" s="957"/>
      <c r="E582" s="289">
        <v>1</v>
      </c>
      <c r="F582" s="290">
        <v>2</v>
      </c>
      <c r="G582" s="290">
        <v>3</v>
      </c>
      <c r="H582" s="844">
        <v>4</v>
      </c>
      <c r="I582" s="290">
        <v>5</v>
      </c>
      <c r="J582" s="290">
        <v>6</v>
      </c>
      <c r="K582" s="290">
        <v>7</v>
      </c>
      <c r="L582" s="290">
        <v>8</v>
      </c>
      <c r="M582" s="290">
        <v>9</v>
      </c>
      <c r="N582" s="844">
        <v>10</v>
      </c>
      <c r="O582" s="290">
        <v>11</v>
      </c>
      <c r="P582" s="290">
        <v>12</v>
      </c>
      <c r="Q582" s="290">
        <v>13</v>
      </c>
      <c r="R582" s="290">
        <v>14</v>
      </c>
      <c r="S582" s="290">
        <v>15</v>
      </c>
      <c r="T582" s="290">
        <v>16</v>
      </c>
      <c r="U582" s="290">
        <v>17</v>
      </c>
      <c r="V582" s="844">
        <v>18</v>
      </c>
      <c r="W582" s="290">
        <v>19</v>
      </c>
      <c r="X582" s="290">
        <v>20</v>
      </c>
      <c r="Y582" s="844">
        <v>21</v>
      </c>
      <c r="Z582" s="290">
        <v>22</v>
      </c>
      <c r="AA582" s="290">
        <v>23</v>
      </c>
      <c r="AB582" s="290">
        <v>24</v>
      </c>
      <c r="AC582" s="777"/>
      <c r="AD582" s="797"/>
      <c r="AE582" s="4368"/>
    </row>
    <row r="583" spans="1:49" s="39" customFormat="1" ht="15.75" customHeight="1" x14ac:dyDescent="0.2">
      <c r="A583" s="1863" t="s">
        <v>114</v>
      </c>
      <c r="B583" s="1864"/>
      <c r="C583" s="1899" t="s">
        <v>294</v>
      </c>
      <c r="D583" s="1865" t="s">
        <v>110</v>
      </c>
      <c r="E583" s="4635">
        <v>10.6</v>
      </c>
      <c r="F583" s="2748">
        <v>10.6</v>
      </c>
      <c r="G583" s="2748">
        <v>10.6</v>
      </c>
      <c r="H583" s="2748">
        <v>10.6</v>
      </c>
      <c r="I583" s="2748">
        <v>10.6</v>
      </c>
      <c r="J583" s="2748">
        <v>10.6</v>
      </c>
      <c r="K583" s="2748">
        <v>10.6</v>
      </c>
      <c r="L583" s="2748">
        <v>10.6</v>
      </c>
      <c r="M583" s="2748">
        <v>10.6</v>
      </c>
      <c r="N583" s="2748">
        <v>10.6</v>
      </c>
      <c r="O583" s="2748">
        <v>10.6</v>
      </c>
      <c r="P583" s="2748">
        <v>10.6</v>
      </c>
      <c r="Q583" s="2748">
        <v>10.6</v>
      </c>
      <c r="R583" s="2748">
        <v>10.6</v>
      </c>
      <c r="S583" s="2748">
        <v>10.6</v>
      </c>
      <c r="T583" s="2748">
        <v>10.6</v>
      </c>
      <c r="U583" s="2748">
        <v>10.6</v>
      </c>
      <c r="V583" s="2748">
        <v>10.5</v>
      </c>
      <c r="W583" s="2748">
        <v>10.5</v>
      </c>
      <c r="X583" s="2748">
        <v>10.5</v>
      </c>
      <c r="Y583" s="2748">
        <v>10.5</v>
      </c>
      <c r="Z583" s="2748">
        <v>10.5</v>
      </c>
      <c r="AA583" s="2748">
        <v>10.5</v>
      </c>
      <c r="AB583" s="2748">
        <v>10.5</v>
      </c>
      <c r="AC583" s="1948"/>
      <c r="AD583" s="1058"/>
      <c r="AE583" s="4375"/>
      <c r="AF583" s="41"/>
      <c r="AG583" s="41"/>
      <c r="AH583" s="41"/>
      <c r="AI583" s="41"/>
      <c r="AJ583" s="41"/>
      <c r="AK583" s="41"/>
      <c r="AL583" s="41"/>
      <c r="AM583" s="41"/>
      <c r="AN583" s="41"/>
      <c r="AO583" s="41"/>
      <c r="AP583" s="41"/>
      <c r="AQ583" s="41"/>
      <c r="AR583" s="41"/>
      <c r="AS583" s="41"/>
      <c r="AT583" s="41"/>
      <c r="AU583" s="41"/>
      <c r="AV583" s="41"/>
      <c r="AW583" s="41"/>
    </row>
    <row r="584" spans="1:49" s="8" customFormat="1" ht="15.75" customHeight="1" thickBot="1" x14ac:dyDescent="0.25">
      <c r="A584" s="1799" t="s">
        <v>115</v>
      </c>
      <c r="B584" s="1803"/>
      <c r="C584" s="1900" t="s">
        <v>294</v>
      </c>
      <c r="D584" s="1878" t="s">
        <v>110</v>
      </c>
      <c r="E584" s="4636">
        <v>10.6</v>
      </c>
      <c r="F584" s="2749">
        <v>10.6</v>
      </c>
      <c r="G584" s="2749">
        <v>10.6</v>
      </c>
      <c r="H584" s="2749">
        <v>10.6</v>
      </c>
      <c r="I584" s="2749">
        <v>10.6</v>
      </c>
      <c r="J584" s="2749">
        <v>10.6</v>
      </c>
      <c r="K584" s="2749">
        <v>10.6</v>
      </c>
      <c r="L584" s="2749">
        <v>10.6</v>
      </c>
      <c r="M584" s="2749">
        <v>10.6</v>
      </c>
      <c r="N584" s="2749">
        <v>10.6</v>
      </c>
      <c r="O584" s="2749">
        <v>10.6</v>
      </c>
      <c r="P584" s="2749">
        <v>10.6</v>
      </c>
      <c r="Q584" s="2749">
        <v>10.6</v>
      </c>
      <c r="R584" s="2749">
        <v>10.6</v>
      </c>
      <c r="S584" s="2749">
        <v>10.6</v>
      </c>
      <c r="T584" s="2749">
        <v>10.6</v>
      </c>
      <c r="U584" s="2749">
        <v>10.6</v>
      </c>
      <c r="V584" s="2749">
        <v>10.5</v>
      </c>
      <c r="W584" s="2749">
        <v>10.5</v>
      </c>
      <c r="X584" s="2749">
        <v>10.5</v>
      </c>
      <c r="Y584" s="2749">
        <v>10.5</v>
      </c>
      <c r="Z584" s="2749">
        <v>10.5</v>
      </c>
      <c r="AA584" s="2749">
        <v>10.5</v>
      </c>
      <c r="AB584" s="2749">
        <v>10.5</v>
      </c>
      <c r="AC584" s="1950"/>
      <c r="AD584" s="1059"/>
      <c r="AE584" s="4376"/>
      <c r="AF584" s="42"/>
      <c r="AG584" s="42"/>
      <c r="AH584" s="42"/>
      <c r="AI584" s="42"/>
      <c r="AJ584" s="42"/>
      <c r="AK584" s="42"/>
      <c r="AL584" s="42"/>
      <c r="AM584" s="42"/>
      <c r="AN584" s="42"/>
      <c r="AO584" s="42"/>
      <c r="AP584" s="42"/>
      <c r="AQ584" s="42"/>
      <c r="AR584" s="42"/>
      <c r="AS584" s="42"/>
      <c r="AT584" s="42"/>
      <c r="AU584" s="42"/>
      <c r="AV584" s="42"/>
      <c r="AW584" s="42"/>
    </row>
    <row r="585" spans="1:49" s="7" customFormat="1" ht="12.75" customHeight="1" x14ac:dyDescent="0.2">
      <c r="A585" s="5339" t="s">
        <v>142</v>
      </c>
      <c r="B585" s="5434" t="s">
        <v>497</v>
      </c>
      <c r="C585" s="1369" t="s">
        <v>645</v>
      </c>
      <c r="D585" s="962" t="s">
        <v>106</v>
      </c>
      <c r="E585" s="3525">
        <v>94.4</v>
      </c>
      <c r="F585" s="3526">
        <v>89.9</v>
      </c>
      <c r="G585" s="3526">
        <v>88.7</v>
      </c>
      <c r="H585" s="3527">
        <v>91</v>
      </c>
      <c r="I585" s="3526">
        <v>95.2</v>
      </c>
      <c r="J585" s="3526">
        <v>95.6</v>
      </c>
      <c r="K585" s="3526">
        <v>90.8</v>
      </c>
      <c r="L585" s="3526">
        <v>102.3</v>
      </c>
      <c r="M585" s="3526">
        <v>121</v>
      </c>
      <c r="N585" s="3527">
        <v>124.7</v>
      </c>
      <c r="O585" s="3526">
        <v>109.1</v>
      </c>
      <c r="P585" s="3526">
        <v>104.1</v>
      </c>
      <c r="Q585" s="3526">
        <v>99</v>
      </c>
      <c r="R585" s="3526">
        <v>97.6</v>
      </c>
      <c r="S585" s="3526">
        <v>99.2</v>
      </c>
      <c r="T585" s="3526">
        <v>100.1</v>
      </c>
      <c r="U585" s="3526">
        <v>100.4</v>
      </c>
      <c r="V585" s="3526">
        <v>94.4</v>
      </c>
      <c r="W585" s="3526">
        <v>99.4</v>
      </c>
      <c r="X585" s="3526">
        <v>97.4</v>
      </c>
      <c r="Y585" s="3527">
        <v>92.2</v>
      </c>
      <c r="Z585" s="3526">
        <v>91.5</v>
      </c>
      <c r="AA585" s="3526">
        <v>91.5</v>
      </c>
      <c r="AB585" s="4139">
        <v>92.2</v>
      </c>
      <c r="AC585" s="3189">
        <f>SUM(E585:AB585)</f>
        <v>2361.6999999999998</v>
      </c>
      <c r="AD585" s="742"/>
      <c r="AE585" s="1027"/>
    </row>
    <row r="586" spans="1:49" s="7" customFormat="1" ht="12.75" customHeight="1" x14ac:dyDescent="0.2">
      <c r="A586" s="5340"/>
      <c r="B586" s="5435"/>
      <c r="C586" s="1370" t="s">
        <v>645</v>
      </c>
      <c r="D586" s="963" t="s">
        <v>107</v>
      </c>
      <c r="E586" s="3529">
        <v>47.3</v>
      </c>
      <c r="F586" s="3530">
        <v>46</v>
      </c>
      <c r="G586" s="3530">
        <v>45.8</v>
      </c>
      <c r="H586" s="3531">
        <v>46.6</v>
      </c>
      <c r="I586" s="3530">
        <v>47.7</v>
      </c>
      <c r="J586" s="3530">
        <v>46.9</v>
      </c>
      <c r="K586" s="3530">
        <v>45.1</v>
      </c>
      <c r="L586" s="3530">
        <v>48.5</v>
      </c>
      <c r="M586" s="3530">
        <v>54.4</v>
      </c>
      <c r="N586" s="3531">
        <v>54.6</v>
      </c>
      <c r="O586" s="3530">
        <v>49.9</v>
      </c>
      <c r="P586" s="3530">
        <v>48.5</v>
      </c>
      <c r="Q586" s="3530">
        <v>46.9</v>
      </c>
      <c r="R586" s="3530">
        <v>46.7</v>
      </c>
      <c r="S586" s="3530">
        <v>47.1</v>
      </c>
      <c r="T586" s="3530">
        <v>47.4</v>
      </c>
      <c r="U586" s="3530">
        <v>47.5</v>
      </c>
      <c r="V586" s="3530">
        <v>46</v>
      </c>
      <c r="W586" s="3530">
        <v>47.5</v>
      </c>
      <c r="X586" s="3530">
        <v>47.3</v>
      </c>
      <c r="Y586" s="3531">
        <v>46.1</v>
      </c>
      <c r="Z586" s="3530">
        <v>45.8</v>
      </c>
      <c r="AA586" s="3530">
        <v>46.2</v>
      </c>
      <c r="AB586" s="4141">
        <v>46.1</v>
      </c>
      <c r="AC586" s="3190">
        <f>SUM(E586:AB586)</f>
        <v>1141.8999999999999</v>
      </c>
      <c r="AD586" s="742"/>
      <c r="AE586" s="1027"/>
    </row>
    <row r="587" spans="1:49" s="7" customFormat="1" ht="12.75" customHeight="1" x14ac:dyDescent="0.2">
      <c r="A587" s="5345"/>
      <c r="B587" s="5435"/>
      <c r="C587" s="1845" t="s">
        <v>312</v>
      </c>
      <c r="D587" s="963" t="s">
        <v>108</v>
      </c>
      <c r="E587" s="1654">
        <v>5.1416854161793095</v>
      </c>
      <c r="F587" s="1655">
        <v>4.8965838868063551</v>
      </c>
      <c r="G587" s="1655">
        <v>4.8312234789735671</v>
      </c>
      <c r="H587" s="1656">
        <v>4.95649759398641</v>
      </c>
      <c r="I587" s="1655">
        <v>5.1852590214011673</v>
      </c>
      <c r="J587" s="1655">
        <v>5.2070458240120967</v>
      </c>
      <c r="K587" s="1655">
        <v>4.9456041926809453</v>
      </c>
      <c r="L587" s="1655">
        <v>5.5719747677451616</v>
      </c>
      <c r="M587" s="1655">
        <v>6.5905077898061055</v>
      </c>
      <c r="N587" s="1656">
        <v>6.7920357139572012</v>
      </c>
      <c r="O587" s="1655">
        <v>5.9423504121309589</v>
      </c>
      <c r="P587" s="1655">
        <v>5.6700153794943438</v>
      </c>
      <c r="Q587" s="1655">
        <v>5.3922336462049953</v>
      </c>
      <c r="R587" s="1655">
        <v>5.3159798370667426</v>
      </c>
      <c r="S587" s="1655">
        <v>5.40312704751046</v>
      </c>
      <c r="T587" s="1655">
        <v>5.4521473533850511</v>
      </c>
      <c r="U587" s="1655">
        <v>5.4684874553432481</v>
      </c>
      <c r="V587" s="1657">
        <v>5.1906538487143496</v>
      </c>
      <c r="W587" s="1655">
        <v>5.4655825483284577</v>
      </c>
      <c r="X587" s="1655">
        <v>5.3556110684828147</v>
      </c>
      <c r="Y587" s="1656">
        <v>5.0696852208841428</v>
      </c>
      <c r="Z587" s="1655">
        <v>5.031195202938167</v>
      </c>
      <c r="AA587" s="1655">
        <v>5.031195202938167</v>
      </c>
      <c r="AB587" s="1659">
        <v>5.0696852208841428</v>
      </c>
      <c r="AC587" s="3160"/>
      <c r="AD587" s="742"/>
      <c r="AE587" s="1027"/>
    </row>
    <row r="588" spans="1:49" s="33" customFormat="1" ht="12.75" customHeight="1" thickBot="1" x14ac:dyDescent="0.25">
      <c r="A588" s="5345"/>
      <c r="B588" s="5436"/>
      <c r="C588" s="1359" t="s">
        <v>312</v>
      </c>
      <c r="D588" s="966" t="s">
        <v>109</v>
      </c>
      <c r="E588" s="764">
        <v>0.50105932203389825</v>
      </c>
      <c r="F588" s="765">
        <v>0.51167964404894328</v>
      </c>
      <c r="G588" s="765">
        <v>0.51634723788049597</v>
      </c>
      <c r="H588" s="849">
        <v>0.51208791208791216</v>
      </c>
      <c r="I588" s="765">
        <v>0.50105042016806722</v>
      </c>
      <c r="J588" s="765">
        <v>0.4905857740585774</v>
      </c>
      <c r="K588" s="765">
        <v>0.49669603524229078</v>
      </c>
      <c r="L588" s="765">
        <v>0.47409579667644186</v>
      </c>
      <c r="M588" s="765">
        <v>0.4495867768595041</v>
      </c>
      <c r="N588" s="849">
        <v>0.43785084202085006</v>
      </c>
      <c r="O588" s="765">
        <v>0.45737855178735104</v>
      </c>
      <c r="P588" s="765">
        <v>0.46589817483189244</v>
      </c>
      <c r="Q588" s="765">
        <v>0.47373737373737373</v>
      </c>
      <c r="R588" s="765">
        <v>0.47848360655737709</v>
      </c>
      <c r="S588" s="765">
        <v>0.47479838709677419</v>
      </c>
      <c r="T588" s="765">
        <v>0.47352647352647353</v>
      </c>
      <c r="U588" s="765">
        <v>0.47310756972111551</v>
      </c>
      <c r="V588" s="766">
        <v>0.48728813559322032</v>
      </c>
      <c r="W588" s="765">
        <v>0.47786720321931586</v>
      </c>
      <c r="X588" s="765">
        <v>0.48562628336755642</v>
      </c>
      <c r="Y588" s="849">
        <v>0.5</v>
      </c>
      <c r="Z588" s="765">
        <v>0.50054644808743165</v>
      </c>
      <c r="AA588" s="765">
        <v>0.5049180327868853</v>
      </c>
      <c r="AB588" s="767">
        <v>0.5</v>
      </c>
      <c r="AC588" s="3161">
        <f t="shared" ref="AC588" si="105">AC586/AC585</f>
        <v>0.48350764279967817</v>
      </c>
      <c r="AD588" s="752"/>
      <c r="AE588" s="4369"/>
    </row>
    <row r="589" spans="1:49" s="7" customFormat="1" ht="12.75" customHeight="1" x14ac:dyDescent="0.2">
      <c r="A589" s="5339" t="s">
        <v>135</v>
      </c>
      <c r="B589" s="5342" t="s">
        <v>22</v>
      </c>
      <c r="C589" s="1369" t="s">
        <v>645</v>
      </c>
      <c r="D589" s="962" t="s">
        <v>106</v>
      </c>
      <c r="E589" s="3541">
        <v>31.5</v>
      </c>
      <c r="F589" s="3542">
        <v>31.5</v>
      </c>
      <c r="G589" s="3542">
        <v>31</v>
      </c>
      <c r="H589" s="3543">
        <v>32.1</v>
      </c>
      <c r="I589" s="3542">
        <v>29</v>
      </c>
      <c r="J589" s="3542">
        <v>31.2</v>
      </c>
      <c r="K589" s="3542">
        <v>37.1</v>
      </c>
      <c r="L589" s="3542">
        <v>44.1</v>
      </c>
      <c r="M589" s="3542">
        <v>43.5</v>
      </c>
      <c r="N589" s="3543">
        <v>47.6</v>
      </c>
      <c r="O589" s="3542">
        <v>47.6</v>
      </c>
      <c r="P589" s="3542">
        <v>49.7</v>
      </c>
      <c r="Q589" s="3542">
        <v>52.1</v>
      </c>
      <c r="R589" s="3542">
        <v>50.8</v>
      </c>
      <c r="S589" s="3542">
        <v>52</v>
      </c>
      <c r="T589" s="3542">
        <v>58.4</v>
      </c>
      <c r="U589" s="3542">
        <v>60.6</v>
      </c>
      <c r="V589" s="3544">
        <v>58.9</v>
      </c>
      <c r="W589" s="3542">
        <v>59.2</v>
      </c>
      <c r="X589" s="3542">
        <v>53.7</v>
      </c>
      <c r="Y589" s="3543">
        <v>58.1</v>
      </c>
      <c r="Z589" s="3542">
        <v>54.2</v>
      </c>
      <c r="AA589" s="3542">
        <v>49.1</v>
      </c>
      <c r="AB589" s="4206">
        <v>46</v>
      </c>
      <c r="AC589" s="1521">
        <f>SUM(E589:AB589)</f>
        <v>1109.0000000000002</v>
      </c>
      <c r="AD589" s="993"/>
      <c r="AE589" s="1027"/>
    </row>
    <row r="590" spans="1:49" s="7" customFormat="1" ht="12.75" customHeight="1" x14ac:dyDescent="0.2">
      <c r="A590" s="5340"/>
      <c r="B590" s="5343"/>
      <c r="C590" s="1370" t="s">
        <v>645</v>
      </c>
      <c r="D590" s="963" t="s">
        <v>107</v>
      </c>
      <c r="E590" s="3546">
        <v>8.1</v>
      </c>
      <c r="F590" s="3547">
        <v>8</v>
      </c>
      <c r="G590" s="3547">
        <v>7.8</v>
      </c>
      <c r="H590" s="3548">
        <v>7.9</v>
      </c>
      <c r="I590" s="3547">
        <v>7.2</v>
      </c>
      <c r="J590" s="3547">
        <v>6.9</v>
      </c>
      <c r="K590" s="3547">
        <v>6.2</v>
      </c>
      <c r="L590" s="3547">
        <v>6.1</v>
      </c>
      <c r="M590" s="3547">
        <v>7.9</v>
      </c>
      <c r="N590" s="3548">
        <v>7.2</v>
      </c>
      <c r="O590" s="3547">
        <v>7.9</v>
      </c>
      <c r="P590" s="3547">
        <v>7.6</v>
      </c>
      <c r="Q590" s="3547">
        <v>7.6</v>
      </c>
      <c r="R590" s="3547">
        <v>6.3</v>
      </c>
      <c r="S590" s="3547">
        <v>7.4</v>
      </c>
      <c r="T590" s="3547">
        <v>6.5</v>
      </c>
      <c r="U590" s="3547">
        <v>7.2</v>
      </c>
      <c r="V590" s="3549">
        <v>7</v>
      </c>
      <c r="W590" s="3547">
        <v>7.4</v>
      </c>
      <c r="X590" s="3547">
        <v>7.5</v>
      </c>
      <c r="Y590" s="3548">
        <v>6.8</v>
      </c>
      <c r="Z590" s="3547">
        <v>7.4</v>
      </c>
      <c r="AA590" s="3547">
        <v>7.6</v>
      </c>
      <c r="AB590" s="4207">
        <v>8.1</v>
      </c>
      <c r="AC590" s="1531">
        <f>SUM(E590:AB590)</f>
        <v>175.60000000000002</v>
      </c>
      <c r="AD590" s="993"/>
      <c r="AE590" s="1027"/>
    </row>
    <row r="591" spans="1:49" s="7" customFormat="1" ht="12.75" customHeight="1" thickBot="1" x14ac:dyDescent="0.25">
      <c r="A591" s="5346"/>
      <c r="B591" s="5348"/>
      <c r="C591" s="1323" t="s">
        <v>312</v>
      </c>
      <c r="D591" s="988" t="s">
        <v>109</v>
      </c>
      <c r="E591" s="748">
        <v>0.25714285714285712</v>
      </c>
      <c r="F591" s="748">
        <v>0.25396825396825395</v>
      </c>
      <c r="G591" s="748">
        <v>0.25161290322580643</v>
      </c>
      <c r="H591" s="4381">
        <v>0.24610591900311526</v>
      </c>
      <c r="I591" s="748">
        <v>0.24827586206896551</v>
      </c>
      <c r="J591" s="748">
        <v>0.22115384615384617</v>
      </c>
      <c r="K591" s="748">
        <v>0.16711590296495957</v>
      </c>
      <c r="L591" s="748">
        <v>0.1383219954648526</v>
      </c>
      <c r="M591" s="748">
        <v>0.18160919540229886</v>
      </c>
      <c r="N591" s="4381">
        <v>0.15126050420168066</v>
      </c>
      <c r="O591" s="748">
        <v>0.16596638655462184</v>
      </c>
      <c r="P591" s="748">
        <v>0.15291750503018106</v>
      </c>
      <c r="Q591" s="748">
        <v>0.14587332053742802</v>
      </c>
      <c r="R591" s="748">
        <v>0.12401574803149606</v>
      </c>
      <c r="S591" s="748">
        <v>0.1423076923076923</v>
      </c>
      <c r="T591" s="748">
        <v>0.1113013698630137</v>
      </c>
      <c r="U591" s="748">
        <v>0.11881188118811881</v>
      </c>
      <c r="V591" s="748">
        <v>0.11884550084889643</v>
      </c>
      <c r="W591" s="748">
        <v>0.125</v>
      </c>
      <c r="X591" s="748">
        <v>0.13966480446927373</v>
      </c>
      <c r="Y591" s="4381">
        <v>0.11703958691910499</v>
      </c>
      <c r="Z591" s="748">
        <v>0.13653136531365315</v>
      </c>
      <c r="AA591" s="748">
        <v>0.15478615071283094</v>
      </c>
      <c r="AB591" s="748">
        <v>0.17608695652173911</v>
      </c>
      <c r="AC591" s="3127">
        <f t="shared" ref="AC591" si="106">AC590/AC589</f>
        <v>0.15834084761045986</v>
      </c>
      <c r="AD591" s="993"/>
      <c r="AE591" s="1027"/>
    </row>
    <row r="592" spans="1:49" s="7" customFormat="1" ht="12.75" customHeight="1" x14ac:dyDescent="0.2">
      <c r="A592" s="5339" t="s">
        <v>118</v>
      </c>
      <c r="B592" s="5342" t="s">
        <v>21</v>
      </c>
      <c r="C592" s="1369" t="s">
        <v>644</v>
      </c>
      <c r="D592" s="962" t="s">
        <v>106</v>
      </c>
      <c r="E592" s="4142">
        <v>707.6</v>
      </c>
      <c r="F592" s="4143">
        <v>618.4</v>
      </c>
      <c r="G592" s="4143">
        <v>577.6</v>
      </c>
      <c r="H592" s="4145">
        <v>565.20000000000005</v>
      </c>
      <c r="I592" s="4143">
        <v>568.4</v>
      </c>
      <c r="J592" s="4143">
        <v>594</v>
      </c>
      <c r="K592" s="4143">
        <v>694</v>
      </c>
      <c r="L592" s="4143">
        <v>802.8</v>
      </c>
      <c r="M592" s="4143">
        <v>832.8</v>
      </c>
      <c r="N592" s="4145">
        <v>912</v>
      </c>
      <c r="O592" s="4143">
        <v>1005.2</v>
      </c>
      <c r="P592" s="4143">
        <v>1046</v>
      </c>
      <c r="Q592" s="4143">
        <v>1070.4000000000001</v>
      </c>
      <c r="R592" s="4143">
        <v>1054.8</v>
      </c>
      <c r="S592" s="4143">
        <v>1016</v>
      </c>
      <c r="T592" s="4143">
        <v>1023.6</v>
      </c>
      <c r="U592" s="4143">
        <v>1062.8</v>
      </c>
      <c r="V592" s="4143">
        <v>1144.8</v>
      </c>
      <c r="W592" s="4143">
        <v>1226.4000000000001</v>
      </c>
      <c r="X592" s="4143">
        <v>1266.4000000000001</v>
      </c>
      <c r="Y592" s="4145">
        <v>1260</v>
      </c>
      <c r="Z592" s="4143">
        <v>1242</v>
      </c>
      <c r="AA592" s="4143">
        <v>1106.8</v>
      </c>
      <c r="AB592" s="4146">
        <v>924.4</v>
      </c>
      <c r="AC592" s="1307">
        <f>SUM(E592:AB592)</f>
        <v>22322.400000000001</v>
      </c>
      <c r="AD592" s="742"/>
      <c r="AE592" s="1027"/>
    </row>
    <row r="593" spans="1:31" s="7" customFormat="1" ht="12.75" customHeight="1" x14ac:dyDescent="0.2">
      <c r="A593" s="5340"/>
      <c r="B593" s="5343"/>
      <c r="C593" s="1370" t="s">
        <v>644</v>
      </c>
      <c r="D593" s="963" t="s">
        <v>107</v>
      </c>
      <c r="E593" s="3529">
        <v>247.6</v>
      </c>
      <c r="F593" s="3530">
        <v>236.8</v>
      </c>
      <c r="G593" s="3530">
        <v>230.8</v>
      </c>
      <c r="H593" s="3531">
        <v>226.8</v>
      </c>
      <c r="I593" s="3530">
        <v>228.4</v>
      </c>
      <c r="J593" s="3530">
        <v>220</v>
      </c>
      <c r="K593" s="3530">
        <v>233.6</v>
      </c>
      <c r="L593" s="3530">
        <v>260.39999999999998</v>
      </c>
      <c r="M593" s="3530">
        <v>284</v>
      </c>
      <c r="N593" s="3531">
        <v>284.39999999999998</v>
      </c>
      <c r="O593" s="3530">
        <v>318</v>
      </c>
      <c r="P593" s="3530">
        <v>334</v>
      </c>
      <c r="Q593" s="3530">
        <v>346.8</v>
      </c>
      <c r="R593" s="3530">
        <v>338.8</v>
      </c>
      <c r="S593" s="3530">
        <v>321.2</v>
      </c>
      <c r="T593" s="3530">
        <v>322.39999999999998</v>
      </c>
      <c r="U593" s="3530">
        <v>322</v>
      </c>
      <c r="V593" s="3530">
        <v>336</v>
      </c>
      <c r="W593" s="3530">
        <v>355.6</v>
      </c>
      <c r="X593" s="3530">
        <v>346.4</v>
      </c>
      <c r="Y593" s="3531">
        <v>304.39999999999998</v>
      </c>
      <c r="Z593" s="3530">
        <v>290</v>
      </c>
      <c r="AA593" s="3530">
        <v>265.2</v>
      </c>
      <c r="AB593" s="4141">
        <v>244.4</v>
      </c>
      <c r="AC593" s="1531">
        <f>SUM(E593:AB593)</f>
        <v>6897.9999999999991</v>
      </c>
      <c r="AD593" s="742"/>
      <c r="AE593" s="1027"/>
    </row>
    <row r="594" spans="1:31" s="7" customFormat="1" ht="12.75" customHeight="1" x14ac:dyDescent="0.2">
      <c r="A594" s="5345"/>
      <c r="B594" s="5347"/>
      <c r="C594" s="1358" t="s">
        <v>312</v>
      </c>
      <c r="D594" s="486" t="s">
        <v>337</v>
      </c>
      <c r="E594" s="197">
        <v>749.66894026630177</v>
      </c>
      <c r="F594" s="198">
        <v>662.18788874457675</v>
      </c>
      <c r="G594" s="198">
        <v>622.00514467325752</v>
      </c>
      <c r="H594" s="725">
        <v>609.00679799161526</v>
      </c>
      <c r="I594" s="198">
        <v>612.57254264291021</v>
      </c>
      <c r="J594" s="198">
        <v>633.43192215107058</v>
      </c>
      <c r="K594" s="198">
        <v>732.26017234313645</v>
      </c>
      <c r="L594" s="198">
        <v>843.97630298486467</v>
      </c>
      <c r="M594" s="198">
        <v>879.89308441423725</v>
      </c>
      <c r="N594" s="725">
        <v>955.3153196719918</v>
      </c>
      <c r="O594" s="198">
        <v>1054.3012093325133</v>
      </c>
      <c r="P594" s="198">
        <v>1098.0309649549961</v>
      </c>
      <c r="Q594" s="198">
        <v>1125.178385857105</v>
      </c>
      <c r="R594" s="198">
        <v>1107.8756608934054</v>
      </c>
      <c r="S594" s="198">
        <v>1065.563437811189</v>
      </c>
      <c r="T594" s="198">
        <v>1073.1722694889204</v>
      </c>
      <c r="U594" s="198">
        <v>1110.5079198276794</v>
      </c>
      <c r="V594" s="198">
        <v>1193.0897032495084</v>
      </c>
      <c r="W594" s="198">
        <v>1276.9135914383558</v>
      </c>
      <c r="X594" s="198">
        <v>1312.9211400537354</v>
      </c>
      <c r="Y594" s="725">
        <v>1296.2481861125207</v>
      </c>
      <c r="Z594" s="198">
        <v>1275.4073858967572</v>
      </c>
      <c r="AA594" s="198">
        <v>1138.1288503504338</v>
      </c>
      <c r="AB594" s="264">
        <v>956.16249665002022</v>
      </c>
      <c r="AC594" s="3160"/>
      <c r="AD594" s="742"/>
      <c r="AE594" s="1027"/>
    </row>
    <row r="595" spans="1:31" s="7" customFormat="1" ht="12.75" customHeight="1" x14ac:dyDescent="0.2">
      <c r="A595" s="5345"/>
      <c r="B595" s="5347"/>
      <c r="C595" s="1805" t="s">
        <v>312</v>
      </c>
      <c r="D595" s="963" t="s">
        <v>108</v>
      </c>
      <c r="E595" s="1654">
        <v>40.832223062816112</v>
      </c>
      <c r="F595" s="1655">
        <v>36.067392058565225</v>
      </c>
      <c r="G595" s="1655">
        <v>33.878758274946918</v>
      </c>
      <c r="H595" s="1656">
        <v>33.170777241393502</v>
      </c>
      <c r="I595" s="1655">
        <v>33.364992678590355</v>
      </c>
      <c r="J595" s="1655">
        <v>34.501140638417233</v>
      </c>
      <c r="K595" s="1655">
        <v>39.884019586712412</v>
      </c>
      <c r="L595" s="1655">
        <v>45.968862803582716</v>
      </c>
      <c r="M595" s="1655">
        <v>47.92514237213679</v>
      </c>
      <c r="N595" s="1656">
        <v>52.033165752226218</v>
      </c>
      <c r="O595" s="1655">
        <v>57.424630850478728</v>
      </c>
      <c r="P595" s="1655">
        <v>59.806459735406747</v>
      </c>
      <c r="Q595" s="1655">
        <v>61.285098486881907</v>
      </c>
      <c r="R595" s="1655">
        <v>60.342670853343606</v>
      </c>
      <c r="S595" s="1655">
        <v>58.038050722538969</v>
      </c>
      <c r="T595" s="1655">
        <v>58.452481007195267</v>
      </c>
      <c r="U595" s="1655">
        <v>60.486042117898307</v>
      </c>
      <c r="V595" s="1657">
        <v>65.602920127473752</v>
      </c>
      <c r="W595" s="1655">
        <v>70.212038642745384</v>
      </c>
      <c r="X595" s="1655">
        <v>72.191940346168991</v>
      </c>
      <c r="Y595" s="1656">
        <v>71.275165637012179</v>
      </c>
      <c r="Z595" s="1655">
        <v>70.12921881656473</v>
      </c>
      <c r="AA595" s="1655">
        <v>62.580856964028783</v>
      </c>
      <c r="AB595" s="1659">
        <v>52.575302364753696</v>
      </c>
      <c r="AC595" s="3160"/>
      <c r="AD595" s="742"/>
      <c r="AE595" s="1027"/>
    </row>
    <row r="596" spans="1:31" s="33" customFormat="1" ht="12.75" customHeight="1" thickBot="1" x14ac:dyDescent="0.25">
      <c r="A596" s="5345"/>
      <c r="B596" s="5347"/>
      <c r="C596" s="1322" t="s">
        <v>312</v>
      </c>
      <c r="D596" s="988" t="s">
        <v>109</v>
      </c>
      <c r="E596" s="764">
        <v>0.34991520633126055</v>
      </c>
      <c r="F596" s="765">
        <v>0.38292367399741273</v>
      </c>
      <c r="G596" s="765">
        <v>0.39958448753462605</v>
      </c>
      <c r="H596" s="849">
        <v>0.40127388535031844</v>
      </c>
      <c r="I596" s="765">
        <v>0.40182969739619989</v>
      </c>
      <c r="J596" s="765">
        <v>0.37037037037037035</v>
      </c>
      <c r="K596" s="765">
        <v>0.33659942363112388</v>
      </c>
      <c r="L596" s="765">
        <v>0.32436472346786249</v>
      </c>
      <c r="M596" s="765">
        <v>0.34101825168107591</v>
      </c>
      <c r="N596" s="849">
        <v>0.31184210526315786</v>
      </c>
      <c r="O596" s="765">
        <v>0.31635495423796256</v>
      </c>
      <c r="P596" s="765">
        <v>0.31931166347992351</v>
      </c>
      <c r="Q596" s="765">
        <v>0.32399103139013452</v>
      </c>
      <c r="R596" s="765">
        <v>0.3211983314372393</v>
      </c>
      <c r="S596" s="765">
        <v>0.31614173228346454</v>
      </c>
      <c r="T596" s="765">
        <v>0.31496678389996091</v>
      </c>
      <c r="U596" s="765">
        <v>0.30297327813323299</v>
      </c>
      <c r="V596" s="766">
        <v>0.29350104821802936</v>
      </c>
      <c r="W596" s="765">
        <v>0.28995433789954339</v>
      </c>
      <c r="X596" s="765">
        <v>0.27353126974099806</v>
      </c>
      <c r="Y596" s="849">
        <v>0.24158730158730157</v>
      </c>
      <c r="Z596" s="765">
        <v>0.23349436392914655</v>
      </c>
      <c r="AA596" s="765">
        <v>0.23960968558005061</v>
      </c>
      <c r="AB596" s="767">
        <v>0.26438771094764174</v>
      </c>
      <c r="AC596" s="3161">
        <f t="shared" ref="AC596" si="107">AC593/AC592</f>
        <v>0.30901695158226705</v>
      </c>
      <c r="AD596" s="752"/>
      <c r="AE596" s="4369"/>
    </row>
    <row r="597" spans="1:31" s="7" customFormat="1" ht="12.75" customHeight="1" x14ac:dyDescent="0.2">
      <c r="A597" s="5339" t="s">
        <v>151</v>
      </c>
      <c r="B597" s="5342" t="s">
        <v>21</v>
      </c>
      <c r="C597" s="1369" t="s">
        <v>644</v>
      </c>
      <c r="D597" s="962" t="s">
        <v>106</v>
      </c>
      <c r="E597" s="4387">
        <v>804.00000000000045</v>
      </c>
      <c r="F597" s="4388">
        <v>847.90000000000009</v>
      </c>
      <c r="G597" s="4388">
        <v>783.70000000000073</v>
      </c>
      <c r="H597" s="4389">
        <v>789.90000000000032</v>
      </c>
      <c r="I597" s="4388">
        <v>714.59999999999991</v>
      </c>
      <c r="J597" s="4388">
        <v>748.90000000000032</v>
      </c>
      <c r="K597" s="4388">
        <v>958.09999999999991</v>
      </c>
      <c r="L597" s="4388">
        <v>1018.7999999999997</v>
      </c>
      <c r="M597" s="4388">
        <v>1063.8999999999999</v>
      </c>
      <c r="N597" s="4389">
        <v>1020.9000000000003</v>
      </c>
      <c r="O597" s="4388">
        <v>1135.8</v>
      </c>
      <c r="P597" s="4388">
        <v>1280.7999999999997</v>
      </c>
      <c r="Q597" s="4388">
        <v>1352.6999999999998</v>
      </c>
      <c r="R597" s="4388">
        <v>1435.8999999999992</v>
      </c>
      <c r="S597" s="4388">
        <v>1449.6999999999998</v>
      </c>
      <c r="T597" s="4388">
        <v>1389.6999999999996</v>
      </c>
      <c r="U597" s="4388">
        <v>1448.7000000000003</v>
      </c>
      <c r="V597" s="4388">
        <v>1439.4000000000003</v>
      </c>
      <c r="W597" s="4388">
        <v>1375.7000000000005</v>
      </c>
      <c r="X597" s="4388">
        <v>1313.3000000000002</v>
      </c>
      <c r="Y597" s="4389">
        <v>1352.7999999999997</v>
      </c>
      <c r="Z597" s="4388">
        <v>1468.7000000000003</v>
      </c>
      <c r="AA597" s="4388">
        <v>1411.2999999999997</v>
      </c>
      <c r="AB597" s="4398">
        <v>1203.1999999999998</v>
      </c>
      <c r="AC597" s="3105">
        <f>SUM(E597:AB597)</f>
        <v>27808.400000000001</v>
      </c>
      <c r="AD597" s="742"/>
      <c r="AE597" s="1027"/>
    </row>
    <row r="598" spans="1:31" s="7" customFormat="1" ht="12.75" customHeight="1" x14ac:dyDescent="0.2">
      <c r="A598" s="5340"/>
      <c r="B598" s="5343"/>
      <c r="C598" s="1370" t="s">
        <v>644</v>
      </c>
      <c r="D598" s="963" t="s">
        <v>107</v>
      </c>
      <c r="E598" s="4390">
        <v>241.20000000000013</v>
      </c>
      <c r="F598" s="4391">
        <v>254.37</v>
      </c>
      <c r="G598" s="4391">
        <v>235.11000000000021</v>
      </c>
      <c r="H598" s="4392">
        <v>236.97000000000008</v>
      </c>
      <c r="I598" s="4391">
        <v>214.37999999999997</v>
      </c>
      <c r="J598" s="4391">
        <v>224.6700000000001</v>
      </c>
      <c r="K598" s="4391">
        <v>287.42999999999995</v>
      </c>
      <c r="L598" s="4391">
        <v>305.63999999999993</v>
      </c>
      <c r="M598" s="4391">
        <v>319.16999999999996</v>
      </c>
      <c r="N598" s="4392">
        <v>306.2700000000001</v>
      </c>
      <c r="O598" s="4391">
        <v>340.73999999999995</v>
      </c>
      <c r="P598" s="4391">
        <v>384.2399999999999</v>
      </c>
      <c r="Q598" s="4391">
        <v>405.80999999999995</v>
      </c>
      <c r="R598" s="4391">
        <v>430.76999999999975</v>
      </c>
      <c r="S598" s="4391">
        <v>434.90999999999991</v>
      </c>
      <c r="T598" s="4391">
        <v>416.90999999999985</v>
      </c>
      <c r="U598" s="4391">
        <v>434.61000000000007</v>
      </c>
      <c r="V598" s="4391">
        <v>431.82000000000011</v>
      </c>
      <c r="W598" s="4391">
        <v>412.71000000000015</v>
      </c>
      <c r="X598" s="4391">
        <v>393.99000000000007</v>
      </c>
      <c r="Y598" s="4392">
        <v>405.83999999999992</v>
      </c>
      <c r="Z598" s="4391">
        <v>440.61000000000007</v>
      </c>
      <c r="AA598" s="4391">
        <v>423.38999999999993</v>
      </c>
      <c r="AB598" s="4399">
        <v>360.95999999999992</v>
      </c>
      <c r="AC598" s="3110">
        <f>SUM(E598:AB598)</f>
        <v>8342.5199999999986</v>
      </c>
      <c r="AD598" s="742"/>
      <c r="AE598" s="1027"/>
    </row>
    <row r="599" spans="1:31" s="7" customFormat="1" ht="12.75" customHeight="1" x14ac:dyDescent="0.2">
      <c r="A599" s="5345"/>
      <c r="B599" s="5347"/>
      <c r="C599" s="1358" t="s">
        <v>312</v>
      </c>
      <c r="D599" s="486" t="s">
        <v>337</v>
      </c>
      <c r="E599" s="197">
        <v>839.40064331640872</v>
      </c>
      <c r="F599" s="198">
        <v>885.23358889052565</v>
      </c>
      <c r="G599" s="198">
        <v>818.20682110332052</v>
      </c>
      <c r="H599" s="725">
        <v>824.67981113884468</v>
      </c>
      <c r="I599" s="198">
        <v>746.06430312674775</v>
      </c>
      <c r="J599" s="198">
        <v>781.87455445231137</v>
      </c>
      <c r="K599" s="198">
        <v>1000.2857666187197</v>
      </c>
      <c r="L599" s="198">
        <v>1063.6584271278066</v>
      </c>
      <c r="M599" s="198">
        <v>1110.7442094829933</v>
      </c>
      <c r="N599" s="725">
        <v>1065.8508914946785</v>
      </c>
      <c r="O599" s="198">
        <v>1185.8100132820603</v>
      </c>
      <c r="P599" s="198">
        <v>1337.194457661263</v>
      </c>
      <c r="Q599" s="198">
        <v>1412.26026146033</v>
      </c>
      <c r="R599" s="198">
        <v>1499.1236116144651</v>
      </c>
      <c r="S599" s="198">
        <v>1513.5312345967623</v>
      </c>
      <c r="T599" s="198">
        <v>1450.8893955432986</v>
      </c>
      <c r="U599" s="198">
        <v>1512.4872039458717</v>
      </c>
      <c r="V599" s="198">
        <v>1502.7777188925847</v>
      </c>
      <c r="W599" s="198">
        <v>1436.2729664308249</v>
      </c>
      <c r="X599" s="198">
        <v>1371.1254538152227</v>
      </c>
      <c r="Y599" s="725">
        <v>1412.3646645254189</v>
      </c>
      <c r="Z599" s="198">
        <v>1533.3678169636928</v>
      </c>
      <c r="AA599" s="198">
        <v>1473.4404576025456</v>
      </c>
      <c r="AB599" s="199">
        <v>1256.1776791521172</v>
      </c>
      <c r="AC599" s="3111"/>
      <c r="AD599" s="742"/>
      <c r="AE599" s="1027"/>
    </row>
    <row r="600" spans="1:31" s="7" customFormat="1" ht="12.75" customHeight="1" x14ac:dyDescent="0.2">
      <c r="A600" s="5345"/>
      <c r="B600" s="5347"/>
      <c r="C600" s="1805" t="s">
        <v>312</v>
      </c>
      <c r="D600" s="963" t="s">
        <v>108</v>
      </c>
      <c r="E600" s="1654">
        <v>45.719640318554113</v>
      </c>
      <c r="F600" s="1655">
        <v>48.216023664305993</v>
      </c>
      <c r="G600" s="1655">
        <v>44.565276265734916</v>
      </c>
      <c r="H600" s="1656">
        <v>44.917840656251109</v>
      </c>
      <c r="I600" s="1655">
        <v>40.635889268207393</v>
      </c>
      <c r="J600" s="1655">
        <v>42.586366460901949</v>
      </c>
      <c r="K600" s="1655">
        <v>54.482571379610285</v>
      </c>
      <c r="L600" s="1655">
        <v>57.934290493212558</v>
      </c>
      <c r="M600" s="1655">
        <v>60.498912108096626</v>
      </c>
      <c r="N600" s="1656">
        <v>58.053707464193891</v>
      </c>
      <c r="O600" s="1655">
        <v>64.587521733599175</v>
      </c>
      <c r="P600" s="1655">
        <v>72.832979253736397</v>
      </c>
      <c r="Q600" s="1655">
        <v>76.921588879238939</v>
      </c>
      <c r="R600" s="1655">
        <v>81.652775539069381</v>
      </c>
      <c r="S600" s="1655">
        <v>82.437515634089365</v>
      </c>
      <c r="T600" s="1655">
        <v>79.025602177480835</v>
      </c>
      <c r="U600" s="1655">
        <v>82.380650409812588</v>
      </c>
      <c r="V600" s="1657">
        <v>82.63134481283862</v>
      </c>
      <c r="W600" s="1655">
        <v>78.97453179034467</v>
      </c>
      <c r="X600" s="1655">
        <v>75.392347605044435</v>
      </c>
      <c r="Y600" s="1656">
        <v>77.659916119777719</v>
      </c>
      <c r="Z600" s="1655">
        <v>84.313363989590172</v>
      </c>
      <c r="AA600" s="1655">
        <v>81.01821379349667</v>
      </c>
      <c r="AB600" s="1658">
        <v>69.071859162711831</v>
      </c>
      <c r="AC600" s="3111"/>
      <c r="AD600" s="742"/>
      <c r="AE600" s="1027"/>
    </row>
    <row r="601" spans="1:31" s="33" customFormat="1" ht="12.75" customHeight="1" thickBot="1" x14ac:dyDescent="0.25">
      <c r="A601" s="5345"/>
      <c r="B601" s="5347"/>
      <c r="C601" s="1322" t="s">
        <v>312</v>
      </c>
      <c r="D601" s="988" t="s">
        <v>109</v>
      </c>
      <c r="E601" s="748">
        <v>0.3</v>
      </c>
      <c r="F601" s="749">
        <v>0.3</v>
      </c>
      <c r="G601" s="749">
        <v>0.3</v>
      </c>
      <c r="H601" s="846">
        <v>0.3</v>
      </c>
      <c r="I601" s="749">
        <v>0.3</v>
      </c>
      <c r="J601" s="749">
        <v>0.3</v>
      </c>
      <c r="K601" s="749">
        <v>0.3</v>
      </c>
      <c r="L601" s="749">
        <v>0.3</v>
      </c>
      <c r="M601" s="749">
        <v>0.3</v>
      </c>
      <c r="N601" s="846">
        <v>0.3</v>
      </c>
      <c r="O601" s="749">
        <v>0.3</v>
      </c>
      <c r="P601" s="749">
        <v>0.3</v>
      </c>
      <c r="Q601" s="749">
        <v>0.3</v>
      </c>
      <c r="R601" s="749">
        <v>0.3</v>
      </c>
      <c r="S601" s="749">
        <v>0.3</v>
      </c>
      <c r="T601" s="749">
        <v>0.3</v>
      </c>
      <c r="U601" s="749">
        <v>0.3</v>
      </c>
      <c r="V601" s="755">
        <v>0.3</v>
      </c>
      <c r="W601" s="749">
        <v>0.3</v>
      </c>
      <c r="X601" s="749">
        <v>0.3</v>
      </c>
      <c r="Y601" s="846">
        <v>0.3</v>
      </c>
      <c r="Z601" s="749">
        <v>0.3</v>
      </c>
      <c r="AA601" s="749">
        <v>0.3</v>
      </c>
      <c r="AB601" s="750">
        <v>0.3</v>
      </c>
      <c r="AC601" s="1315">
        <f t="shared" ref="AC601" si="108">AC598/AC597</f>
        <v>0.29999999999999993</v>
      </c>
      <c r="AD601" s="752"/>
      <c r="AE601" s="4369"/>
    </row>
    <row r="602" spans="1:31" s="7" customFormat="1" ht="12.75" customHeight="1" x14ac:dyDescent="0.2">
      <c r="A602" s="5339" t="s">
        <v>155</v>
      </c>
      <c r="B602" s="5472" t="s">
        <v>253</v>
      </c>
      <c r="C602" s="1369" t="s">
        <v>645</v>
      </c>
      <c r="D602" s="962" t="s">
        <v>106</v>
      </c>
      <c r="E602" s="4394">
        <v>1.6</v>
      </c>
      <c r="F602" s="4395">
        <v>1.2</v>
      </c>
      <c r="G602" s="4395">
        <v>1.2</v>
      </c>
      <c r="H602" s="4396">
        <v>1.2</v>
      </c>
      <c r="I602" s="4395">
        <v>1</v>
      </c>
      <c r="J602" s="4395">
        <v>1.2</v>
      </c>
      <c r="K602" s="4395">
        <v>1.4</v>
      </c>
      <c r="L602" s="4395">
        <v>1.4</v>
      </c>
      <c r="M602" s="4395">
        <v>4.5999999999999996</v>
      </c>
      <c r="N602" s="4396">
        <v>4.4000000000000004</v>
      </c>
      <c r="O602" s="4395">
        <v>5.2</v>
      </c>
      <c r="P602" s="4395">
        <v>5.2</v>
      </c>
      <c r="Q602" s="4395">
        <v>2.6</v>
      </c>
      <c r="R602" s="4395">
        <v>4.4000000000000004</v>
      </c>
      <c r="S602" s="4395">
        <v>4.4000000000000004</v>
      </c>
      <c r="T602" s="4395">
        <v>4.8</v>
      </c>
      <c r="U602" s="4395">
        <v>5.2</v>
      </c>
      <c r="V602" s="4395">
        <v>5.2</v>
      </c>
      <c r="W602" s="4395">
        <v>5.6</v>
      </c>
      <c r="X602" s="4395">
        <v>4.4000000000000004</v>
      </c>
      <c r="Y602" s="4396">
        <v>1.8</v>
      </c>
      <c r="Z602" s="4395">
        <v>1.4</v>
      </c>
      <c r="AA602" s="4395">
        <v>1.4</v>
      </c>
      <c r="AB602" s="4397">
        <v>1.8</v>
      </c>
      <c r="AC602" s="2488">
        <f>SUM(E602:AB602)</f>
        <v>72.600000000000009</v>
      </c>
      <c r="AD602" s="742"/>
      <c r="AE602" s="1027"/>
    </row>
    <row r="603" spans="1:31" s="7" customFormat="1" ht="12.75" customHeight="1" x14ac:dyDescent="0.2">
      <c r="A603" s="5340"/>
      <c r="B603" s="5473"/>
      <c r="C603" s="1370" t="s">
        <v>645</v>
      </c>
      <c r="D603" s="963" t="s">
        <v>107</v>
      </c>
      <c r="E603" s="4390">
        <v>4.2</v>
      </c>
      <c r="F603" s="4391">
        <v>4.2</v>
      </c>
      <c r="G603" s="4391">
        <v>4.4000000000000004</v>
      </c>
      <c r="H603" s="4392">
        <v>4.2</v>
      </c>
      <c r="I603" s="4391">
        <v>4.2</v>
      </c>
      <c r="J603" s="4391">
        <v>4.2</v>
      </c>
      <c r="K603" s="4391">
        <v>4.2</v>
      </c>
      <c r="L603" s="4391">
        <v>4.2</v>
      </c>
      <c r="M603" s="4391">
        <v>13.2</v>
      </c>
      <c r="N603" s="4392">
        <v>16</v>
      </c>
      <c r="O603" s="4391">
        <v>16.2</v>
      </c>
      <c r="P603" s="4391">
        <v>13.8</v>
      </c>
      <c r="Q603" s="4391">
        <v>4.4000000000000004</v>
      </c>
      <c r="R603" s="4391">
        <v>13.6</v>
      </c>
      <c r="S603" s="4391">
        <v>15.2</v>
      </c>
      <c r="T603" s="4391">
        <v>15</v>
      </c>
      <c r="U603" s="4391">
        <v>15</v>
      </c>
      <c r="V603" s="4391">
        <v>10.6</v>
      </c>
      <c r="W603" s="4391">
        <v>14.6</v>
      </c>
      <c r="X603" s="4391">
        <v>12.2</v>
      </c>
      <c r="Y603" s="4392">
        <v>4</v>
      </c>
      <c r="Z603" s="4391">
        <v>4</v>
      </c>
      <c r="AA603" s="4391">
        <v>4</v>
      </c>
      <c r="AB603" s="4393">
        <v>3.8</v>
      </c>
      <c r="AC603" s="3162">
        <f>SUM(E603:AB603)</f>
        <v>209.39999999999998</v>
      </c>
      <c r="AD603" s="742"/>
      <c r="AE603" s="1027"/>
    </row>
    <row r="604" spans="1:31" s="7" customFormat="1" ht="12.75" customHeight="1" x14ac:dyDescent="0.2">
      <c r="A604" s="5345"/>
      <c r="B604" s="5474"/>
      <c r="C604" s="1358" t="s">
        <v>312</v>
      </c>
      <c r="D604" s="486" t="s">
        <v>337</v>
      </c>
      <c r="E604" s="197">
        <v>4.4944410108488464</v>
      </c>
      <c r="F604" s="198">
        <v>4.3680659335683112</v>
      </c>
      <c r="G604" s="198">
        <v>4.5607017003965522</v>
      </c>
      <c r="H604" s="725">
        <v>4.3680659335683112</v>
      </c>
      <c r="I604" s="198">
        <v>4.3174066289845809</v>
      </c>
      <c r="J604" s="198">
        <v>4.3680659335683112</v>
      </c>
      <c r="K604" s="198">
        <v>4.4271887242357311</v>
      </c>
      <c r="L604" s="198">
        <v>4.4271887242357311</v>
      </c>
      <c r="M604" s="198">
        <v>13.978555004005241</v>
      </c>
      <c r="N604" s="725">
        <v>16.593974810153231</v>
      </c>
      <c r="O604" s="198">
        <v>17.014111789923092</v>
      </c>
      <c r="P604" s="198">
        <v>14.747203124660622</v>
      </c>
      <c r="Q604" s="198">
        <v>5.1107729356722551</v>
      </c>
      <c r="R604" s="198">
        <v>14.294054708164509</v>
      </c>
      <c r="S604" s="198">
        <v>15.824032355881986</v>
      </c>
      <c r="T604" s="198">
        <v>15.749285698088025</v>
      </c>
      <c r="U604" s="198">
        <v>15.875767697972908</v>
      </c>
      <c r="V604" s="198">
        <v>11.806777714516354</v>
      </c>
      <c r="W604" s="198">
        <v>15.637135287513502</v>
      </c>
      <c r="X604" s="198">
        <v>12.969194269498781</v>
      </c>
      <c r="Y604" s="725">
        <v>4.3863424398922621</v>
      </c>
      <c r="Z604" s="198">
        <v>4.2379240200834181</v>
      </c>
      <c r="AA604" s="198">
        <v>4.2379240200834181</v>
      </c>
      <c r="AB604" s="264">
        <v>4.2047592083257275</v>
      </c>
      <c r="AC604" s="3163"/>
      <c r="AD604" s="742"/>
      <c r="AE604" s="1027"/>
    </row>
    <row r="605" spans="1:31" s="7" customFormat="1" ht="12.75" customHeight="1" x14ac:dyDescent="0.2">
      <c r="A605" s="5345"/>
      <c r="B605" s="5474"/>
      <c r="C605" s="1805" t="s">
        <v>312</v>
      </c>
      <c r="D605" s="963" t="s">
        <v>108</v>
      </c>
      <c r="E605" s="1654">
        <v>0.24479874787457315</v>
      </c>
      <c r="F605" s="1655">
        <v>0.23791547571544325</v>
      </c>
      <c r="G605" s="1655">
        <v>0.24840776928467295</v>
      </c>
      <c r="H605" s="1656">
        <v>0.23791547571544325</v>
      </c>
      <c r="I605" s="1655">
        <v>0.23515621504201156</v>
      </c>
      <c r="J605" s="1655">
        <v>0.23791547571544325</v>
      </c>
      <c r="K605" s="1655">
        <v>0.24113571714063917</v>
      </c>
      <c r="L605" s="1655">
        <v>0.24113571714063917</v>
      </c>
      <c r="M605" s="1655">
        <v>0.76137004664569963</v>
      </c>
      <c r="N605" s="1656">
        <v>0.90382413429885256</v>
      </c>
      <c r="O605" s="1655">
        <v>0.92670773791834749</v>
      </c>
      <c r="P605" s="1655">
        <v>0.80323600885065105</v>
      </c>
      <c r="Q605" s="1655">
        <v>0.27836850284692738</v>
      </c>
      <c r="R605" s="1655">
        <v>0.77855437109151104</v>
      </c>
      <c r="S605" s="1655">
        <v>0.8618876736163974</v>
      </c>
      <c r="T605" s="1655">
        <v>0.85781644691843817</v>
      </c>
      <c r="U605" s="1655">
        <v>0.86470554283175693</v>
      </c>
      <c r="V605" s="1657">
        <v>0.64920440873696106</v>
      </c>
      <c r="W605" s="1655">
        <v>0.85981945405719196</v>
      </c>
      <c r="X605" s="1655">
        <v>0.71312074311120688</v>
      </c>
      <c r="Y605" s="1656">
        <v>0.24118628461235023</v>
      </c>
      <c r="Z605" s="1655">
        <v>0.23302538798098499</v>
      </c>
      <c r="AA605" s="1655">
        <v>0.23302538798098499</v>
      </c>
      <c r="AB605" s="1659">
        <v>0.23120179626708728</v>
      </c>
      <c r="AC605" s="3160"/>
      <c r="AD605" s="742"/>
      <c r="AE605" s="1027"/>
    </row>
    <row r="606" spans="1:31" s="7" customFormat="1" ht="12.75" customHeight="1" thickBot="1" x14ac:dyDescent="0.25">
      <c r="A606" s="5345"/>
      <c r="B606" s="5474"/>
      <c r="C606" s="1322" t="s">
        <v>312</v>
      </c>
      <c r="D606" s="988" t="s">
        <v>109</v>
      </c>
      <c r="E606" s="764">
        <v>2.625</v>
      </c>
      <c r="F606" s="765">
        <v>3.5000000000000004</v>
      </c>
      <c r="G606" s="765">
        <v>3.666666666666667</v>
      </c>
      <c r="H606" s="849">
        <v>3.5000000000000004</v>
      </c>
      <c r="I606" s="765">
        <v>4.2</v>
      </c>
      <c r="J606" s="765">
        <v>3.5000000000000004</v>
      </c>
      <c r="K606" s="765">
        <v>3.0000000000000004</v>
      </c>
      <c r="L606" s="765">
        <v>3.0000000000000004</v>
      </c>
      <c r="M606" s="765">
        <v>2.8695652173913042</v>
      </c>
      <c r="N606" s="849">
        <v>3.6363636363636362</v>
      </c>
      <c r="O606" s="765">
        <v>3.115384615384615</v>
      </c>
      <c r="P606" s="765">
        <v>2.6538461538461537</v>
      </c>
      <c r="Q606" s="765">
        <v>1.6923076923076923</v>
      </c>
      <c r="R606" s="765">
        <v>3.0909090909090904</v>
      </c>
      <c r="S606" s="765">
        <v>3.4545454545454541</v>
      </c>
      <c r="T606" s="765">
        <v>3.125</v>
      </c>
      <c r="U606" s="765">
        <v>2.8846153846153846</v>
      </c>
      <c r="V606" s="766">
        <v>2.0384615384615383</v>
      </c>
      <c r="W606" s="765">
        <v>2.6071428571428572</v>
      </c>
      <c r="X606" s="765">
        <v>2.7727272727272725</v>
      </c>
      <c r="Y606" s="849">
        <v>2.2222222222222223</v>
      </c>
      <c r="Z606" s="765">
        <v>2.8571428571428572</v>
      </c>
      <c r="AA606" s="765">
        <v>2.8571428571428572</v>
      </c>
      <c r="AB606" s="767">
        <v>2.1111111111111112</v>
      </c>
      <c r="AC606" s="3127">
        <f t="shared" ref="AC606" si="109">AC603/AC602</f>
        <v>2.8842975206611565</v>
      </c>
      <c r="AD606" s="742"/>
      <c r="AE606" s="1027"/>
    </row>
    <row r="607" spans="1:31" s="7" customFormat="1" ht="12.75" customHeight="1" x14ac:dyDescent="0.2">
      <c r="A607" s="5339" t="s">
        <v>117</v>
      </c>
      <c r="B607" s="5342" t="s">
        <v>351</v>
      </c>
      <c r="C607" s="1369" t="s">
        <v>645</v>
      </c>
      <c r="D607" s="962" t="s">
        <v>106</v>
      </c>
      <c r="E607" s="3525">
        <v>1077.8</v>
      </c>
      <c r="F607" s="3526">
        <v>1076.5999999999999</v>
      </c>
      <c r="G607" s="3526">
        <v>1072.8</v>
      </c>
      <c r="H607" s="3527">
        <v>1069.4000000000001</v>
      </c>
      <c r="I607" s="3526">
        <v>1057.4000000000001</v>
      </c>
      <c r="J607" s="3526">
        <v>1052.8</v>
      </c>
      <c r="K607" s="3526">
        <v>1051.8</v>
      </c>
      <c r="L607" s="3526">
        <v>1054.8</v>
      </c>
      <c r="M607" s="3526">
        <v>1037</v>
      </c>
      <c r="N607" s="3527">
        <v>1024.8</v>
      </c>
      <c r="O607" s="3526">
        <v>1061</v>
      </c>
      <c r="P607" s="3526">
        <v>1061.8</v>
      </c>
      <c r="Q607" s="3526">
        <v>1059.4000000000001</v>
      </c>
      <c r="R607" s="3526">
        <v>1060.4000000000001</v>
      </c>
      <c r="S607" s="3526">
        <v>1062.2</v>
      </c>
      <c r="T607" s="3526">
        <v>1058</v>
      </c>
      <c r="U607" s="3526">
        <v>1062.8</v>
      </c>
      <c r="V607" s="3526">
        <v>1055</v>
      </c>
      <c r="W607" s="3526">
        <v>1059.2</v>
      </c>
      <c r="X607" s="3526">
        <v>1068.5999999999999</v>
      </c>
      <c r="Y607" s="3527">
        <v>1078.8</v>
      </c>
      <c r="Z607" s="3526">
        <v>1095.8</v>
      </c>
      <c r="AA607" s="3526">
        <v>1100</v>
      </c>
      <c r="AB607" s="4139">
        <v>1099.4000000000001</v>
      </c>
      <c r="AC607" s="1521">
        <f>SUM(E607:AB607)</f>
        <v>25557.599999999999</v>
      </c>
      <c r="AD607" s="742"/>
      <c r="AE607" s="1027"/>
    </row>
    <row r="608" spans="1:31" s="7" customFormat="1" ht="12.75" customHeight="1" x14ac:dyDescent="0.2">
      <c r="A608" s="5340"/>
      <c r="B608" s="5343"/>
      <c r="C608" s="1370" t="s">
        <v>645</v>
      </c>
      <c r="D608" s="963" t="s">
        <v>107</v>
      </c>
      <c r="E608" s="3529">
        <v>737.8</v>
      </c>
      <c r="F608" s="3530">
        <v>736.8</v>
      </c>
      <c r="G608" s="3530">
        <v>735.8</v>
      </c>
      <c r="H608" s="3531">
        <v>734.4</v>
      </c>
      <c r="I608" s="3530">
        <v>733.6</v>
      </c>
      <c r="J608" s="3530">
        <v>712.2</v>
      </c>
      <c r="K608" s="3530">
        <v>705.2</v>
      </c>
      <c r="L608" s="3530">
        <v>701</v>
      </c>
      <c r="M608" s="3530">
        <v>699.8</v>
      </c>
      <c r="N608" s="3531">
        <v>678.2</v>
      </c>
      <c r="O608" s="3530">
        <v>704.4</v>
      </c>
      <c r="P608" s="3530">
        <v>707.6</v>
      </c>
      <c r="Q608" s="3530">
        <v>705.6</v>
      </c>
      <c r="R608" s="3530">
        <v>710.4</v>
      </c>
      <c r="S608" s="3530">
        <v>706.2</v>
      </c>
      <c r="T608" s="3530">
        <v>704</v>
      </c>
      <c r="U608" s="3530">
        <v>705.4</v>
      </c>
      <c r="V608" s="3530">
        <v>702.8</v>
      </c>
      <c r="W608" s="3530">
        <v>705.8</v>
      </c>
      <c r="X608" s="3530">
        <v>716</v>
      </c>
      <c r="Y608" s="3531">
        <v>722.8</v>
      </c>
      <c r="Z608" s="3530">
        <v>727.2</v>
      </c>
      <c r="AA608" s="3530">
        <v>732.2</v>
      </c>
      <c r="AB608" s="4141">
        <v>732</v>
      </c>
      <c r="AC608" s="1531">
        <f>SUM(E608:AB608)</f>
        <v>17157.199999999997</v>
      </c>
      <c r="AD608" s="742"/>
      <c r="AE608" s="1027"/>
    </row>
    <row r="609" spans="1:31" s="7" customFormat="1" ht="12.75" customHeight="1" x14ac:dyDescent="0.2">
      <c r="A609" s="5345"/>
      <c r="B609" s="5347"/>
      <c r="C609" s="1358" t="s">
        <v>312</v>
      </c>
      <c r="D609" s="486" t="s">
        <v>337</v>
      </c>
      <c r="E609" s="197">
        <v>1306.1399924969758</v>
      </c>
      <c r="F609" s="198">
        <v>1304.5849148292341</v>
      </c>
      <c r="G609" s="198">
        <v>1300.8848834543353</v>
      </c>
      <c r="H609" s="725">
        <v>1297.2893740411198</v>
      </c>
      <c r="I609" s="198">
        <v>1286.9590980291489</v>
      </c>
      <c r="J609" s="198">
        <v>1271.0691090574107</v>
      </c>
      <c r="K609" s="198">
        <v>1266.3294516041235</v>
      </c>
      <c r="L609" s="198">
        <v>1266.4928108757665</v>
      </c>
      <c r="M609" s="198">
        <v>1251.0351873548561</v>
      </c>
      <c r="N609" s="725">
        <v>1228.8898567406275</v>
      </c>
      <c r="O609" s="198">
        <v>1273.5385192447065</v>
      </c>
      <c r="P609" s="198">
        <v>1275.976880668298</v>
      </c>
      <c r="Q609" s="198">
        <v>1272.870661143543</v>
      </c>
      <c r="R609" s="198">
        <v>1276.3684107654813</v>
      </c>
      <c r="S609" s="198">
        <v>1275.5341155766866</v>
      </c>
      <c r="T609" s="198">
        <v>1270.8186337947677</v>
      </c>
      <c r="U609" s="198">
        <v>1275.5912354669108</v>
      </c>
      <c r="V609" s="198">
        <v>1267.6564361056192</v>
      </c>
      <c r="W609" s="198">
        <v>1272.8151004761062</v>
      </c>
      <c r="X609" s="198">
        <v>1286.2977726794056</v>
      </c>
      <c r="Y609" s="725">
        <v>1298.5566140911992</v>
      </c>
      <c r="Z609" s="198">
        <v>1315.1416197505118</v>
      </c>
      <c r="AA609" s="198">
        <v>1321.4071439189361</v>
      </c>
      <c r="AB609" s="264">
        <v>1320.7968655323195</v>
      </c>
      <c r="AC609" s="3160"/>
      <c r="AD609" s="742"/>
      <c r="AE609" s="1027"/>
    </row>
    <row r="610" spans="1:31" s="7" customFormat="1" ht="12.75" customHeight="1" x14ac:dyDescent="0.2">
      <c r="A610" s="5345"/>
      <c r="B610" s="5347"/>
      <c r="C610" s="1805" t="s">
        <v>312</v>
      </c>
      <c r="D610" s="963" t="s">
        <v>108</v>
      </c>
      <c r="E610" s="1654">
        <v>71.141535496930643</v>
      </c>
      <c r="F610" s="1655">
        <v>71.05683507145126</v>
      </c>
      <c r="G610" s="1655">
        <v>70.855305438403349</v>
      </c>
      <c r="H610" s="1656">
        <v>70.659468803724678</v>
      </c>
      <c r="I610" s="1655">
        <v>70.096809592751612</v>
      </c>
      <c r="J610" s="1655">
        <v>69.23132945970886</v>
      </c>
      <c r="K610" s="1655">
        <v>68.973174506263391</v>
      </c>
      <c r="L610" s="1655">
        <v>68.982072196778262</v>
      </c>
      <c r="M610" s="1655">
        <v>68.140141715567935</v>
      </c>
      <c r="N610" s="1656">
        <v>66.933951848453006</v>
      </c>
      <c r="O610" s="1655">
        <v>69.365830840498944</v>
      </c>
      <c r="P610" s="1655">
        <v>69.498641088073668</v>
      </c>
      <c r="Q610" s="1655">
        <v>69.329454608943536</v>
      </c>
      <c r="R610" s="1655">
        <v>69.519966560432593</v>
      </c>
      <c r="S610" s="1655">
        <v>69.474524998938804</v>
      </c>
      <c r="T610" s="1655">
        <v>69.217686821943545</v>
      </c>
      <c r="U610" s="1655">
        <v>69.477636148372483</v>
      </c>
      <c r="V610" s="1657">
        <v>69.703027107194359</v>
      </c>
      <c r="W610" s="1655">
        <v>69.986680084619096</v>
      </c>
      <c r="X610" s="1655">
        <v>70.72803479185437</v>
      </c>
      <c r="Y610" s="1656">
        <v>71.402096257478362</v>
      </c>
      <c r="Z610" s="1655">
        <v>72.314035065279853</v>
      </c>
      <c r="AA610" s="1655">
        <v>72.658549547684984</v>
      </c>
      <c r="AB610" s="1659">
        <v>72.624992939037966</v>
      </c>
      <c r="AC610" s="3160"/>
      <c r="AD610" s="742"/>
      <c r="AE610" s="1027"/>
    </row>
    <row r="611" spans="1:31" s="7" customFormat="1" ht="12.75" customHeight="1" thickBot="1" x14ac:dyDescent="0.25">
      <c r="A611" s="5345"/>
      <c r="B611" s="5347"/>
      <c r="C611" s="1322" t="s">
        <v>312</v>
      </c>
      <c r="D611" s="988" t="s">
        <v>109</v>
      </c>
      <c r="E611" s="748">
        <v>0.68454258675078861</v>
      </c>
      <c r="F611" s="749">
        <v>0.68437674159390671</v>
      </c>
      <c r="G611" s="749">
        <v>0.68586875466070096</v>
      </c>
      <c r="H611" s="846">
        <v>0.68674022816532632</v>
      </c>
      <c r="I611" s="749">
        <v>0.69377718933232457</v>
      </c>
      <c r="J611" s="749">
        <v>0.67648176291793316</v>
      </c>
      <c r="K611" s="749">
        <v>0.67046967104012178</v>
      </c>
      <c r="L611" s="749">
        <v>0.66458096321577553</v>
      </c>
      <c r="M611" s="749">
        <v>0.67483124397299898</v>
      </c>
      <c r="N611" s="846">
        <v>0.66178766588602667</v>
      </c>
      <c r="O611" s="749">
        <v>0.66390197926484451</v>
      </c>
      <c r="P611" s="749">
        <v>0.66641552081371258</v>
      </c>
      <c r="Q611" s="749">
        <v>0.66603737964885779</v>
      </c>
      <c r="R611" s="749">
        <v>0.66993587325537529</v>
      </c>
      <c r="S611" s="749">
        <v>0.66484654490679718</v>
      </c>
      <c r="T611" s="749">
        <v>0.66540642722117205</v>
      </c>
      <c r="U611" s="749">
        <v>0.66371847948814455</v>
      </c>
      <c r="V611" s="755">
        <v>0.66616113744075822</v>
      </c>
      <c r="W611" s="749">
        <v>0.66635196374622352</v>
      </c>
      <c r="X611" s="749">
        <v>0.67003556054650948</v>
      </c>
      <c r="Y611" s="846">
        <v>0.6700037078235076</v>
      </c>
      <c r="Z611" s="749">
        <v>0.66362474904179602</v>
      </c>
      <c r="AA611" s="749">
        <v>0.66563636363636369</v>
      </c>
      <c r="AB611" s="760">
        <v>0.66581771875568485</v>
      </c>
      <c r="AC611" s="3161">
        <f t="shared" ref="AC611" si="110">AC608/AC607</f>
        <v>0.67131499045293763</v>
      </c>
      <c r="AD611" s="742"/>
      <c r="AE611" s="1027"/>
    </row>
    <row r="612" spans="1:31" s="7" customFormat="1" ht="12.75" customHeight="1" x14ac:dyDescent="0.2">
      <c r="A612" s="5339" t="s">
        <v>153</v>
      </c>
      <c r="B612" s="5434" t="s">
        <v>497</v>
      </c>
      <c r="C612" s="1369" t="s">
        <v>645</v>
      </c>
      <c r="D612" s="1062" t="s">
        <v>106</v>
      </c>
      <c r="E612" s="4394">
        <v>1286.5999999999999</v>
      </c>
      <c r="F612" s="4395">
        <v>1286</v>
      </c>
      <c r="G612" s="4395">
        <v>1292</v>
      </c>
      <c r="H612" s="4396">
        <v>1279.3</v>
      </c>
      <c r="I612" s="4395">
        <v>1249.4000000000001</v>
      </c>
      <c r="J612" s="4395">
        <v>1229.5</v>
      </c>
      <c r="K612" s="4395">
        <v>1231.9000000000001</v>
      </c>
      <c r="L612" s="4395">
        <v>1299.9000000000001</v>
      </c>
      <c r="M612" s="4395">
        <v>1316.7</v>
      </c>
      <c r="N612" s="4396">
        <v>1359.2</v>
      </c>
      <c r="O612" s="4395">
        <v>1249.7</v>
      </c>
      <c r="P612" s="4395">
        <v>1222.0999999999999</v>
      </c>
      <c r="Q612" s="4395">
        <v>1199.9000000000001</v>
      </c>
      <c r="R612" s="4395">
        <v>1158.9000000000001</v>
      </c>
      <c r="S612" s="4395">
        <v>1070.5</v>
      </c>
      <c r="T612" s="4395">
        <v>1111.8</v>
      </c>
      <c r="U612" s="4395">
        <v>1126.0999999999999</v>
      </c>
      <c r="V612" s="4395">
        <v>1175.2</v>
      </c>
      <c r="W612" s="4395">
        <v>1267.7</v>
      </c>
      <c r="X612" s="4395">
        <v>1269.9000000000001</v>
      </c>
      <c r="Y612" s="4396">
        <v>1216.4000000000001</v>
      </c>
      <c r="Z612" s="4395">
        <v>1198.5999999999999</v>
      </c>
      <c r="AA612" s="4395">
        <v>1209</v>
      </c>
      <c r="AB612" s="4397">
        <v>1269</v>
      </c>
      <c r="AC612" s="1521">
        <f>SUM(E612:AB612)</f>
        <v>29575.300000000003</v>
      </c>
      <c r="AD612" s="742"/>
      <c r="AE612" s="1027"/>
    </row>
    <row r="613" spans="1:31" s="7" customFormat="1" ht="12.75" customHeight="1" x14ac:dyDescent="0.2">
      <c r="A613" s="5340"/>
      <c r="B613" s="5435"/>
      <c r="C613" s="1370" t="s">
        <v>645</v>
      </c>
      <c r="D613" s="1063" t="s">
        <v>107</v>
      </c>
      <c r="E613" s="4390">
        <v>977.8</v>
      </c>
      <c r="F613" s="4391">
        <v>986.2</v>
      </c>
      <c r="G613" s="4391">
        <v>987.2</v>
      </c>
      <c r="H613" s="4392">
        <v>982.5</v>
      </c>
      <c r="I613" s="4391">
        <v>954.2</v>
      </c>
      <c r="J613" s="4391">
        <v>930</v>
      </c>
      <c r="K613" s="4391">
        <v>923.9</v>
      </c>
      <c r="L613" s="4391">
        <v>966.1</v>
      </c>
      <c r="M613" s="4391">
        <v>989.6</v>
      </c>
      <c r="N613" s="4392">
        <v>1041.2</v>
      </c>
      <c r="O613" s="4391">
        <v>959</v>
      </c>
      <c r="P613" s="4391">
        <v>945.4</v>
      </c>
      <c r="Q613" s="4391">
        <v>895.9</v>
      </c>
      <c r="R613" s="4391">
        <v>870.5</v>
      </c>
      <c r="S613" s="4391">
        <v>870.3</v>
      </c>
      <c r="T613" s="4391">
        <v>894.8</v>
      </c>
      <c r="U613" s="4391">
        <v>900.6</v>
      </c>
      <c r="V613" s="4391">
        <v>944.7</v>
      </c>
      <c r="W613" s="4391">
        <v>1001.9</v>
      </c>
      <c r="X613" s="4391">
        <v>996.5</v>
      </c>
      <c r="Y613" s="4392">
        <v>936.4</v>
      </c>
      <c r="Z613" s="4391">
        <v>884.4</v>
      </c>
      <c r="AA613" s="4391">
        <v>893.3</v>
      </c>
      <c r="AB613" s="4393">
        <v>948.5</v>
      </c>
      <c r="AC613" s="1531">
        <f>SUM(E613:AB613)</f>
        <v>22680.9</v>
      </c>
      <c r="AD613" s="742"/>
      <c r="AE613" s="1027"/>
    </row>
    <row r="614" spans="1:31" s="7" customFormat="1" ht="12.75" customHeight="1" x14ac:dyDescent="0.2">
      <c r="A614" s="5345"/>
      <c r="B614" s="5435"/>
      <c r="C614" s="1358" t="s">
        <v>312</v>
      </c>
      <c r="D614" s="486" t="s">
        <v>337</v>
      </c>
      <c r="E614" s="197">
        <v>1615.9926980033047</v>
      </c>
      <c r="F614" s="198">
        <v>1620.6129827938562</v>
      </c>
      <c r="G614" s="198">
        <v>1625.9851905844653</v>
      </c>
      <c r="H614" s="725">
        <v>1613.0451760567651</v>
      </c>
      <c r="I614" s="198">
        <v>1572.0998696011652</v>
      </c>
      <c r="J614" s="198">
        <v>1541.6128729353554</v>
      </c>
      <c r="K614" s="198">
        <v>1539.8600001298821</v>
      </c>
      <c r="L614" s="198">
        <v>1619.5953877434945</v>
      </c>
      <c r="M614" s="198">
        <v>1647.1208364901465</v>
      </c>
      <c r="N614" s="725">
        <v>1712.1688234517062</v>
      </c>
      <c r="O614" s="198">
        <v>1575.2558808015922</v>
      </c>
      <c r="P614" s="198">
        <v>1545.0920911065461</v>
      </c>
      <c r="Q614" s="198">
        <v>1497.4634619916442</v>
      </c>
      <c r="R614" s="198">
        <v>1449.4203876032655</v>
      </c>
      <c r="S614" s="198">
        <v>1379.6348574894735</v>
      </c>
      <c r="T614" s="198">
        <v>1427.1532083136694</v>
      </c>
      <c r="U614" s="198">
        <v>1441.936742717932</v>
      </c>
      <c r="V614" s="198">
        <v>1507.8306038809533</v>
      </c>
      <c r="W614" s="198">
        <v>1615.8177186799257</v>
      </c>
      <c r="X614" s="198">
        <v>1614.20514805275</v>
      </c>
      <c r="Y614" s="725">
        <v>1535.0810792919051</v>
      </c>
      <c r="Z614" s="198">
        <v>1489.5654802659733</v>
      </c>
      <c r="AA614" s="198">
        <v>1503.2185103969414</v>
      </c>
      <c r="AB614" s="264">
        <v>1584.3021334328878</v>
      </c>
      <c r="AC614" s="3160"/>
      <c r="AD614" s="742"/>
      <c r="AE614" s="1027"/>
    </row>
    <row r="615" spans="1:31" s="7" customFormat="1" ht="12.75" customHeight="1" x14ac:dyDescent="0.2">
      <c r="A615" s="5345"/>
      <c r="B615" s="5435"/>
      <c r="C615" s="1805" t="s">
        <v>312</v>
      </c>
      <c r="D615" s="963" t="s">
        <v>108</v>
      </c>
      <c r="E615" s="1654">
        <v>88.018284830252597</v>
      </c>
      <c r="F615" s="1655">
        <v>88.26993791209766</v>
      </c>
      <c r="G615" s="1655">
        <v>88.562545988894911</v>
      </c>
      <c r="H615" s="1656">
        <v>87.857742133151007</v>
      </c>
      <c r="I615" s="1655">
        <v>85.627573859170596</v>
      </c>
      <c r="J615" s="1655">
        <v>83.967038412775452</v>
      </c>
      <c r="K615" s="1655">
        <v>83.871564678238173</v>
      </c>
      <c r="L615" s="1655">
        <v>88.214512555847435</v>
      </c>
      <c r="M615" s="1655">
        <v>89.713741352398841</v>
      </c>
      <c r="N615" s="1656">
        <v>93.256710482823337</v>
      </c>
      <c r="O615" s="1655">
        <v>85.799472341824554</v>
      </c>
      <c r="P615" s="1655">
        <v>84.156541011615687</v>
      </c>
      <c r="Q615" s="1655">
        <v>81.562352158726867</v>
      </c>
      <c r="R615" s="1655">
        <v>78.945589712422361</v>
      </c>
      <c r="S615" s="1655">
        <v>75.14458078820175</v>
      </c>
      <c r="T615" s="1655">
        <v>77.732763112710856</v>
      </c>
      <c r="U615" s="1655">
        <v>78.53797797760474</v>
      </c>
      <c r="V615" s="1657">
        <v>82.909181432668987</v>
      </c>
      <c r="W615" s="1655">
        <v>88.846932842021147</v>
      </c>
      <c r="X615" s="1655">
        <v>88.75826445290808</v>
      </c>
      <c r="Y615" s="1656">
        <v>84.407568986388824</v>
      </c>
      <c r="Z615" s="1655">
        <v>81.904860095917513</v>
      </c>
      <c r="AA615" s="1655">
        <v>82.655582059857366</v>
      </c>
      <c r="AB615" s="1659">
        <v>87.114025068112014</v>
      </c>
      <c r="AC615" s="3160"/>
      <c r="AD615" s="742"/>
      <c r="AE615" s="1027"/>
    </row>
    <row r="616" spans="1:31" s="7" customFormat="1" ht="12.75" customHeight="1" thickBot="1" x14ac:dyDescent="0.25">
      <c r="A616" s="5345"/>
      <c r="B616" s="5436"/>
      <c r="C616" s="1329" t="s">
        <v>312</v>
      </c>
      <c r="D616" s="988" t="s">
        <v>109</v>
      </c>
      <c r="E616" s="748">
        <v>0.75998756412249346</v>
      </c>
      <c r="F616" s="749">
        <v>0.76687402799377924</v>
      </c>
      <c r="G616" s="749">
        <v>0.76408668730650153</v>
      </c>
      <c r="H616" s="846">
        <v>0.76799812397404832</v>
      </c>
      <c r="I616" s="749">
        <v>0.76372658876260602</v>
      </c>
      <c r="J616" s="749">
        <v>0.75640504270028464</v>
      </c>
      <c r="K616" s="749">
        <v>0.74997970614497922</v>
      </c>
      <c r="L616" s="749">
        <v>0.7432110162320178</v>
      </c>
      <c r="M616" s="749">
        <v>0.75157590947064634</v>
      </c>
      <c r="N616" s="846">
        <v>0.76603884638022368</v>
      </c>
      <c r="O616" s="749">
        <v>0.76738417220132826</v>
      </c>
      <c r="P616" s="749">
        <v>0.77358644955404632</v>
      </c>
      <c r="Q616" s="749">
        <v>0.74664555379614961</v>
      </c>
      <c r="R616" s="749">
        <v>0.75114332556734831</v>
      </c>
      <c r="S616" s="749">
        <v>0.8129845866417561</v>
      </c>
      <c r="T616" s="749">
        <v>0.80482101097319658</v>
      </c>
      <c r="U616" s="749">
        <v>0.7997513542314183</v>
      </c>
      <c r="V616" s="755">
        <v>0.80386317222600412</v>
      </c>
      <c r="W616" s="749">
        <v>0.79032894217874883</v>
      </c>
      <c r="X616" s="749">
        <v>0.78470745728010072</v>
      </c>
      <c r="Y616" s="846">
        <v>0.76981256165734946</v>
      </c>
      <c r="Z616" s="749">
        <v>0.73786083764391797</v>
      </c>
      <c r="AA616" s="749">
        <v>0.73887510339123241</v>
      </c>
      <c r="AB616" s="760">
        <v>0.74743892828999214</v>
      </c>
      <c r="AC616" s="3161">
        <f t="shared" ref="AC616" si="111">AC613/AC612</f>
        <v>0.76688655736374611</v>
      </c>
      <c r="AD616" s="742"/>
      <c r="AE616" s="1027"/>
    </row>
    <row r="617" spans="1:31" s="7" customFormat="1" ht="12.75" customHeight="1" x14ac:dyDescent="0.2">
      <c r="A617" s="1065"/>
      <c r="B617" s="1042" t="s">
        <v>12</v>
      </c>
      <c r="C617" s="1370" t="s">
        <v>644</v>
      </c>
      <c r="D617" s="926" t="s">
        <v>106</v>
      </c>
      <c r="E617" s="4382">
        <v>0.48</v>
      </c>
      <c r="F617" s="4308">
        <v>0.48</v>
      </c>
      <c r="G617" s="4308">
        <v>0.48</v>
      </c>
      <c r="H617" s="4310">
        <v>0.48</v>
      </c>
      <c r="I617" s="4308">
        <v>0.495</v>
      </c>
      <c r="J617" s="4308">
        <v>0.48</v>
      </c>
      <c r="K617" s="4308">
        <v>0.46500000000000002</v>
      </c>
      <c r="L617" s="4308">
        <v>0.45</v>
      </c>
      <c r="M617" s="4308">
        <v>0.48</v>
      </c>
      <c r="N617" s="4310">
        <v>0.46500000000000002</v>
      </c>
      <c r="O617" s="4308">
        <v>0.46500000000000002</v>
      </c>
      <c r="P617" s="4308">
        <v>0.46500000000000002</v>
      </c>
      <c r="Q617" s="4308">
        <v>0.46500000000000002</v>
      </c>
      <c r="R617" s="4308">
        <v>0.46500000000000002</v>
      </c>
      <c r="S617" s="4308">
        <v>0.45</v>
      </c>
      <c r="T617" s="4308">
        <v>0.46500000000000002</v>
      </c>
      <c r="U617" s="4308">
        <v>0.46500000000000002</v>
      </c>
      <c r="V617" s="4308">
        <v>0.46500000000000002</v>
      </c>
      <c r="W617" s="4308">
        <v>0.46500000000000002</v>
      </c>
      <c r="X617" s="4308">
        <v>0.46500000000000002</v>
      </c>
      <c r="Y617" s="4310">
        <v>0.46500000000000002</v>
      </c>
      <c r="Z617" s="4308">
        <v>0.46500000000000002</v>
      </c>
      <c r="AA617" s="4308">
        <v>0.48</v>
      </c>
      <c r="AB617" s="4352">
        <v>0.46500000000000002</v>
      </c>
      <c r="AC617" s="1521">
        <f>SUM(E617:AB617)</f>
        <v>11.264999999999999</v>
      </c>
      <c r="AD617" s="742"/>
      <c r="AE617" s="1027"/>
    </row>
    <row r="618" spans="1:31" s="7" customFormat="1" ht="12.75" customHeight="1" thickBot="1" x14ac:dyDescent="0.25">
      <c r="A618" s="1066"/>
      <c r="B618" s="1043" t="s">
        <v>7</v>
      </c>
      <c r="C618" s="1322" t="s">
        <v>280</v>
      </c>
      <c r="D618" s="943" t="s">
        <v>106</v>
      </c>
      <c r="E618" s="4383"/>
      <c r="F618" s="4384"/>
      <c r="G618" s="4384"/>
      <c r="H618" s="4385"/>
      <c r="I618" s="4384"/>
      <c r="J618" s="4384"/>
      <c r="K618" s="4384"/>
      <c r="L618" s="4384"/>
      <c r="M618" s="4384"/>
      <c r="N618" s="4385"/>
      <c r="O618" s="4384"/>
      <c r="P618" s="4384"/>
      <c r="Q618" s="4384"/>
      <c r="R618" s="4384"/>
      <c r="S618" s="4384"/>
      <c r="T618" s="4384"/>
      <c r="U618" s="4384"/>
      <c r="V618" s="4384"/>
      <c r="W618" s="4384"/>
      <c r="X618" s="4384"/>
      <c r="Y618" s="4385"/>
      <c r="Z618" s="4384"/>
      <c r="AA618" s="4384"/>
      <c r="AB618" s="4386"/>
      <c r="AC618" s="1105"/>
      <c r="AD618" s="742"/>
      <c r="AE618" s="1027"/>
    </row>
    <row r="619" spans="1:31" s="7" customFormat="1" ht="13.5" customHeight="1" x14ac:dyDescent="0.2">
      <c r="A619" s="5246" t="s">
        <v>132</v>
      </c>
      <c r="B619" s="5367"/>
      <c r="C619" s="1344" t="s">
        <v>312</v>
      </c>
      <c r="D619" s="1033" t="s">
        <v>106</v>
      </c>
      <c r="E619" s="869">
        <f>E585+E592+E597+E607+E612+E602+E589</f>
        <v>4003.5</v>
      </c>
      <c r="F619" s="869">
        <f t="shared" ref="F619:AB619" si="112">F585+F592+F597+F607+F612+F602+F589</f>
        <v>3951.5</v>
      </c>
      <c r="G619" s="869">
        <f t="shared" si="112"/>
        <v>3847.0000000000009</v>
      </c>
      <c r="H619" s="858">
        <f t="shared" si="112"/>
        <v>3828.1</v>
      </c>
      <c r="I619" s="869">
        <f t="shared" si="112"/>
        <v>3715</v>
      </c>
      <c r="J619" s="869">
        <f t="shared" si="112"/>
        <v>3753.2</v>
      </c>
      <c r="K619" s="869">
        <f t="shared" si="112"/>
        <v>4065.1</v>
      </c>
      <c r="L619" s="869">
        <f t="shared" si="112"/>
        <v>4324.1000000000004</v>
      </c>
      <c r="M619" s="869">
        <f t="shared" si="112"/>
        <v>4419.5</v>
      </c>
      <c r="N619" s="858">
        <f t="shared" si="112"/>
        <v>4493.6000000000004</v>
      </c>
      <c r="O619" s="869">
        <f t="shared" si="112"/>
        <v>4613.6000000000004</v>
      </c>
      <c r="P619" s="869">
        <f t="shared" si="112"/>
        <v>4769.6999999999989</v>
      </c>
      <c r="Q619" s="869">
        <f t="shared" si="112"/>
        <v>4836.1000000000004</v>
      </c>
      <c r="R619" s="869">
        <f t="shared" si="112"/>
        <v>4862.7999999999993</v>
      </c>
      <c r="S619" s="869">
        <f t="shared" si="112"/>
        <v>4753.9999999999991</v>
      </c>
      <c r="T619" s="869">
        <f t="shared" si="112"/>
        <v>4746.3999999999996</v>
      </c>
      <c r="U619" s="869">
        <f t="shared" si="112"/>
        <v>4866.6000000000013</v>
      </c>
      <c r="V619" s="869">
        <f t="shared" si="112"/>
        <v>4972.8999999999996</v>
      </c>
      <c r="W619" s="869">
        <f t="shared" si="112"/>
        <v>5093.2000000000007</v>
      </c>
      <c r="X619" s="869">
        <f t="shared" si="112"/>
        <v>5073.7</v>
      </c>
      <c r="Y619" s="858">
        <f t="shared" si="112"/>
        <v>5060.1000000000013</v>
      </c>
      <c r="Z619" s="869">
        <f t="shared" si="112"/>
        <v>5152.2</v>
      </c>
      <c r="AA619" s="869">
        <f t="shared" si="112"/>
        <v>4969.0999999999995</v>
      </c>
      <c r="AB619" s="869">
        <f t="shared" si="112"/>
        <v>4636</v>
      </c>
      <c r="AC619" s="2487">
        <f>SUM(E619:AB619)</f>
        <v>108806.99999999999</v>
      </c>
      <c r="AD619" s="742"/>
      <c r="AE619" s="1027"/>
    </row>
    <row r="620" spans="1:31" s="7" customFormat="1" ht="15" customHeight="1" thickBot="1" x14ac:dyDescent="0.25">
      <c r="A620" s="5368"/>
      <c r="B620" s="5367"/>
      <c r="C620" s="1345" t="s">
        <v>312</v>
      </c>
      <c r="D620" s="1034" t="s">
        <v>107</v>
      </c>
      <c r="E620" s="869">
        <f>E590+E586+E593+E598+E603+E608+E613</f>
        <v>2264</v>
      </c>
      <c r="F620" s="869">
        <f t="shared" ref="F620:AC620" si="113">F590+F586+F593+F598+F603+F608+F613</f>
        <v>2272.37</v>
      </c>
      <c r="G620" s="869">
        <f t="shared" si="113"/>
        <v>2246.91</v>
      </c>
      <c r="H620" s="858">
        <f t="shared" si="113"/>
        <v>2239.37</v>
      </c>
      <c r="I620" s="869">
        <f t="shared" si="113"/>
        <v>2189.6800000000003</v>
      </c>
      <c r="J620" s="869">
        <f t="shared" si="113"/>
        <v>2144.87</v>
      </c>
      <c r="K620" s="869">
        <f t="shared" si="113"/>
        <v>2205.63</v>
      </c>
      <c r="L620" s="869">
        <f t="shared" si="113"/>
        <v>2291.94</v>
      </c>
      <c r="M620" s="869">
        <f t="shared" si="113"/>
        <v>2368.0700000000002</v>
      </c>
      <c r="N620" s="858">
        <f t="shared" si="113"/>
        <v>2387.87</v>
      </c>
      <c r="O620" s="869">
        <f t="shared" si="113"/>
        <v>2396.14</v>
      </c>
      <c r="P620" s="869">
        <f t="shared" si="113"/>
        <v>2441.14</v>
      </c>
      <c r="Q620" s="869">
        <f t="shared" si="113"/>
        <v>2413.0099999999998</v>
      </c>
      <c r="R620" s="869">
        <f t="shared" si="113"/>
        <v>2417.0699999999997</v>
      </c>
      <c r="S620" s="869">
        <f t="shared" si="113"/>
        <v>2402.31</v>
      </c>
      <c r="T620" s="869">
        <f t="shared" si="113"/>
        <v>2407.0099999999998</v>
      </c>
      <c r="U620" s="869">
        <f t="shared" si="113"/>
        <v>2432.31</v>
      </c>
      <c r="V620" s="869">
        <f t="shared" si="113"/>
        <v>2478.92</v>
      </c>
      <c r="W620" s="869">
        <f t="shared" si="113"/>
        <v>2545.5100000000002</v>
      </c>
      <c r="X620" s="869">
        <f t="shared" si="113"/>
        <v>2519.8900000000003</v>
      </c>
      <c r="Y620" s="858">
        <f t="shared" si="113"/>
        <v>2426.3399999999997</v>
      </c>
      <c r="Z620" s="869">
        <f t="shared" si="113"/>
        <v>2399.4100000000003</v>
      </c>
      <c r="AA620" s="869">
        <f t="shared" si="113"/>
        <v>2371.89</v>
      </c>
      <c r="AB620" s="1067">
        <f t="shared" si="113"/>
        <v>2343.8599999999997</v>
      </c>
      <c r="AC620" s="2487">
        <f t="shared" si="113"/>
        <v>56605.52</v>
      </c>
      <c r="AD620" s="742"/>
      <c r="AE620" s="1027"/>
    </row>
    <row r="621" spans="1:31" s="7" customFormat="1" ht="18" customHeight="1" x14ac:dyDescent="0.2">
      <c r="A621" s="5226" t="s">
        <v>133</v>
      </c>
      <c r="B621" s="5369"/>
      <c r="C621" s="1356" t="s">
        <v>312</v>
      </c>
      <c r="D621" s="926" t="s">
        <v>106</v>
      </c>
      <c r="E621" s="981">
        <f>E569+E574-E619</f>
        <v>-31.5</v>
      </c>
      <c r="F621" s="822">
        <f t="shared" ref="F621:AC621" si="114">F569+F574-F619</f>
        <v>-31.5</v>
      </c>
      <c r="G621" s="822">
        <f t="shared" si="114"/>
        <v>-31.000000000000909</v>
      </c>
      <c r="H621" s="866">
        <f t="shared" si="114"/>
        <v>-32.099999999999909</v>
      </c>
      <c r="I621" s="822">
        <f t="shared" si="114"/>
        <v>-29</v>
      </c>
      <c r="J621" s="822">
        <f t="shared" si="114"/>
        <v>-31.199999999999818</v>
      </c>
      <c r="K621" s="822">
        <f t="shared" si="114"/>
        <v>-37.099999999999909</v>
      </c>
      <c r="L621" s="822">
        <f t="shared" si="114"/>
        <v>-44.100000000000364</v>
      </c>
      <c r="M621" s="822">
        <f t="shared" si="114"/>
        <v>-43.5</v>
      </c>
      <c r="N621" s="866">
        <f t="shared" si="114"/>
        <v>-47.600000000000364</v>
      </c>
      <c r="O621" s="822">
        <f t="shared" si="114"/>
        <v>-47.600000000000364</v>
      </c>
      <c r="P621" s="822">
        <f t="shared" si="114"/>
        <v>-49.699999999998909</v>
      </c>
      <c r="Q621" s="822">
        <f t="shared" si="114"/>
        <v>-52.100000000000364</v>
      </c>
      <c r="R621" s="822">
        <f t="shared" si="114"/>
        <v>-50.799999999999272</v>
      </c>
      <c r="S621" s="822">
        <f t="shared" si="114"/>
        <v>-51.999999999999091</v>
      </c>
      <c r="T621" s="822">
        <f t="shared" si="114"/>
        <v>-58.399999999999636</v>
      </c>
      <c r="U621" s="822">
        <f t="shared" si="114"/>
        <v>-60.600000000001273</v>
      </c>
      <c r="V621" s="822">
        <f t="shared" si="114"/>
        <v>-58.899999999999636</v>
      </c>
      <c r="W621" s="822">
        <f t="shared" si="114"/>
        <v>-59.200000000000728</v>
      </c>
      <c r="X621" s="822">
        <f t="shared" si="114"/>
        <v>-53.699999999999818</v>
      </c>
      <c r="Y621" s="866">
        <f t="shared" si="114"/>
        <v>-58.100000000001273</v>
      </c>
      <c r="Z621" s="822">
        <f t="shared" si="114"/>
        <v>-54.199999999999818</v>
      </c>
      <c r="AA621" s="822">
        <f t="shared" si="114"/>
        <v>-49.099999999999454</v>
      </c>
      <c r="AB621" s="1068">
        <f t="shared" si="114"/>
        <v>-46</v>
      </c>
      <c r="AC621" s="2488">
        <f t="shared" si="114"/>
        <v>-1108.9999999999854</v>
      </c>
      <c r="AD621" s="1244">
        <f>AC621/(AC569+AC574)</f>
        <v>-1.0297312856320316E-2</v>
      </c>
      <c r="AE621" s="4372"/>
    </row>
    <row r="622" spans="1:31" s="7" customFormat="1" ht="12.75" customHeight="1" thickBot="1" x14ac:dyDescent="0.25">
      <c r="A622" s="5370"/>
      <c r="B622" s="5371"/>
      <c r="C622" s="1357" t="s">
        <v>312</v>
      </c>
      <c r="D622" s="934" t="s">
        <v>108</v>
      </c>
      <c r="E622" s="805">
        <f>E572+E577-E587-E595-E600-E605-E610-E615</f>
        <v>-0.16931313716756335</v>
      </c>
      <c r="F622" s="805">
        <f t="shared" ref="F622:AB622" si="115">F572+F577-F587-F595-F600-F605-F610-F615</f>
        <v>2.6339480594925533</v>
      </c>
      <c r="G622" s="805">
        <f t="shared" si="115"/>
        <v>1.4988592813362658</v>
      </c>
      <c r="H622" s="860">
        <f t="shared" si="115"/>
        <v>1.4846285321052477</v>
      </c>
      <c r="I622" s="805">
        <f t="shared" si="115"/>
        <v>1.2678576853447368</v>
      </c>
      <c r="J622" s="805">
        <f t="shared" si="115"/>
        <v>-7.2296868553848981E-2</v>
      </c>
      <c r="K622" s="805">
        <f t="shared" si="115"/>
        <v>0.29589962672930881</v>
      </c>
      <c r="L622" s="805">
        <f t="shared" si="115"/>
        <v>-0.91356499355872245</v>
      </c>
      <c r="M622" s="805">
        <f t="shared" si="115"/>
        <v>-0.94641671801205973</v>
      </c>
      <c r="N622" s="860">
        <f t="shared" si="115"/>
        <v>-4.2190995374058389</v>
      </c>
      <c r="O622" s="805">
        <f t="shared" si="115"/>
        <v>-3.3407884959500223</v>
      </c>
      <c r="P622" s="805">
        <f t="shared" si="115"/>
        <v>-1.2859987927190417</v>
      </c>
      <c r="Q622" s="805">
        <f t="shared" si="115"/>
        <v>0.35258689112347952</v>
      </c>
      <c r="R622" s="805">
        <f t="shared" si="115"/>
        <v>1.1444394431607492</v>
      </c>
      <c r="S622" s="805">
        <f t="shared" si="115"/>
        <v>-0.84507081543641505</v>
      </c>
      <c r="T622" s="805">
        <f t="shared" si="115"/>
        <v>-0.99890198905639238</v>
      </c>
      <c r="U622" s="805">
        <f t="shared" si="115"/>
        <v>-0.57536073180405367</v>
      </c>
      <c r="V622" s="1031">
        <f t="shared" si="115"/>
        <v>-1.560160543324784</v>
      </c>
      <c r="W622" s="805">
        <f t="shared" si="115"/>
        <v>-4.0103364098700212</v>
      </c>
      <c r="X622" s="805">
        <f t="shared" si="115"/>
        <v>-5.0204072309529408</v>
      </c>
      <c r="Y622" s="860">
        <f t="shared" si="115"/>
        <v>-4.1828415109997081</v>
      </c>
      <c r="Z622" s="805">
        <f t="shared" si="115"/>
        <v>-0.84044915517046093</v>
      </c>
      <c r="AA622" s="805">
        <f t="shared" si="115"/>
        <v>0.47882857163256176</v>
      </c>
      <c r="AB622" s="2343">
        <f t="shared" si="115"/>
        <v>0.70535967333313465</v>
      </c>
      <c r="AC622" s="2489"/>
      <c r="AD622" s="742"/>
      <c r="AE622" s="1027"/>
    </row>
    <row r="623" spans="1:31" s="7" customFormat="1" ht="12.75" customHeight="1" x14ac:dyDescent="0.2">
      <c r="A623" s="5086" t="s">
        <v>134</v>
      </c>
      <c r="B623" s="5372"/>
      <c r="C623" s="1352"/>
      <c r="D623" s="970" t="s">
        <v>338</v>
      </c>
      <c r="E623" s="1536"/>
      <c r="F623" s="1536"/>
      <c r="G623" s="1536"/>
      <c r="H623" s="1537"/>
      <c r="I623" s="1536"/>
      <c r="J623" s="1536"/>
      <c r="K623" s="1536"/>
      <c r="L623" s="1536"/>
      <c r="M623" s="1536"/>
      <c r="N623" s="1537"/>
      <c r="O623" s="1536"/>
      <c r="P623" s="1536"/>
      <c r="Q623" s="1536"/>
      <c r="R623" s="1536"/>
      <c r="S623" s="1536"/>
      <c r="T623" s="1536"/>
      <c r="U623" s="1536"/>
      <c r="V623" s="1951"/>
      <c r="W623" s="1536"/>
      <c r="X623" s="1536"/>
      <c r="Y623" s="1536"/>
      <c r="Z623" s="1536"/>
      <c r="AA623" s="1536"/>
      <c r="AB623" s="1536"/>
      <c r="AC623" s="1536"/>
      <c r="AD623" s="742"/>
      <c r="AE623" s="1027"/>
    </row>
    <row r="624" spans="1:31" s="7" customFormat="1" ht="12.75" customHeight="1" thickBot="1" x14ac:dyDescent="0.25">
      <c r="A624" s="5088"/>
      <c r="B624" s="5373"/>
      <c r="C624" s="1339"/>
      <c r="D624" s="744" t="s">
        <v>107</v>
      </c>
      <c r="E624" s="237"/>
      <c r="F624" s="238"/>
      <c r="G624" s="238"/>
      <c r="H624" s="980"/>
      <c r="I624" s="238"/>
      <c r="J624" s="238"/>
      <c r="K624" s="238"/>
      <c r="L624" s="238"/>
      <c r="M624" s="238"/>
      <c r="N624" s="980"/>
      <c r="O624" s="238"/>
      <c r="P624" s="238"/>
      <c r="Q624" s="238"/>
      <c r="R624" s="238"/>
      <c r="S624" s="238"/>
      <c r="T624" s="238"/>
      <c r="U624" s="238"/>
      <c r="V624" s="1225"/>
      <c r="W624" s="238"/>
      <c r="X624" s="238"/>
      <c r="Y624" s="1225"/>
      <c r="Z624" s="238"/>
      <c r="AA624" s="238"/>
      <c r="AB624" s="238"/>
      <c r="AC624" s="239"/>
      <c r="AD624" s="971"/>
      <c r="AE624" s="1027"/>
    </row>
    <row r="625" spans="1:54" s="14" customFormat="1" ht="29.25" customHeight="1" thickBot="1" x14ac:dyDescent="0.25">
      <c r="A625" s="16"/>
      <c r="B625" s="11"/>
      <c r="C625" s="10"/>
      <c r="D625" s="59"/>
      <c r="E625" s="1952"/>
      <c r="F625" s="1952"/>
      <c r="G625" s="1952"/>
      <c r="H625" s="1952"/>
      <c r="I625" s="1952"/>
      <c r="J625" s="1952"/>
      <c r="K625" s="1952"/>
      <c r="L625" s="1952"/>
      <c r="M625" s="1952"/>
      <c r="N625" s="1952"/>
      <c r="O625" s="1952"/>
      <c r="P625" s="1952"/>
      <c r="Q625" s="1952"/>
      <c r="R625" s="1952"/>
      <c r="S625" s="1952"/>
      <c r="T625" s="1952"/>
      <c r="U625" s="1952"/>
      <c r="V625" s="1952"/>
      <c r="W625" s="1952"/>
      <c r="X625" s="1952"/>
      <c r="Y625" s="1952"/>
      <c r="Z625" s="1952"/>
      <c r="AA625" s="1952"/>
      <c r="AB625" s="1952"/>
      <c r="AC625" s="53"/>
    </row>
    <row r="626" spans="1:54" s="4" customFormat="1" ht="30.75" customHeight="1" thickBot="1" x14ac:dyDescent="0.25">
      <c r="A626" s="2846" t="s">
        <v>4</v>
      </c>
      <c r="B626" s="2847" t="s">
        <v>0</v>
      </c>
      <c r="C626" s="2848" t="s">
        <v>286</v>
      </c>
      <c r="D626" s="2845" t="s">
        <v>3</v>
      </c>
      <c r="E626" s="5399" t="s">
        <v>136</v>
      </c>
      <c r="F626" s="5399"/>
      <c r="G626" s="5399"/>
      <c r="H626" s="5399"/>
      <c r="I626" s="5399"/>
      <c r="J626" s="5399"/>
      <c r="K626" s="5399"/>
      <c r="L626" s="5399"/>
      <c r="M626" s="5399"/>
      <c r="N626" s="5399"/>
      <c r="O626" s="5399"/>
      <c r="P626" s="5399"/>
      <c r="Q626" s="5399"/>
      <c r="R626" s="5399"/>
      <c r="S626" s="5399"/>
      <c r="T626" s="5399"/>
      <c r="U626" s="5399"/>
      <c r="V626" s="5399"/>
      <c r="W626" s="5399"/>
      <c r="X626" s="5399"/>
      <c r="Y626" s="5399"/>
      <c r="Z626" s="5399"/>
      <c r="AA626" s="5399"/>
      <c r="AB626" s="5400"/>
      <c r="AC626" s="1002" t="s">
        <v>2</v>
      </c>
      <c r="AD626" s="76" t="s">
        <v>309</v>
      </c>
      <c r="AE626" s="4367"/>
    </row>
    <row r="627" spans="1:54" s="8" customFormat="1" ht="21.75" customHeight="1" thickBot="1" x14ac:dyDescent="0.25">
      <c r="A627" s="5176" t="s">
        <v>254</v>
      </c>
      <c r="B627" s="5437"/>
      <c r="C627" s="5465"/>
      <c r="D627" s="5001"/>
      <c r="E627" s="283">
        <v>1</v>
      </c>
      <c r="F627" s="284">
        <v>2</v>
      </c>
      <c r="G627" s="284">
        <v>3</v>
      </c>
      <c r="H627" s="844">
        <v>4</v>
      </c>
      <c r="I627" s="284">
        <v>5</v>
      </c>
      <c r="J627" s="284">
        <v>6</v>
      </c>
      <c r="K627" s="284">
        <v>7</v>
      </c>
      <c r="L627" s="284">
        <v>8</v>
      </c>
      <c r="M627" s="284">
        <v>9</v>
      </c>
      <c r="N627" s="844">
        <v>10</v>
      </c>
      <c r="O627" s="284">
        <v>11</v>
      </c>
      <c r="P627" s="284">
        <v>12</v>
      </c>
      <c r="Q627" s="284">
        <v>13</v>
      </c>
      <c r="R627" s="284">
        <v>14</v>
      </c>
      <c r="S627" s="284">
        <v>15</v>
      </c>
      <c r="T627" s="284">
        <v>16</v>
      </c>
      <c r="U627" s="284">
        <v>17</v>
      </c>
      <c r="V627" s="1186">
        <v>18</v>
      </c>
      <c r="W627" s="284">
        <v>19</v>
      </c>
      <c r="X627" s="284">
        <v>20</v>
      </c>
      <c r="Y627" s="1186">
        <v>21</v>
      </c>
      <c r="Z627" s="284">
        <v>22</v>
      </c>
      <c r="AA627" s="284">
        <v>23</v>
      </c>
      <c r="AB627" s="284">
        <v>24</v>
      </c>
      <c r="AC627" s="921"/>
      <c r="AD627" s="922"/>
      <c r="AE627" s="4368"/>
    </row>
    <row r="628" spans="1:54" s="14" customFormat="1" ht="18" customHeight="1" x14ac:dyDescent="0.2">
      <c r="A628" s="4591" t="s">
        <v>104</v>
      </c>
      <c r="B628" s="4592"/>
      <c r="C628" s="2655"/>
      <c r="D628" s="2750"/>
      <c r="E628" s="2865">
        <v>6</v>
      </c>
      <c r="F628" s="2866">
        <v>6</v>
      </c>
      <c r="G628" s="2866">
        <v>6</v>
      </c>
      <c r="H628" s="3370">
        <v>6</v>
      </c>
      <c r="I628" s="2866">
        <v>6</v>
      </c>
      <c r="J628" s="2866">
        <v>6</v>
      </c>
      <c r="K628" s="2866">
        <v>6</v>
      </c>
      <c r="L628" s="2866">
        <v>6</v>
      </c>
      <c r="M628" s="2866">
        <v>6</v>
      </c>
      <c r="N628" s="3370">
        <v>6</v>
      </c>
      <c r="O628" s="2866">
        <v>6</v>
      </c>
      <c r="P628" s="2866">
        <v>6</v>
      </c>
      <c r="Q628" s="2866">
        <v>6</v>
      </c>
      <c r="R628" s="2866">
        <v>6</v>
      </c>
      <c r="S628" s="2866">
        <v>6</v>
      </c>
      <c r="T628" s="2866">
        <v>6</v>
      </c>
      <c r="U628" s="2866">
        <v>6</v>
      </c>
      <c r="V628" s="3368">
        <v>6</v>
      </c>
      <c r="W628" s="2866">
        <v>6</v>
      </c>
      <c r="X628" s="2866">
        <v>6</v>
      </c>
      <c r="Y628" s="2867">
        <v>6</v>
      </c>
      <c r="Z628" s="2866">
        <v>6</v>
      </c>
      <c r="AA628" s="2866">
        <v>6</v>
      </c>
      <c r="AB628" s="2868">
        <v>6</v>
      </c>
      <c r="AC628" s="2753"/>
      <c r="AD628" s="742"/>
      <c r="AE628" s="1027"/>
    </row>
    <row r="629" spans="1:54" s="14" customFormat="1" ht="14.25" customHeight="1" thickBot="1" x14ac:dyDescent="0.25">
      <c r="A629" s="4593" t="s">
        <v>105</v>
      </c>
      <c r="B629" s="4594"/>
      <c r="C629" s="4630"/>
      <c r="D629" s="2751"/>
      <c r="E629" s="2869">
        <v>6</v>
      </c>
      <c r="F629" s="2870">
        <v>6</v>
      </c>
      <c r="G629" s="2870">
        <v>6</v>
      </c>
      <c r="H629" s="3371">
        <v>6</v>
      </c>
      <c r="I629" s="2870">
        <v>6</v>
      </c>
      <c r="J629" s="2870">
        <v>6</v>
      </c>
      <c r="K629" s="2870">
        <v>6</v>
      </c>
      <c r="L629" s="2870">
        <v>6</v>
      </c>
      <c r="M629" s="2870">
        <v>6</v>
      </c>
      <c r="N629" s="3371">
        <v>6</v>
      </c>
      <c r="O629" s="2870">
        <v>6</v>
      </c>
      <c r="P629" s="2870">
        <v>6</v>
      </c>
      <c r="Q629" s="2870">
        <v>6</v>
      </c>
      <c r="R629" s="2870">
        <v>6</v>
      </c>
      <c r="S629" s="2870">
        <v>6</v>
      </c>
      <c r="T629" s="2870">
        <v>6</v>
      </c>
      <c r="U629" s="2870">
        <v>6</v>
      </c>
      <c r="V629" s="3369">
        <v>6</v>
      </c>
      <c r="W629" s="2870">
        <v>6</v>
      </c>
      <c r="X629" s="2870">
        <v>6</v>
      </c>
      <c r="Y629" s="2871">
        <v>6</v>
      </c>
      <c r="Z629" s="2870">
        <v>6</v>
      </c>
      <c r="AA629" s="2870">
        <v>6</v>
      </c>
      <c r="AB629" s="2872">
        <v>6</v>
      </c>
      <c r="AC629" s="2754"/>
      <c r="AD629" s="742"/>
      <c r="AE629" s="1027"/>
    </row>
    <row r="630" spans="1:54" s="14" customFormat="1" ht="12.75" customHeight="1" x14ac:dyDescent="0.2">
      <c r="A630" s="5333" t="s">
        <v>236</v>
      </c>
      <c r="B630" s="5336" t="s">
        <v>289</v>
      </c>
      <c r="C630" s="1319" t="s">
        <v>280</v>
      </c>
      <c r="D630" s="926" t="s">
        <v>106</v>
      </c>
      <c r="E630" s="927"/>
      <c r="F630" s="798"/>
      <c r="G630" s="798"/>
      <c r="H630" s="868"/>
      <c r="I630" s="798"/>
      <c r="J630" s="798"/>
      <c r="K630" s="798"/>
      <c r="L630" s="798"/>
      <c r="M630" s="798"/>
      <c r="N630" s="868"/>
      <c r="O630" s="798"/>
      <c r="P630" s="798"/>
      <c r="Q630" s="798"/>
      <c r="R630" s="798"/>
      <c r="S630" s="798"/>
      <c r="T630" s="798"/>
      <c r="U630" s="798"/>
      <c r="V630" s="799"/>
      <c r="W630" s="798"/>
      <c r="X630" s="798"/>
      <c r="Y630" s="868"/>
      <c r="Z630" s="798"/>
      <c r="AA630" s="798"/>
      <c r="AB630" s="800"/>
      <c r="AC630" s="1020"/>
      <c r="AD630" s="742"/>
      <c r="AE630" s="1027"/>
    </row>
    <row r="631" spans="1:54" s="14" customFormat="1" ht="12.75" customHeight="1" x14ac:dyDescent="0.2">
      <c r="A631" s="5334"/>
      <c r="B631" s="5337"/>
      <c r="C631" s="1328" t="s">
        <v>280</v>
      </c>
      <c r="D631" s="929" t="s">
        <v>107</v>
      </c>
      <c r="E631" s="930"/>
      <c r="F631" s="931"/>
      <c r="G631" s="931"/>
      <c r="H631" s="974"/>
      <c r="I631" s="931"/>
      <c r="J631" s="931"/>
      <c r="K631" s="931"/>
      <c r="L631" s="931"/>
      <c r="M631" s="931"/>
      <c r="N631" s="974"/>
      <c r="O631" s="931"/>
      <c r="P631" s="931"/>
      <c r="Q631" s="931"/>
      <c r="R631" s="931"/>
      <c r="S631" s="931"/>
      <c r="T631" s="931"/>
      <c r="U631" s="931"/>
      <c r="V631" s="932"/>
      <c r="W631" s="931"/>
      <c r="X631" s="931"/>
      <c r="Y631" s="974"/>
      <c r="Z631" s="931"/>
      <c r="AA631" s="931"/>
      <c r="AB631" s="992"/>
      <c r="AC631" s="995"/>
      <c r="AD631" s="742"/>
      <c r="AE631" s="1027"/>
    </row>
    <row r="632" spans="1:54" s="14" customFormat="1" ht="12.75" customHeight="1" x14ac:dyDescent="0.2">
      <c r="A632" s="5334"/>
      <c r="B632" s="5337"/>
      <c r="C632" s="1328"/>
      <c r="D632" s="929" t="s">
        <v>109</v>
      </c>
      <c r="E632" s="930"/>
      <c r="F632" s="931"/>
      <c r="G632" s="931"/>
      <c r="H632" s="974"/>
      <c r="I632" s="931"/>
      <c r="J632" s="931"/>
      <c r="K632" s="931"/>
      <c r="L632" s="931"/>
      <c r="M632" s="931"/>
      <c r="N632" s="974"/>
      <c r="O632" s="931"/>
      <c r="P632" s="931"/>
      <c r="Q632" s="931"/>
      <c r="R632" s="931"/>
      <c r="S632" s="931"/>
      <c r="T632" s="931"/>
      <c r="U632" s="931"/>
      <c r="V632" s="932"/>
      <c r="W632" s="931"/>
      <c r="X632" s="931"/>
      <c r="Y632" s="974"/>
      <c r="Z632" s="931"/>
      <c r="AA632" s="931"/>
      <c r="AB632" s="992"/>
      <c r="AC632" s="995"/>
      <c r="AD632" s="742"/>
      <c r="AE632" s="1027"/>
    </row>
    <row r="633" spans="1:54" s="14" customFormat="1" ht="12.75" customHeight="1" thickBot="1" x14ac:dyDescent="0.25">
      <c r="A633" s="5335"/>
      <c r="B633" s="5338"/>
      <c r="C633" s="1328" t="s">
        <v>280</v>
      </c>
      <c r="D633" s="934" t="s">
        <v>110</v>
      </c>
      <c r="E633" s="935"/>
      <c r="F633" s="936"/>
      <c r="G633" s="936"/>
      <c r="H633" s="975"/>
      <c r="I633" s="936"/>
      <c r="J633" s="936"/>
      <c r="K633" s="936"/>
      <c r="L633" s="936"/>
      <c r="M633" s="936"/>
      <c r="N633" s="975"/>
      <c r="O633" s="936"/>
      <c r="P633" s="936"/>
      <c r="Q633" s="936"/>
      <c r="R633" s="936"/>
      <c r="S633" s="936"/>
      <c r="T633" s="936"/>
      <c r="U633" s="936"/>
      <c r="V633" s="937"/>
      <c r="W633" s="936"/>
      <c r="X633" s="936"/>
      <c r="Y633" s="975"/>
      <c r="Z633" s="936"/>
      <c r="AA633" s="936"/>
      <c r="AB633" s="1039"/>
      <c r="AC633" s="1040"/>
      <c r="AD633" s="742"/>
      <c r="AE633" s="1027"/>
    </row>
    <row r="634" spans="1:54" s="14" customFormat="1" ht="12.75" customHeight="1" x14ac:dyDescent="0.2">
      <c r="A634" s="5339" t="s">
        <v>237</v>
      </c>
      <c r="B634" s="5342" t="s">
        <v>290</v>
      </c>
      <c r="C634" s="1319" t="s">
        <v>280</v>
      </c>
      <c r="D634" s="926" t="s">
        <v>106</v>
      </c>
      <c r="E634" s="939"/>
      <c r="F634" s="940"/>
      <c r="G634" s="940"/>
      <c r="H634" s="976"/>
      <c r="I634" s="940"/>
      <c r="J634" s="940"/>
      <c r="K634" s="940"/>
      <c r="L634" s="940"/>
      <c r="M634" s="940"/>
      <c r="N634" s="976"/>
      <c r="O634" s="940"/>
      <c r="P634" s="940"/>
      <c r="Q634" s="940"/>
      <c r="R634" s="940"/>
      <c r="S634" s="940"/>
      <c r="T634" s="940"/>
      <c r="U634" s="940"/>
      <c r="V634" s="941"/>
      <c r="W634" s="940"/>
      <c r="X634" s="940"/>
      <c r="Y634" s="976"/>
      <c r="Z634" s="940"/>
      <c r="AA634" s="940"/>
      <c r="AB634" s="804"/>
      <c r="AC634" s="994"/>
      <c r="AD634" s="742"/>
      <c r="AE634" s="1027"/>
    </row>
    <row r="635" spans="1:54" s="14" customFormat="1" ht="12.75" customHeight="1" x14ac:dyDescent="0.2">
      <c r="A635" s="5340"/>
      <c r="B635" s="5343"/>
      <c r="C635" s="1328" t="s">
        <v>280</v>
      </c>
      <c r="D635" s="929" t="s">
        <v>107</v>
      </c>
      <c r="E635" s="930"/>
      <c r="F635" s="931"/>
      <c r="G635" s="931"/>
      <c r="H635" s="974"/>
      <c r="I635" s="931"/>
      <c r="J635" s="931"/>
      <c r="K635" s="931"/>
      <c r="L635" s="931"/>
      <c r="M635" s="931"/>
      <c r="N635" s="974"/>
      <c r="O635" s="931"/>
      <c r="P635" s="931"/>
      <c r="Q635" s="931"/>
      <c r="R635" s="931"/>
      <c r="S635" s="931"/>
      <c r="T635" s="931"/>
      <c r="U635" s="931"/>
      <c r="V635" s="932"/>
      <c r="W635" s="931"/>
      <c r="X635" s="931"/>
      <c r="Y635" s="974"/>
      <c r="Z635" s="931"/>
      <c r="AA635" s="931"/>
      <c r="AB635" s="992"/>
      <c r="AC635" s="995"/>
      <c r="AD635" s="742"/>
      <c r="AE635" s="1027"/>
    </row>
    <row r="636" spans="1:54" s="14" customFormat="1" ht="12.75" customHeight="1" x14ac:dyDescent="0.2">
      <c r="A636" s="5340"/>
      <c r="B636" s="5343"/>
      <c r="C636" s="1328"/>
      <c r="D636" s="929" t="s">
        <v>109</v>
      </c>
      <c r="E636" s="930"/>
      <c r="F636" s="931"/>
      <c r="G636" s="931"/>
      <c r="H636" s="974"/>
      <c r="I636" s="931"/>
      <c r="J636" s="931"/>
      <c r="K636" s="931"/>
      <c r="L636" s="931"/>
      <c r="M636" s="931"/>
      <c r="N636" s="974"/>
      <c r="O636" s="931"/>
      <c r="P636" s="931"/>
      <c r="Q636" s="931"/>
      <c r="R636" s="931"/>
      <c r="S636" s="931"/>
      <c r="T636" s="931"/>
      <c r="U636" s="931"/>
      <c r="V636" s="932"/>
      <c r="W636" s="931"/>
      <c r="X636" s="931"/>
      <c r="Y636" s="974"/>
      <c r="Z636" s="931"/>
      <c r="AA636" s="931"/>
      <c r="AB636" s="992"/>
      <c r="AC636" s="995"/>
      <c r="AD636" s="742"/>
      <c r="AE636" s="1027"/>
    </row>
    <row r="637" spans="1:54" s="14" customFormat="1" ht="12.75" customHeight="1" thickBot="1" x14ac:dyDescent="0.25">
      <c r="A637" s="5341"/>
      <c r="B637" s="5344"/>
      <c r="C637" s="1328" t="s">
        <v>280</v>
      </c>
      <c r="D637" s="943" t="s">
        <v>110</v>
      </c>
      <c r="E637" s="791"/>
      <c r="F637" s="792"/>
      <c r="G637" s="792"/>
      <c r="H637" s="856"/>
      <c r="I637" s="792"/>
      <c r="J637" s="792"/>
      <c r="K637" s="792"/>
      <c r="L637" s="792"/>
      <c r="M637" s="792"/>
      <c r="N637" s="856"/>
      <c r="O637" s="792"/>
      <c r="P637" s="792"/>
      <c r="Q637" s="792"/>
      <c r="R637" s="792"/>
      <c r="S637" s="792"/>
      <c r="T637" s="792"/>
      <c r="U637" s="792"/>
      <c r="V637" s="793"/>
      <c r="W637" s="792"/>
      <c r="X637" s="792"/>
      <c r="Y637" s="856"/>
      <c r="Z637" s="792"/>
      <c r="AA637" s="792"/>
      <c r="AB637" s="794"/>
      <c r="AC637" s="996"/>
      <c r="AD637" s="742"/>
      <c r="AE637" s="1027"/>
    </row>
    <row r="638" spans="1:54" s="14" customFormat="1" ht="12.75" customHeight="1" x14ac:dyDescent="0.2">
      <c r="A638" s="5339" t="s">
        <v>146</v>
      </c>
      <c r="B638" s="5342" t="s">
        <v>171</v>
      </c>
      <c r="C638" s="1369" t="s">
        <v>644</v>
      </c>
      <c r="D638" s="962" t="s">
        <v>106</v>
      </c>
      <c r="E638" s="3515">
        <v>347.76</v>
      </c>
      <c r="F638" s="3516">
        <v>332.64</v>
      </c>
      <c r="G638" s="3516">
        <v>306.18</v>
      </c>
      <c r="H638" s="3517">
        <v>300.88799999999998</v>
      </c>
      <c r="I638" s="3516">
        <v>298.62</v>
      </c>
      <c r="J638" s="3516">
        <v>343.22399999999999</v>
      </c>
      <c r="K638" s="3516">
        <v>408.99599999999998</v>
      </c>
      <c r="L638" s="3516">
        <v>424.11599999999999</v>
      </c>
      <c r="M638" s="3516">
        <v>449.82</v>
      </c>
      <c r="N638" s="3517">
        <v>456.62400000000002</v>
      </c>
      <c r="O638" s="3516">
        <v>466.452</v>
      </c>
      <c r="P638" s="3516">
        <v>505.76400000000001</v>
      </c>
      <c r="Q638" s="3516">
        <v>541.29600000000005</v>
      </c>
      <c r="R638" s="3516">
        <v>520.88400000000001</v>
      </c>
      <c r="S638" s="3516">
        <v>511.81200000000001</v>
      </c>
      <c r="T638" s="3516">
        <v>549.61199999999997</v>
      </c>
      <c r="U638" s="3516">
        <v>596.48400000000004</v>
      </c>
      <c r="V638" s="3518">
        <v>658.476</v>
      </c>
      <c r="W638" s="3516">
        <v>664.524</v>
      </c>
      <c r="X638" s="3516">
        <v>675.86400000000003</v>
      </c>
      <c r="Y638" s="3517">
        <v>673.596</v>
      </c>
      <c r="Z638" s="3516">
        <v>706.10400000000004</v>
      </c>
      <c r="AA638" s="3516">
        <v>646.38</v>
      </c>
      <c r="AB638" s="3519">
        <v>560.952</v>
      </c>
      <c r="AC638" s="1943">
        <f>SUM(E638:AB638)</f>
        <v>11947.067999999997</v>
      </c>
      <c r="AD638" s="783"/>
      <c r="AE638" s="4373"/>
      <c r="AF638" s="38"/>
      <c r="AG638" s="38"/>
      <c r="AH638" s="38"/>
      <c r="AI638" s="38"/>
      <c r="AJ638" s="38"/>
      <c r="AK638" s="38"/>
      <c r="AL638" s="38"/>
      <c r="AM638" s="38"/>
      <c r="AN638" s="38"/>
      <c r="AO638" s="38"/>
      <c r="AP638" s="38"/>
      <c r="AQ638" s="38"/>
      <c r="AR638" s="38"/>
      <c r="AS638" s="38"/>
      <c r="AT638" s="38"/>
      <c r="AU638" s="38"/>
      <c r="AV638" s="38"/>
      <c r="AW638" s="38"/>
      <c r="AX638" s="38"/>
      <c r="AY638" s="38"/>
      <c r="AZ638" s="38"/>
      <c r="BA638" s="38"/>
      <c r="BB638" s="38"/>
    </row>
    <row r="639" spans="1:54" s="14" customFormat="1" ht="12.75" customHeight="1" x14ac:dyDescent="0.2">
      <c r="A639" s="5340"/>
      <c r="B639" s="5343"/>
      <c r="C639" s="1370" t="s">
        <v>644</v>
      </c>
      <c r="D639" s="963" t="s">
        <v>107</v>
      </c>
      <c r="E639" s="3520">
        <v>227.55600000000001</v>
      </c>
      <c r="F639" s="3521">
        <v>224.53200000000001</v>
      </c>
      <c r="G639" s="3521">
        <v>226.04400000000001</v>
      </c>
      <c r="H639" s="3522">
        <v>222.26400000000001</v>
      </c>
      <c r="I639" s="3521">
        <v>219.24</v>
      </c>
      <c r="J639" s="3521">
        <v>225.28800000000001</v>
      </c>
      <c r="K639" s="3521">
        <v>220.75200000000001</v>
      </c>
      <c r="L639" s="3521">
        <v>219.24</v>
      </c>
      <c r="M639" s="3521">
        <v>219.99600000000001</v>
      </c>
      <c r="N639" s="3522">
        <v>221.50800000000001</v>
      </c>
      <c r="O639" s="3521">
        <v>221.50800000000001</v>
      </c>
      <c r="P639" s="3521">
        <v>224.53200000000001</v>
      </c>
      <c r="Q639" s="3521">
        <v>231.33600000000001</v>
      </c>
      <c r="R639" s="3521">
        <v>226.8</v>
      </c>
      <c r="S639" s="3521">
        <v>227.55600000000001</v>
      </c>
      <c r="T639" s="3521">
        <v>226.8</v>
      </c>
      <c r="U639" s="3521">
        <v>230.58</v>
      </c>
      <c r="V639" s="3523">
        <v>229.06800000000001</v>
      </c>
      <c r="W639" s="3521">
        <v>235.11600000000001</v>
      </c>
      <c r="X639" s="3521">
        <v>239.65199999999999</v>
      </c>
      <c r="Y639" s="3522">
        <v>233.60400000000001</v>
      </c>
      <c r="Z639" s="3521">
        <v>239.65199999999999</v>
      </c>
      <c r="AA639" s="3521">
        <v>233.60400000000001</v>
      </c>
      <c r="AB639" s="3524">
        <v>226.04400000000001</v>
      </c>
      <c r="AC639" s="3114">
        <f>SUM(E639:AB639)</f>
        <v>5452.2720000000018</v>
      </c>
      <c r="AD639" s="783"/>
      <c r="AE639" s="4373"/>
      <c r="AF639" s="38"/>
      <c r="AG639" s="38"/>
      <c r="AH639" s="38"/>
      <c r="AI639" s="38"/>
      <c r="AJ639" s="38"/>
      <c r="AK639" s="38"/>
      <c r="AL639" s="38"/>
      <c r="AM639" s="38"/>
      <c r="AN639" s="38"/>
      <c r="AO639" s="38"/>
      <c r="AP639" s="38"/>
      <c r="AQ639" s="38"/>
      <c r="AR639" s="38"/>
      <c r="AS639" s="38"/>
      <c r="AT639" s="38"/>
      <c r="AU639" s="38"/>
      <c r="AV639" s="38"/>
      <c r="AW639" s="38"/>
      <c r="AX639" s="38"/>
      <c r="AY639" s="38"/>
      <c r="AZ639" s="38"/>
      <c r="BA639" s="38"/>
      <c r="BB639" s="38"/>
    </row>
    <row r="640" spans="1:54" s="14" customFormat="1" ht="12.75" customHeight="1" x14ac:dyDescent="0.2">
      <c r="A640" s="5345"/>
      <c r="B640" s="5347"/>
      <c r="C640" s="1358" t="s">
        <v>312</v>
      </c>
      <c r="D640" s="486" t="s">
        <v>337</v>
      </c>
      <c r="E640" s="197">
        <v>415.59445465020343</v>
      </c>
      <c r="F640" s="198">
        <v>401.32778202362215</v>
      </c>
      <c r="G640" s="198">
        <v>380.58124275376474</v>
      </c>
      <c r="H640" s="725">
        <v>374.07870059654556</v>
      </c>
      <c r="I640" s="198">
        <v>370.45928521228888</v>
      </c>
      <c r="J640" s="198">
        <v>410.5574224392978</v>
      </c>
      <c r="K640" s="198">
        <v>464.7678705762695</v>
      </c>
      <c r="L640" s="198">
        <v>477.43120871597824</v>
      </c>
      <c r="M640" s="198">
        <v>500.73573111572534</v>
      </c>
      <c r="N640" s="725">
        <v>507.51479923249531</v>
      </c>
      <c r="O640" s="198">
        <v>516.37511788233951</v>
      </c>
      <c r="P640" s="198">
        <v>553.36411405149863</v>
      </c>
      <c r="Q640" s="198">
        <v>588.65754434305859</v>
      </c>
      <c r="R640" s="198">
        <v>568.11828121967699</v>
      </c>
      <c r="S640" s="198">
        <v>560.11896636339679</v>
      </c>
      <c r="T640" s="198">
        <v>594.56840695078984</v>
      </c>
      <c r="U640" s="198">
        <v>639.50003804221944</v>
      </c>
      <c r="V640" s="198">
        <v>697.18203591314659</v>
      </c>
      <c r="W640" s="198">
        <v>704.89125404703384</v>
      </c>
      <c r="X640" s="198">
        <v>717.09499203383098</v>
      </c>
      <c r="Y640" s="2832">
        <v>712.9532944253782</v>
      </c>
      <c r="Z640" s="198">
        <v>745.66476376452181</v>
      </c>
      <c r="AA640" s="198">
        <v>687.29755798780491</v>
      </c>
      <c r="AB640" s="199">
        <v>604.78346227389522</v>
      </c>
      <c r="AC640" s="3116"/>
      <c r="AD640" s="783"/>
      <c r="AE640" s="4373"/>
      <c r="AF640" s="38"/>
      <c r="AG640" s="38"/>
      <c r="AH640" s="38"/>
      <c r="AI640" s="38"/>
      <c r="AJ640" s="38"/>
      <c r="AK640" s="38"/>
      <c r="AL640" s="38"/>
      <c r="AM640" s="38"/>
      <c r="AN640" s="38"/>
      <c r="AO640" s="38"/>
      <c r="AP640" s="38"/>
      <c r="AQ640" s="38"/>
      <c r="AR640" s="38"/>
      <c r="AS640" s="38"/>
      <c r="AT640" s="38"/>
      <c r="AU640" s="38"/>
      <c r="AV640" s="38"/>
      <c r="AW640" s="38"/>
      <c r="AX640" s="38"/>
      <c r="AY640" s="38"/>
      <c r="AZ640" s="38"/>
      <c r="BA640" s="38"/>
      <c r="BB640" s="38"/>
    </row>
    <row r="641" spans="1:60" s="14" customFormat="1" ht="12.75" customHeight="1" x14ac:dyDescent="0.2">
      <c r="A641" s="5345"/>
      <c r="B641" s="5347"/>
      <c r="C641" s="1509" t="s">
        <v>312</v>
      </c>
      <c r="D641" s="963" t="s">
        <v>108</v>
      </c>
      <c r="E641" s="140">
        <v>38.08628099460487</v>
      </c>
      <c r="F641" s="139">
        <v>36.778841743589481</v>
      </c>
      <c r="G641" s="139">
        <v>34.877568722604508</v>
      </c>
      <c r="H641" s="852">
        <v>34.281656902781116</v>
      </c>
      <c r="I641" s="139">
        <v>33.949963181128787</v>
      </c>
      <c r="J641" s="139">
        <v>37.624672756051986</v>
      </c>
      <c r="K641" s="139">
        <v>42.592675426650537</v>
      </c>
      <c r="L641" s="139">
        <v>43.753180455825152</v>
      </c>
      <c r="M641" s="139">
        <v>45.888874468655253</v>
      </c>
      <c r="N641" s="852">
        <v>46.510127929301596</v>
      </c>
      <c r="O641" s="139">
        <v>47.322113224157697</v>
      </c>
      <c r="P641" s="139">
        <v>50.711892096430404</v>
      </c>
      <c r="Q641" s="139">
        <v>53.946284394756979</v>
      </c>
      <c r="R641" s="139">
        <v>52.064006760909216</v>
      </c>
      <c r="S641" s="139">
        <v>51.330926350495574</v>
      </c>
      <c r="T641" s="139">
        <v>54.487972984870716</v>
      </c>
      <c r="U641" s="139">
        <v>58.605637954039892</v>
      </c>
      <c r="V641" s="303">
        <v>64.922296146552668</v>
      </c>
      <c r="W641" s="139">
        <v>65.640186334430297</v>
      </c>
      <c r="X641" s="139">
        <v>66.776610755687884</v>
      </c>
      <c r="Y641" s="2563">
        <v>66.284021973610734</v>
      </c>
      <c r="Z641" s="139">
        <v>69.325241881588624</v>
      </c>
      <c r="AA641" s="139">
        <v>63.898781017331984</v>
      </c>
      <c r="AB641" s="141">
        <v>56.227358252055929</v>
      </c>
      <c r="AC641" s="3116"/>
      <c r="AD641" s="783"/>
      <c r="AE641" s="4373"/>
      <c r="AF641" s="38"/>
      <c r="AG641" s="38"/>
      <c r="AH641" s="38"/>
      <c r="AI641" s="38"/>
      <c r="AJ641" s="38"/>
      <c r="AK641" s="38"/>
      <c r="AL641" s="38"/>
      <c r="AM641" s="38"/>
      <c r="AN641" s="38"/>
      <c r="AO641" s="38"/>
      <c r="AP641" s="38"/>
      <c r="AQ641" s="38"/>
      <c r="AR641" s="38"/>
      <c r="AS641" s="38"/>
      <c r="AT641" s="38"/>
      <c r="AU641" s="38"/>
      <c r="AV641" s="38"/>
      <c r="AW641" s="38"/>
      <c r="AX641" s="38"/>
      <c r="AY641" s="38"/>
      <c r="AZ641" s="38"/>
      <c r="BA641" s="38"/>
      <c r="BB641" s="38"/>
    </row>
    <row r="642" spans="1:60" s="34" customFormat="1" ht="12.75" customHeight="1" thickBot="1" x14ac:dyDescent="0.25">
      <c r="A642" s="5346"/>
      <c r="B642" s="5348"/>
      <c r="C642" s="1322" t="s">
        <v>312</v>
      </c>
      <c r="D642" s="988" t="s">
        <v>109</v>
      </c>
      <c r="E642" s="748">
        <v>0.65434782608695652</v>
      </c>
      <c r="F642" s="749">
        <v>0.67500000000000004</v>
      </c>
      <c r="G642" s="749">
        <v>0.7382716049382716</v>
      </c>
      <c r="H642" s="846">
        <v>0.73869346733668351</v>
      </c>
      <c r="I642" s="749">
        <v>0.73417721518987344</v>
      </c>
      <c r="J642" s="749">
        <v>0.65638766519823799</v>
      </c>
      <c r="K642" s="749">
        <v>0.53974121996303148</v>
      </c>
      <c r="L642" s="749">
        <v>0.51693404634581108</v>
      </c>
      <c r="M642" s="749">
        <v>0.48907563025210088</v>
      </c>
      <c r="N642" s="846">
        <v>0.48509933774834435</v>
      </c>
      <c r="O642" s="749">
        <v>0.47487844408427882</v>
      </c>
      <c r="P642" s="749">
        <v>0.44394618834080718</v>
      </c>
      <c r="Q642" s="749">
        <v>0.42737430167597762</v>
      </c>
      <c r="R642" s="749">
        <v>0.43541364296081281</v>
      </c>
      <c r="S642" s="749">
        <v>0.4446085672082718</v>
      </c>
      <c r="T642" s="749">
        <v>0.41265474552957365</v>
      </c>
      <c r="U642" s="749">
        <v>0.38656527249683142</v>
      </c>
      <c r="V642" s="755">
        <v>0.34787600459242252</v>
      </c>
      <c r="W642" s="749">
        <v>0.35381114903299204</v>
      </c>
      <c r="X642" s="749">
        <v>0.35458612975391496</v>
      </c>
      <c r="Y642" s="846">
        <v>0.34680134680134683</v>
      </c>
      <c r="Z642" s="749">
        <v>0.33940042826552458</v>
      </c>
      <c r="AA642" s="749">
        <v>0.36140350877192984</v>
      </c>
      <c r="AB642" s="750">
        <v>0.40296495956873318</v>
      </c>
      <c r="AC642" s="3108">
        <f t="shared" ref="AC642" si="116">AC639/AC638</f>
        <v>0.45636904385243332</v>
      </c>
      <c r="AD642" s="783"/>
      <c r="AE642" s="4373"/>
      <c r="AF642" s="38"/>
      <c r="AG642" s="38"/>
      <c r="AH642" s="38"/>
      <c r="AI642" s="38"/>
      <c r="AJ642" s="38"/>
      <c r="AK642" s="38"/>
      <c r="AL642" s="38"/>
      <c r="AM642" s="38"/>
      <c r="AN642" s="38"/>
      <c r="AO642" s="38"/>
      <c r="AP642" s="38"/>
      <c r="AQ642" s="38"/>
      <c r="AR642" s="38"/>
      <c r="AS642" s="38"/>
      <c r="AT642" s="38"/>
      <c r="AU642" s="38"/>
      <c r="AV642" s="38"/>
      <c r="AW642" s="38"/>
      <c r="AX642" s="38"/>
      <c r="AY642" s="38"/>
      <c r="AZ642" s="38"/>
      <c r="BA642" s="38"/>
      <c r="BB642" s="38"/>
    </row>
    <row r="643" spans="1:60" s="14" customFormat="1" ht="12.75" customHeight="1" x14ac:dyDescent="0.2">
      <c r="A643" s="5350" t="s">
        <v>123</v>
      </c>
      <c r="B643" s="5349" t="s">
        <v>189</v>
      </c>
      <c r="C643" s="1369" t="s">
        <v>644</v>
      </c>
      <c r="D643" s="997" t="s">
        <v>106</v>
      </c>
      <c r="E643" s="4400">
        <v>303.15600000000001</v>
      </c>
      <c r="F643" s="4401">
        <v>289.548</v>
      </c>
      <c r="G643" s="4401">
        <v>287.27999999999997</v>
      </c>
      <c r="H643" s="4402">
        <v>282.74400000000003</v>
      </c>
      <c r="I643" s="4401">
        <v>275.94</v>
      </c>
      <c r="J643" s="4401">
        <v>290.30399999999997</v>
      </c>
      <c r="K643" s="4401">
        <v>334.90800000000002</v>
      </c>
      <c r="L643" s="4401">
        <v>356.83199999999999</v>
      </c>
      <c r="M643" s="4401">
        <v>381.78</v>
      </c>
      <c r="N643" s="4402">
        <v>408.99599999999998</v>
      </c>
      <c r="O643" s="4401">
        <v>408.99599999999998</v>
      </c>
      <c r="P643" s="4401">
        <v>433.18799999999999</v>
      </c>
      <c r="Q643" s="4401">
        <v>436.96800000000002</v>
      </c>
      <c r="R643" s="4401">
        <v>472.5</v>
      </c>
      <c r="S643" s="4401">
        <v>476.28</v>
      </c>
      <c r="T643" s="4401">
        <v>470.988</v>
      </c>
      <c r="U643" s="4401">
        <v>539.02800000000002</v>
      </c>
      <c r="V643" s="4403">
        <v>538.27200000000005</v>
      </c>
      <c r="W643" s="4401">
        <v>558.68399999999997</v>
      </c>
      <c r="X643" s="4401">
        <v>607.06799999999998</v>
      </c>
      <c r="Y643" s="4402">
        <v>623.70000000000005</v>
      </c>
      <c r="Z643" s="4401">
        <v>601.77599999999995</v>
      </c>
      <c r="AA643" s="4401">
        <v>555.66</v>
      </c>
      <c r="AB643" s="4404">
        <v>504.25200000000001</v>
      </c>
      <c r="AC643" s="2488">
        <f>SUM(E643:AB643)</f>
        <v>10438.848000000002</v>
      </c>
      <c r="AD643" s="783"/>
      <c r="AE643" s="4373"/>
      <c r="AF643" s="38"/>
      <c r="AG643" s="38"/>
      <c r="AH643" s="38"/>
      <c r="AI643" s="38"/>
      <c r="AJ643" s="38"/>
      <c r="AK643" s="38"/>
      <c r="AL643" s="38"/>
      <c r="AM643" s="38"/>
      <c r="AN643" s="38"/>
      <c r="AO643" s="38"/>
      <c r="AP643" s="38"/>
      <c r="AQ643" s="38"/>
      <c r="AR643" s="38"/>
      <c r="AS643" s="38"/>
      <c r="AT643" s="38"/>
      <c r="AU643" s="38"/>
      <c r="AV643" s="38"/>
      <c r="AW643" s="38"/>
      <c r="AX643" s="38"/>
      <c r="AY643" s="38"/>
      <c r="AZ643" s="38"/>
      <c r="BA643" s="38"/>
      <c r="BB643" s="38"/>
    </row>
    <row r="644" spans="1:60" s="14" customFormat="1" ht="12.75" customHeight="1" x14ac:dyDescent="0.2">
      <c r="A644" s="5340"/>
      <c r="B644" s="5343"/>
      <c r="C644" s="1370" t="s">
        <v>644</v>
      </c>
      <c r="D644" s="963" t="s">
        <v>107</v>
      </c>
      <c r="E644" s="3520">
        <v>189</v>
      </c>
      <c r="F644" s="3521">
        <v>191.268</v>
      </c>
      <c r="G644" s="3521">
        <v>189.756</v>
      </c>
      <c r="H644" s="3522">
        <v>189.756</v>
      </c>
      <c r="I644" s="3521">
        <v>188.244</v>
      </c>
      <c r="J644" s="3521">
        <v>185.22</v>
      </c>
      <c r="K644" s="3521">
        <v>182.952</v>
      </c>
      <c r="L644" s="3521">
        <v>182.952</v>
      </c>
      <c r="M644" s="3521">
        <v>183.708</v>
      </c>
      <c r="N644" s="3522">
        <v>185.976</v>
      </c>
      <c r="O644" s="3521">
        <v>190.512</v>
      </c>
      <c r="P644" s="3521">
        <v>193.536</v>
      </c>
      <c r="Q644" s="3521">
        <v>190.512</v>
      </c>
      <c r="R644" s="3521">
        <v>200.34</v>
      </c>
      <c r="S644" s="3521">
        <v>197.316</v>
      </c>
      <c r="T644" s="3521">
        <v>193.536</v>
      </c>
      <c r="U644" s="3521">
        <v>193.536</v>
      </c>
      <c r="V644" s="3523">
        <v>197.316</v>
      </c>
      <c r="W644" s="3521">
        <v>198.828</v>
      </c>
      <c r="X644" s="3521">
        <v>201.096</v>
      </c>
      <c r="Y644" s="3522">
        <v>198.828</v>
      </c>
      <c r="Z644" s="3521">
        <v>201.852</v>
      </c>
      <c r="AA644" s="3521">
        <v>199.584</v>
      </c>
      <c r="AB644" s="4405">
        <v>193.536</v>
      </c>
      <c r="AC644" s="3162">
        <f>SUM(E644:AB644)</f>
        <v>4619.16</v>
      </c>
      <c r="AD644" s="742"/>
      <c r="AE644" s="1027"/>
      <c r="AF644" s="38"/>
    </row>
    <row r="645" spans="1:60" s="14" customFormat="1" ht="12.75" customHeight="1" x14ac:dyDescent="0.2">
      <c r="A645" s="5345"/>
      <c r="B645" s="5347"/>
      <c r="C645" s="1358" t="s">
        <v>312</v>
      </c>
      <c r="D645" s="486" t="s">
        <v>337</v>
      </c>
      <c r="E645" s="197">
        <v>357.24579820622102</v>
      </c>
      <c r="F645" s="198">
        <v>347.01799971759391</v>
      </c>
      <c r="G645" s="198">
        <v>344.29222752772097</v>
      </c>
      <c r="H645" s="725">
        <v>340.51653274400644</v>
      </c>
      <c r="I645" s="198">
        <v>334.0339610518667</v>
      </c>
      <c r="J645" s="198">
        <v>344.35862239241231</v>
      </c>
      <c r="K645" s="198">
        <v>381.62128185938479</v>
      </c>
      <c r="L645" s="198">
        <v>400.99938968532109</v>
      </c>
      <c r="M645" s="198">
        <v>423.67982919180849</v>
      </c>
      <c r="N645" s="725">
        <v>449.2936685420795</v>
      </c>
      <c r="O645" s="198">
        <v>451.19014856266529</v>
      </c>
      <c r="P645" s="198">
        <v>474.45550543754888</v>
      </c>
      <c r="Q645" s="198">
        <v>476.69262126447899</v>
      </c>
      <c r="R645" s="198">
        <v>513.21765908822738</v>
      </c>
      <c r="S645" s="198">
        <v>515.53490886262978</v>
      </c>
      <c r="T645" s="198">
        <v>509.20121704489276</v>
      </c>
      <c r="U645" s="198">
        <v>572.71927510779665</v>
      </c>
      <c r="V645" s="198">
        <v>573.29778461110425</v>
      </c>
      <c r="W645" s="198">
        <v>593.00959978738956</v>
      </c>
      <c r="X645" s="198">
        <v>639.50852835595549</v>
      </c>
      <c r="Y645" s="2832">
        <v>654.62528486455517</v>
      </c>
      <c r="Z645" s="198">
        <v>634.72717294913411</v>
      </c>
      <c r="AA645" s="198">
        <v>590.41663988746109</v>
      </c>
      <c r="AB645" s="264">
        <v>540.11689734723166</v>
      </c>
      <c r="AC645" s="3163"/>
      <c r="AD645" s="742"/>
      <c r="AE645" s="1027"/>
      <c r="AF645" s="38"/>
    </row>
    <row r="646" spans="1:60" s="14" customFormat="1" ht="12.75" customHeight="1" x14ac:dyDescent="0.2">
      <c r="A646" s="5345"/>
      <c r="B646" s="5347"/>
      <c r="C646" s="1509" t="s">
        <v>312</v>
      </c>
      <c r="D646" s="963" t="s">
        <v>108</v>
      </c>
      <c r="E646" s="140">
        <v>32.227493400191321</v>
      </c>
      <c r="F646" s="139">
        <v>31.304833679780987</v>
      </c>
      <c r="G646" s="139">
        <v>31.058939100472749</v>
      </c>
      <c r="H646" s="852">
        <v>30.718329975510958</v>
      </c>
      <c r="I646" s="139">
        <v>30.133530833089406</v>
      </c>
      <c r="J646" s="139">
        <v>31.064928646254366</v>
      </c>
      <c r="K646" s="139">
        <v>34.426429657813415</v>
      </c>
      <c r="L646" s="139">
        <v>36.174547746827464</v>
      </c>
      <c r="M646" s="139">
        <v>38.220572411578949</v>
      </c>
      <c r="N646" s="852">
        <v>40.531221949681893</v>
      </c>
      <c r="O646" s="139">
        <v>40.70230527005657</v>
      </c>
      <c r="P646" s="139">
        <v>42.801095903573248</v>
      </c>
      <c r="Q646" s="139">
        <v>43.002908313711757</v>
      </c>
      <c r="R646" s="139">
        <v>46.297867754290259</v>
      </c>
      <c r="S646" s="139">
        <v>46.506909126326327</v>
      </c>
      <c r="T646" s="139">
        <v>45.935540583211548</v>
      </c>
      <c r="U646" s="139">
        <v>51.665566820870893</v>
      </c>
      <c r="V646" s="303">
        <v>52.538671471593197</v>
      </c>
      <c r="W646" s="139">
        <v>54.345119376076447</v>
      </c>
      <c r="X646" s="139">
        <v>58.606416031011484</v>
      </c>
      <c r="Y646" s="2563">
        <v>59.99175943410895</v>
      </c>
      <c r="Z646" s="139">
        <v>58.16823875621472</v>
      </c>
      <c r="AA646" s="139">
        <v>54.10749301159683</v>
      </c>
      <c r="AB646" s="142">
        <v>49.497878742426934</v>
      </c>
      <c r="AC646" s="3163"/>
      <c r="AD646" s="742"/>
      <c r="AE646" s="1027"/>
      <c r="AF646" s="38"/>
    </row>
    <row r="647" spans="1:60" s="34" customFormat="1" ht="12.75" customHeight="1" thickBot="1" x14ac:dyDescent="0.25">
      <c r="A647" s="5345"/>
      <c r="B647" s="5347"/>
      <c r="C647" s="1322" t="s">
        <v>312</v>
      </c>
      <c r="D647" s="988" t="s">
        <v>109</v>
      </c>
      <c r="E647" s="748">
        <v>0.62344139650872821</v>
      </c>
      <c r="F647" s="749">
        <v>0.66057441253263705</v>
      </c>
      <c r="G647" s="749">
        <v>0.66052631578947374</v>
      </c>
      <c r="H647" s="846">
        <v>0.67112299465240632</v>
      </c>
      <c r="I647" s="749">
        <v>0.68219178082191778</v>
      </c>
      <c r="J647" s="749">
        <v>0.63802083333333337</v>
      </c>
      <c r="K647" s="749">
        <v>0.54627539503386002</v>
      </c>
      <c r="L647" s="749">
        <v>0.51271186440677963</v>
      </c>
      <c r="M647" s="749">
        <v>0.48118811881188123</v>
      </c>
      <c r="N647" s="846">
        <v>0.45471349353049911</v>
      </c>
      <c r="O647" s="749">
        <v>0.46580406654343809</v>
      </c>
      <c r="P647" s="749">
        <v>0.44677137870855149</v>
      </c>
      <c r="Q647" s="749">
        <v>0.43598615916955014</v>
      </c>
      <c r="R647" s="749">
        <v>0.42399999999999999</v>
      </c>
      <c r="S647" s="749">
        <v>0.41428571428571431</v>
      </c>
      <c r="T647" s="749">
        <v>0.41091492776886035</v>
      </c>
      <c r="U647" s="749">
        <v>0.35904628330995791</v>
      </c>
      <c r="V647" s="755">
        <v>0.36657303370786515</v>
      </c>
      <c r="W647" s="749">
        <v>0.35588633288227339</v>
      </c>
      <c r="X647" s="749">
        <v>0.33125778331257782</v>
      </c>
      <c r="Y647" s="846">
        <v>0.31878787878787879</v>
      </c>
      <c r="Z647" s="749">
        <v>0.335427135678392</v>
      </c>
      <c r="AA647" s="749">
        <v>0.35918367346938779</v>
      </c>
      <c r="AB647" s="760">
        <v>0.38380809595202398</v>
      </c>
      <c r="AC647" s="3119">
        <f t="shared" ref="AC647" si="117">AC644/AC643</f>
        <v>0.44249710312862101</v>
      </c>
      <c r="AD647" s="752"/>
      <c r="AE647" s="4369"/>
      <c r="AF647" s="38"/>
    </row>
    <row r="648" spans="1:60" s="72" customFormat="1" ht="12.75" customHeight="1" x14ac:dyDescent="0.2">
      <c r="A648" s="1660" t="s">
        <v>287</v>
      </c>
      <c r="B648" s="1854"/>
      <c r="C648" s="1855" t="s">
        <v>312</v>
      </c>
      <c r="D648" s="1881"/>
      <c r="E648" s="1663">
        <v>650.91599999999994</v>
      </c>
      <c r="F648" s="1284">
        <v>622.18799999999999</v>
      </c>
      <c r="G648" s="1284">
        <v>593.46</v>
      </c>
      <c r="H648" s="1284">
        <v>583.63200000000006</v>
      </c>
      <c r="I648" s="1284">
        <v>574.55999999999995</v>
      </c>
      <c r="J648" s="1284">
        <v>633.52800000000002</v>
      </c>
      <c r="K648" s="1284">
        <v>743.904</v>
      </c>
      <c r="L648" s="1284">
        <v>780.94799999999998</v>
      </c>
      <c r="M648" s="1284">
        <v>831.59999999999991</v>
      </c>
      <c r="N648" s="1284">
        <v>865.62</v>
      </c>
      <c r="O648" s="1284">
        <v>875.44799999999998</v>
      </c>
      <c r="P648" s="1284">
        <v>938.952</v>
      </c>
      <c r="Q648" s="1284">
        <v>978.26400000000012</v>
      </c>
      <c r="R648" s="1284">
        <v>993.38400000000001</v>
      </c>
      <c r="S648" s="1284">
        <v>988.09199999999998</v>
      </c>
      <c r="T648" s="1284">
        <v>1020.5999999999999</v>
      </c>
      <c r="U648" s="1284">
        <v>1135.5120000000002</v>
      </c>
      <c r="V648" s="1284">
        <v>1196.748</v>
      </c>
      <c r="W648" s="1284">
        <v>1223.2080000000001</v>
      </c>
      <c r="X648" s="1284">
        <v>1282.932</v>
      </c>
      <c r="Y648" s="1284">
        <v>1297.296</v>
      </c>
      <c r="Z648" s="1284">
        <v>1307.8800000000001</v>
      </c>
      <c r="AA648" s="1284">
        <v>1202.04</v>
      </c>
      <c r="AB648" s="1898">
        <v>1065.204</v>
      </c>
      <c r="AC648" s="1881">
        <f t="shared" ref="AC648" si="118">AC638+AC643</f>
        <v>22385.915999999997</v>
      </c>
      <c r="AD648" s="772"/>
      <c r="AE648" s="4370"/>
      <c r="AF648" s="38"/>
    </row>
    <row r="649" spans="1:60" s="72" customFormat="1" ht="12.75" customHeight="1" x14ac:dyDescent="0.2">
      <c r="A649" s="1664" t="s">
        <v>310</v>
      </c>
      <c r="B649" s="1857"/>
      <c r="C649" s="1858" t="s">
        <v>312</v>
      </c>
      <c r="D649" s="1883"/>
      <c r="E649" s="1667">
        <v>416.55600000000004</v>
      </c>
      <c r="F649" s="1281">
        <v>415.8</v>
      </c>
      <c r="G649" s="1281">
        <v>415.8</v>
      </c>
      <c r="H649" s="1281">
        <v>412.02</v>
      </c>
      <c r="I649" s="1281">
        <v>407.48400000000004</v>
      </c>
      <c r="J649" s="1281">
        <v>410.50800000000004</v>
      </c>
      <c r="K649" s="1281">
        <v>403.70400000000001</v>
      </c>
      <c r="L649" s="1281">
        <v>402.19200000000001</v>
      </c>
      <c r="M649" s="1281">
        <v>403.70400000000001</v>
      </c>
      <c r="N649" s="1281">
        <v>407.48400000000004</v>
      </c>
      <c r="O649" s="1281">
        <v>412.02</v>
      </c>
      <c r="P649" s="1281">
        <v>418.06799999999998</v>
      </c>
      <c r="Q649" s="1281">
        <v>421.84800000000001</v>
      </c>
      <c r="R649" s="1281">
        <v>427.14</v>
      </c>
      <c r="S649" s="1281">
        <v>424.87200000000001</v>
      </c>
      <c r="T649" s="1281">
        <v>420.33600000000001</v>
      </c>
      <c r="U649" s="1281">
        <v>424.11599999999999</v>
      </c>
      <c r="V649" s="1281">
        <v>426.38400000000001</v>
      </c>
      <c r="W649" s="1281">
        <v>433.94400000000002</v>
      </c>
      <c r="X649" s="1281">
        <v>440.74799999999999</v>
      </c>
      <c r="Y649" s="1281">
        <v>432.43200000000002</v>
      </c>
      <c r="Z649" s="1281">
        <v>441.50400000000002</v>
      </c>
      <c r="AA649" s="1281">
        <v>433.18799999999999</v>
      </c>
      <c r="AB649" s="1884">
        <v>419.58000000000004</v>
      </c>
      <c r="AC649" s="1883">
        <f t="shared" ref="AC649" si="119">AC639+AC644</f>
        <v>10071.432000000001</v>
      </c>
      <c r="AD649" s="772"/>
      <c r="AE649" s="4370"/>
      <c r="AF649" s="38"/>
    </row>
    <row r="650" spans="1:60" s="72" customFormat="1" ht="12.75" customHeight="1" thickBot="1" x14ac:dyDescent="0.25">
      <c r="A650" s="1668" t="s">
        <v>305</v>
      </c>
      <c r="B650" s="1860"/>
      <c r="C650" s="1861" t="s">
        <v>312</v>
      </c>
      <c r="D650" s="1885"/>
      <c r="E650" s="1671">
        <v>772.79398302005427</v>
      </c>
      <c r="F650" s="1282">
        <v>748.33652011912397</v>
      </c>
      <c r="G650" s="1282">
        <v>724.62708450623074</v>
      </c>
      <c r="H650" s="1282">
        <v>714.41359997133316</v>
      </c>
      <c r="I650" s="1282">
        <v>704.38796401982904</v>
      </c>
      <c r="J650" s="1282">
        <v>754.90035425081112</v>
      </c>
      <c r="K650" s="1282">
        <v>846.38648431552826</v>
      </c>
      <c r="L650" s="1282">
        <v>878.42938450851011</v>
      </c>
      <c r="M650" s="1282">
        <v>924.41088246298784</v>
      </c>
      <c r="N650" s="1282">
        <v>956.73465216641966</v>
      </c>
      <c r="O650" s="1282">
        <v>967.55861894977716</v>
      </c>
      <c r="P650" s="1282">
        <v>1027.8189095983787</v>
      </c>
      <c r="Q650" s="1282">
        <v>1065.3432258197356</v>
      </c>
      <c r="R650" s="1282">
        <v>1081.3234257408835</v>
      </c>
      <c r="S650" s="1282">
        <v>1075.5659053949228</v>
      </c>
      <c r="T650" s="1282">
        <v>1103.7693205085925</v>
      </c>
      <c r="U650" s="1282">
        <v>1212.1311330050064</v>
      </c>
      <c r="V650" s="1282">
        <v>1270.4365749457941</v>
      </c>
      <c r="W650" s="1282">
        <v>1297.9003068032614</v>
      </c>
      <c r="X650" s="1282">
        <v>1356.5298802930956</v>
      </c>
      <c r="Y650" s="1282">
        <v>1367.4700531419326</v>
      </c>
      <c r="Z650" s="1282">
        <v>1380.3897552561016</v>
      </c>
      <c r="AA650" s="1282">
        <v>1277.7135848632117</v>
      </c>
      <c r="AB650" s="1886">
        <v>1144.8610998789327</v>
      </c>
      <c r="AC650" s="1885">
        <f t="shared" ref="AC650" si="120">SQRT(AC649*AC649+AC648*AC648)</f>
        <v>24547.158240612698</v>
      </c>
      <c r="AD650" s="772"/>
      <c r="AE650" s="4370"/>
      <c r="AF650" s="38"/>
    </row>
    <row r="651" spans="1:60" s="8" customFormat="1" ht="12.75" customHeight="1" thickBot="1" x14ac:dyDescent="0.25">
      <c r="A651" s="1055" t="s">
        <v>164</v>
      </c>
      <c r="B651" s="777"/>
      <c r="C651" s="957"/>
      <c r="D651" s="957"/>
      <c r="E651" s="289">
        <v>1</v>
      </c>
      <c r="F651" s="290">
        <v>2</v>
      </c>
      <c r="G651" s="290">
        <v>3</v>
      </c>
      <c r="H651" s="844">
        <v>4</v>
      </c>
      <c r="I651" s="290">
        <v>5</v>
      </c>
      <c r="J651" s="290">
        <v>6</v>
      </c>
      <c r="K651" s="290">
        <v>7</v>
      </c>
      <c r="L651" s="290">
        <v>8</v>
      </c>
      <c r="M651" s="290">
        <v>9</v>
      </c>
      <c r="N651" s="844">
        <v>10</v>
      </c>
      <c r="O651" s="290">
        <v>11</v>
      </c>
      <c r="P651" s="290">
        <v>12</v>
      </c>
      <c r="Q651" s="290">
        <v>13</v>
      </c>
      <c r="R651" s="290">
        <v>14</v>
      </c>
      <c r="S651" s="290">
        <v>15</v>
      </c>
      <c r="T651" s="290">
        <v>16</v>
      </c>
      <c r="U651" s="290">
        <v>17</v>
      </c>
      <c r="V651" s="844">
        <v>18</v>
      </c>
      <c r="W651" s="290">
        <v>19</v>
      </c>
      <c r="X651" s="290">
        <v>20</v>
      </c>
      <c r="Y651" s="844">
        <v>21</v>
      </c>
      <c r="Z651" s="290">
        <v>22</v>
      </c>
      <c r="AA651" s="290">
        <v>23</v>
      </c>
      <c r="AB651" s="777">
        <v>24</v>
      </c>
      <c r="AC651" s="957"/>
      <c r="AD651" s="797"/>
      <c r="AE651" s="4368"/>
      <c r="AF651" s="38"/>
    </row>
    <row r="652" spans="1:60" s="40" customFormat="1" ht="15.75" customHeight="1" x14ac:dyDescent="0.2">
      <c r="A652" s="4631" t="s">
        <v>161</v>
      </c>
      <c r="B652" s="4632"/>
      <c r="C652" s="1899" t="s">
        <v>294</v>
      </c>
      <c r="D652" s="2550" t="s">
        <v>110</v>
      </c>
      <c r="E652" s="2191">
        <v>6.3</v>
      </c>
      <c r="F652" s="2185">
        <v>6.3</v>
      </c>
      <c r="G652" s="2185">
        <v>6.3</v>
      </c>
      <c r="H652" s="2185">
        <v>6.3</v>
      </c>
      <c r="I652" s="2185">
        <v>6.3</v>
      </c>
      <c r="J652" s="2185">
        <v>6.3</v>
      </c>
      <c r="K652" s="2185">
        <v>6.3</v>
      </c>
      <c r="L652" s="2185">
        <v>6.3</v>
      </c>
      <c r="M652" s="2185">
        <v>6.3</v>
      </c>
      <c r="N652" s="2185">
        <v>6.3</v>
      </c>
      <c r="O652" s="2185">
        <v>6.3</v>
      </c>
      <c r="P652" s="2185">
        <v>6.3</v>
      </c>
      <c r="Q652" s="2185">
        <v>6.3</v>
      </c>
      <c r="R652" s="2185">
        <v>6.3</v>
      </c>
      <c r="S652" s="2185">
        <v>6.3</v>
      </c>
      <c r="T652" s="2185">
        <v>6.3</v>
      </c>
      <c r="U652" s="2185">
        <v>6.3</v>
      </c>
      <c r="V652" s="2185">
        <v>6.2</v>
      </c>
      <c r="W652" s="2185">
        <v>6.2</v>
      </c>
      <c r="X652" s="2185">
        <v>6.2</v>
      </c>
      <c r="Y652" s="2185">
        <v>6.21</v>
      </c>
      <c r="Z652" s="2185">
        <v>6.21</v>
      </c>
      <c r="AA652" s="2185">
        <v>6.21</v>
      </c>
      <c r="AB652" s="2185">
        <v>6.21</v>
      </c>
      <c r="AC652" s="2551"/>
      <c r="AD652" s="1083"/>
      <c r="AE652" s="4377"/>
      <c r="AF652" s="38"/>
    </row>
    <row r="653" spans="1:60" s="8" customFormat="1" ht="15.75" customHeight="1" thickBot="1" x14ac:dyDescent="0.25">
      <c r="A653" s="1799" t="s">
        <v>162</v>
      </c>
      <c r="B653" s="1803"/>
      <c r="C653" s="1900" t="s">
        <v>294</v>
      </c>
      <c r="D653" s="1949" t="s">
        <v>110</v>
      </c>
      <c r="E653" s="2752">
        <v>6.4</v>
      </c>
      <c r="F653" s="2618">
        <v>6.4</v>
      </c>
      <c r="G653" s="2618">
        <v>6.4</v>
      </c>
      <c r="H653" s="2618">
        <v>6.4</v>
      </c>
      <c r="I653" s="2618">
        <v>6.4</v>
      </c>
      <c r="J653" s="2618">
        <v>6.4</v>
      </c>
      <c r="K653" s="2618">
        <v>6.4</v>
      </c>
      <c r="L653" s="2618">
        <v>6.4</v>
      </c>
      <c r="M653" s="2618">
        <v>6.4</v>
      </c>
      <c r="N653" s="2618">
        <v>6.4</v>
      </c>
      <c r="O653" s="2618">
        <v>6.4</v>
      </c>
      <c r="P653" s="2618">
        <v>6.4</v>
      </c>
      <c r="Q653" s="2618">
        <v>6.4</v>
      </c>
      <c r="R653" s="2618">
        <v>6.4</v>
      </c>
      <c r="S653" s="2618">
        <v>6.4</v>
      </c>
      <c r="T653" s="2618">
        <v>6.4</v>
      </c>
      <c r="U653" s="2618">
        <v>6.4</v>
      </c>
      <c r="V653" s="2618">
        <v>6.3</v>
      </c>
      <c r="W653" s="2618">
        <v>6.3</v>
      </c>
      <c r="X653" s="2618">
        <v>6.3</v>
      </c>
      <c r="Y653" s="2618">
        <v>6.3</v>
      </c>
      <c r="Z653" s="2618">
        <v>6.3</v>
      </c>
      <c r="AA653" s="2618">
        <v>6.3</v>
      </c>
      <c r="AB653" s="2618">
        <v>6.3</v>
      </c>
      <c r="AC653" s="2552"/>
      <c r="AD653" s="797"/>
      <c r="AE653" s="4368"/>
      <c r="AF653" s="38"/>
    </row>
    <row r="654" spans="1:60" s="7" customFormat="1" ht="12.75" customHeight="1" x14ac:dyDescent="0.2">
      <c r="A654" s="5339" t="s">
        <v>125</v>
      </c>
      <c r="B654" s="5342" t="s">
        <v>20</v>
      </c>
      <c r="C654" s="1369" t="s">
        <v>644</v>
      </c>
      <c r="D654" s="962" t="s">
        <v>106</v>
      </c>
      <c r="E654" s="4400">
        <v>212.05799999999999</v>
      </c>
      <c r="F654" s="4401">
        <v>195.804</v>
      </c>
      <c r="G654" s="4401">
        <v>182.196</v>
      </c>
      <c r="H654" s="4402">
        <v>182.952</v>
      </c>
      <c r="I654" s="4401">
        <v>174.25800000000001</v>
      </c>
      <c r="J654" s="4401">
        <v>208.27799999999999</v>
      </c>
      <c r="K654" s="4401">
        <v>250.614</v>
      </c>
      <c r="L654" s="4401">
        <v>275.94</v>
      </c>
      <c r="M654" s="4401">
        <v>289.92599999999999</v>
      </c>
      <c r="N654" s="4402">
        <v>292.572</v>
      </c>
      <c r="O654" s="4401">
        <v>306.18</v>
      </c>
      <c r="P654" s="4401">
        <v>330.37200000000001</v>
      </c>
      <c r="Q654" s="4401">
        <v>340.2</v>
      </c>
      <c r="R654" s="4401">
        <v>320.54399999999998</v>
      </c>
      <c r="S654" s="4401">
        <v>318.27600000000001</v>
      </c>
      <c r="T654" s="4401">
        <v>328.86</v>
      </c>
      <c r="U654" s="4401">
        <v>351.91800000000001</v>
      </c>
      <c r="V654" s="4403">
        <v>392.36399999999998</v>
      </c>
      <c r="W654" s="4401">
        <v>410.50799999999998</v>
      </c>
      <c r="X654" s="4401">
        <v>424.49400000000003</v>
      </c>
      <c r="Y654" s="4402">
        <v>417.69</v>
      </c>
      <c r="Z654" s="4401">
        <v>406.35</v>
      </c>
      <c r="AA654" s="4401">
        <v>363.25799999999998</v>
      </c>
      <c r="AB654" s="4404">
        <v>333.01799999999997</v>
      </c>
      <c r="AC654" s="2488">
        <f>SUM(E654:AB654)</f>
        <v>7308.6299999999974</v>
      </c>
      <c r="AD654" s="783"/>
      <c r="AE654" s="4373"/>
      <c r="AF654" s="38"/>
      <c r="AG654" s="35"/>
      <c r="AH654" s="35"/>
      <c r="AI654" s="35"/>
      <c r="AJ654" s="35"/>
      <c r="AK654" s="35"/>
      <c r="AL654" s="35"/>
      <c r="AM654" s="35"/>
      <c r="AN654" s="35"/>
      <c r="AO654" s="35"/>
      <c r="AP654" s="35"/>
      <c r="AQ654" s="35"/>
      <c r="AR654" s="35"/>
      <c r="AS654" s="35"/>
      <c r="AT654" s="35"/>
      <c r="AU654" s="35"/>
      <c r="AV654" s="35"/>
      <c r="AW654" s="35"/>
      <c r="AX654" s="35"/>
      <c r="AY654" s="35"/>
      <c r="AZ654" s="35"/>
      <c r="BA654" s="35"/>
      <c r="BB654" s="35"/>
      <c r="BC654" s="35"/>
      <c r="BD654" s="35"/>
      <c r="BE654" s="35"/>
      <c r="BF654" s="35"/>
      <c r="BG654" s="35"/>
      <c r="BH654" s="35"/>
    </row>
    <row r="655" spans="1:60" s="7" customFormat="1" ht="12.75" customHeight="1" x14ac:dyDescent="0.2">
      <c r="A655" s="5340"/>
      <c r="B655" s="5343"/>
      <c r="C655" s="1370" t="s">
        <v>644</v>
      </c>
      <c r="D655" s="963" t="s">
        <v>107</v>
      </c>
      <c r="E655" s="3520">
        <v>147.41999999999999</v>
      </c>
      <c r="F655" s="3521">
        <v>146.66399999999999</v>
      </c>
      <c r="G655" s="3521">
        <v>145.90799999999999</v>
      </c>
      <c r="H655" s="3522">
        <v>144.774</v>
      </c>
      <c r="I655" s="3521">
        <v>144.018</v>
      </c>
      <c r="J655" s="3521">
        <v>147.042</v>
      </c>
      <c r="K655" s="3521">
        <v>145.90799999999999</v>
      </c>
      <c r="L655" s="3521">
        <v>144.774</v>
      </c>
      <c r="M655" s="3521">
        <v>144.39599999999999</v>
      </c>
      <c r="N655" s="3522">
        <v>144.774</v>
      </c>
      <c r="O655" s="3521">
        <v>145.53</v>
      </c>
      <c r="P655" s="3521">
        <v>148.554</v>
      </c>
      <c r="Q655" s="3521">
        <v>148.93199999999999</v>
      </c>
      <c r="R655" s="3521">
        <v>146.66399999999999</v>
      </c>
      <c r="S655" s="3521">
        <v>146.286</v>
      </c>
      <c r="T655" s="3521">
        <v>144.018</v>
      </c>
      <c r="U655" s="3521">
        <v>147.798</v>
      </c>
      <c r="V655" s="3523">
        <v>148.17599999999999</v>
      </c>
      <c r="W655" s="3521">
        <v>154.22399999999999</v>
      </c>
      <c r="X655" s="3521">
        <v>156.87</v>
      </c>
      <c r="Y655" s="3522">
        <v>155.358</v>
      </c>
      <c r="Z655" s="3521">
        <v>153.46799999999999</v>
      </c>
      <c r="AA655" s="3521">
        <v>150.066</v>
      </c>
      <c r="AB655" s="4405">
        <v>145.90799999999999</v>
      </c>
      <c r="AC655" s="3162">
        <f>SUM(E655:AB655)</f>
        <v>3547.5299999999997</v>
      </c>
      <c r="AD655" s="783"/>
      <c r="AE655" s="4373"/>
      <c r="AF655" s="38"/>
      <c r="AG655" s="35"/>
      <c r="AH655" s="35"/>
      <c r="AI655" s="35"/>
      <c r="AJ655" s="35"/>
      <c r="AK655" s="35"/>
      <c r="AL655" s="35"/>
      <c r="AM655" s="35"/>
      <c r="AN655" s="35"/>
      <c r="AO655" s="35"/>
      <c r="AP655" s="35"/>
      <c r="AQ655" s="35"/>
      <c r="AR655" s="35"/>
      <c r="AS655" s="35"/>
      <c r="AT655" s="35"/>
      <c r="AU655" s="35"/>
      <c r="AV655" s="35"/>
      <c r="AW655" s="35"/>
      <c r="AX655" s="35"/>
      <c r="AY655" s="35"/>
      <c r="AZ655" s="35"/>
      <c r="BA655" s="35"/>
      <c r="BB655" s="35"/>
      <c r="BC655" s="35"/>
      <c r="BD655" s="35"/>
      <c r="BE655" s="35"/>
      <c r="BF655" s="35"/>
      <c r="BG655" s="35"/>
      <c r="BH655" s="35"/>
    </row>
    <row r="656" spans="1:60" s="7" customFormat="1" ht="12.75" customHeight="1" x14ac:dyDescent="0.2">
      <c r="A656" s="5345"/>
      <c r="B656" s="5347"/>
      <c r="C656" s="1358" t="s">
        <v>312</v>
      </c>
      <c r="D656" s="486" t="s">
        <v>337</v>
      </c>
      <c r="E656" s="197">
        <v>258.26585481631128</v>
      </c>
      <c r="F656" s="198">
        <v>244.64164672434657</v>
      </c>
      <c r="G656" s="198">
        <v>233.41920846408505</v>
      </c>
      <c r="H656" s="725">
        <v>233.30440497341667</v>
      </c>
      <c r="I656" s="198">
        <v>226.06865082978669</v>
      </c>
      <c r="J656" s="198">
        <v>254.95308401351022</v>
      </c>
      <c r="K656" s="198">
        <v>289.99400245522321</v>
      </c>
      <c r="L656" s="198">
        <v>311.61257143446574</v>
      </c>
      <c r="M656" s="198">
        <v>323.89394914385167</v>
      </c>
      <c r="N656" s="725">
        <v>326.43205458410483</v>
      </c>
      <c r="O656" s="198">
        <v>339.00615525385376</v>
      </c>
      <c r="P656" s="198">
        <v>362.23466054479104</v>
      </c>
      <c r="Q656" s="198">
        <v>371.371486013668</v>
      </c>
      <c r="R656" s="198">
        <v>352.50359548804602</v>
      </c>
      <c r="S656" s="198">
        <v>350.28446436003981</v>
      </c>
      <c r="T656" s="198">
        <v>359.01265148181062</v>
      </c>
      <c r="U656" s="198">
        <v>381.6942854274871</v>
      </c>
      <c r="V656" s="198">
        <v>419.41105787997532</v>
      </c>
      <c r="W656" s="198">
        <v>438.52236002283848</v>
      </c>
      <c r="X656" s="198">
        <v>452.5520444501384</v>
      </c>
      <c r="Y656" s="725">
        <v>445.64677073215734</v>
      </c>
      <c r="Z656" s="198">
        <v>434.36476551856737</v>
      </c>
      <c r="AA656" s="198">
        <v>393.03457725752327</v>
      </c>
      <c r="AB656" s="264">
        <v>363.57960997283658</v>
      </c>
      <c r="AC656" s="3163"/>
      <c r="AD656" s="783"/>
      <c r="AE656" s="4373"/>
      <c r="AF656" s="38"/>
      <c r="AG656" s="35"/>
      <c r="AH656" s="35"/>
      <c r="AI656" s="35"/>
      <c r="AJ656" s="35"/>
      <c r="AK656" s="35"/>
      <c r="AL656" s="35"/>
      <c r="AM656" s="35"/>
      <c r="AN656" s="35"/>
      <c r="AO656" s="35"/>
      <c r="AP656" s="35"/>
      <c r="AQ656" s="35"/>
      <c r="AR656" s="35"/>
      <c r="AS656" s="35"/>
      <c r="AT656" s="35"/>
      <c r="AU656" s="35"/>
      <c r="AV656" s="35"/>
      <c r="AW656" s="35"/>
      <c r="AX656" s="35"/>
      <c r="AY656" s="35"/>
      <c r="AZ656" s="35"/>
      <c r="BA656" s="35"/>
      <c r="BB656" s="35"/>
      <c r="BC656" s="35"/>
      <c r="BD656" s="35"/>
      <c r="BE656" s="35"/>
      <c r="BF656" s="35"/>
      <c r="BG656" s="35"/>
      <c r="BH656" s="35"/>
    </row>
    <row r="657" spans="1:60" s="7" customFormat="1" ht="12.75" customHeight="1" x14ac:dyDescent="0.2">
      <c r="A657" s="5345"/>
      <c r="B657" s="5347"/>
      <c r="C657" s="1805" t="s">
        <v>312</v>
      </c>
      <c r="D657" s="963" t="s">
        <v>108</v>
      </c>
      <c r="E657" s="1654">
        <v>23.668231873124782</v>
      </c>
      <c r="F657" s="1655">
        <v>22.419669935126162</v>
      </c>
      <c r="G657" s="1655">
        <v>21.391213149328394</v>
      </c>
      <c r="H657" s="1656">
        <v>21.38069222452819</v>
      </c>
      <c r="I657" s="1655">
        <v>20.717586732049661</v>
      </c>
      <c r="J657" s="1655">
        <v>23.364639950146891</v>
      </c>
      <c r="K657" s="1655">
        <v>26.575891330301609</v>
      </c>
      <c r="L657" s="1655">
        <v>28.557079682628618</v>
      </c>
      <c r="M657" s="1655">
        <v>29.682580750332338</v>
      </c>
      <c r="N657" s="1656">
        <v>29.915180093056435</v>
      </c>
      <c r="O657" s="1655">
        <v>31.067507141706752</v>
      </c>
      <c r="P657" s="1655">
        <v>33.196234726245684</v>
      </c>
      <c r="Q657" s="1655">
        <v>34.033559907832156</v>
      </c>
      <c r="R657" s="1655">
        <v>32.304451705608621</v>
      </c>
      <c r="S657" s="1655">
        <v>32.101084093843312</v>
      </c>
      <c r="T657" s="1655">
        <v>32.90096047230233</v>
      </c>
      <c r="U657" s="1655">
        <v>34.979571180905005</v>
      </c>
      <c r="V657" s="1657">
        <v>39.055981801307979</v>
      </c>
      <c r="W657" s="1655">
        <v>40.835645581428352</v>
      </c>
      <c r="X657" s="1655">
        <v>42.14210398154885</v>
      </c>
      <c r="Y657" s="1656">
        <v>41.43225169818011</v>
      </c>
      <c r="Z657" s="1655">
        <v>40.383351738910399</v>
      </c>
      <c r="AA657" s="1655">
        <v>36.54084041553331</v>
      </c>
      <c r="AB657" s="1659">
        <v>33.80238094841809</v>
      </c>
      <c r="AC657" s="3163"/>
      <c r="AD657" s="783"/>
      <c r="AE657" s="4373"/>
      <c r="AF657" s="38"/>
      <c r="AG657" s="35"/>
      <c r="AH657" s="35"/>
      <c r="AI657" s="35"/>
      <c r="AJ657" s="35"/>
      <c r="AK657" s="35"/>
      <c r="AL657" s="35"/>
      <c r="AM657" s="35"/>
      <c r="AN657" s="35"/>
      <c r="AO657" s="35"/>
      <c r="AP657" s="35"/>
      <c r="AQ657" s="35"/>
      <c r="AR657" s="35"/>
      <c r="AS657" s="35"/>
      <c r="AT657" s="35"/>
      <c r="AU657" s="35"/>
      <c r="AV657" s="35"/>
      <c r="AW657" s="35"/>
      <c r="AX657" s="35"/>
      <c r="AY657" s="35"/>
      <c r="AZ657" s="35"/>
      <c r="BA657" s="35"/>
      <c r="BB657" s="35"/>
      <c r="BC657" s="35"/>
      <c r="BD657" s="35"/>
      <c r="BE657" s="35"/>
      <c r="BF657" s="35"/>
      <c r="BG657" s="35"/>
      <c r="BH657" s="35"/>
    </row>
    <row r="658" spans="1:60" s="33" customFormat="1" ht="12.75" customHeight="1" thickBot="1" x14ac:dyDescent="0.25">
      <c r="A658" s="5345"/>
      <c r="B658" s="5347"/>
      <c r="C658" s="1322" t="s">
        <v>312</v>
      </c>
      <c r="D658" s="988" t="s">
        <v>109</v>
      </c>
      <c r="E658" s="764">
        <v>0.69518716577540107</v>
      </c>
      <c r="F658" s="765">
        <v>0.74903474903474898</v>
      </c>
      <c r="G658" s="765">
        <v>0.80082987551867213</v>
      </c>
      <c r="H658" s="849">
        <v>0.79132231404958675</v>
      </c>
      <c r="I658" s="765">
        <v>0.82646420824295008</v>
      </c>
      <c r="J658" s="765">
        <v>0.70598911070780401</v>
      </c>
      <c r="K658" s="765">
        <v>0.58220211161387625</v>
      </c>
      <c r="L658" s="765">
        <v>0.52465753424657535</v>
      </c>
      <c r="M658" s="765">
        <v>0.49804432855280312</v>
      </c>
      <c r="N658" s="849">
        <v>0.49483204134366926</v>
      </c>
      <c r="O658" s="765">
        <v>0.47530864197530864</v>
      </c>
      <c r="P658" s="765">
        <v>0.44965675057208238</v>
      </c>
      <c r="Q658" s="765">
        <v>0.43777777777777777</v>
      </c>
      <c r="R658" s="765">
        <v>0.45754716981132076</v>
      </c>
      <c r="S658" s="765">
        <v>0.45961995249406173</v>
      </c>
      <c r="T658" s="765">
        <v>0.43793103448275861</v>
      </c>
      <c r="U658" s="765">
        <v>0.41997851772287864</v>
      </c>
      <c r="V658" s="766">
        <v>0.37764932562620424</v>
      </c>
      <c r="W658" s="765">
        <v>0.37569060773480661</v>
      </c>
      <c r="X658" s="765">
        <v>0.36954585930543188</v>
      </c>
      <c r="Y658" s="849">
        <v>0.37194570135746607</v>
      </c>
      <c r="Z658" s="765">
        <v>0.37767441860465112</v>
      </c>
      <c r="AA658" s="765">
        <v>0.41311134235171698</v>
      </c>
      <c r="AB658" s="767">
        <v>0.43813847900113506</v>
      </c>
      <c r="AC658" s="3161">
        <f t="shared" ref="AC658" si="121">AC655/AC654</f>
        <v>0.48538919058701852</v>
      </c>
      <c r="AD658" s="752"/>
      <c r="AE658" s="4369"/>
      <c r="AF658" s="38"/>
    </row>
    <row r="659" spans="1:60" s="7" customFormat="1" ht="12.75" customHeight="1" x14ac:dyDescent="0.2">
      <c r="A659" s="5339" t="s">
        <v>147</v>
      </c>
      <c r="B659" s="5342" t="s">
        <v>19</v>
      </c>
      <c r="C659" s="1369" t="s">
        <v>644</v>
      </c>
      <c r="D659" s="962" t="s">
        <v>106</v>
      </c>
      <c r="E659" s="3533">
        <v>135.072</v>
      </c>
      <c r="F659" s="3534">
        <v>136.33199999999999</v>
      </c>
      <c r="G659" s="3534">
        <v>122.724</v>
      </c>
      <c r="H659" s="3535">
        <v>117.93600000000001</v>
      </c>
      <c r="I659" s="3534">
        <v>122.976</v>
      </c>
      <c r="J659" s="3534">
        <v>134.56800000000001</v>
      </c>
      <c r="K659" s="3534">
        <v>156.744</v>
      </c>
      <c r="L659" s="3534">
        <v>148.428</v>
      </c>
      <c r="M659" s="3534">
        <v>158.256</v>
      </c>
      <c r="N659" s="3535">
        <v>163.80000000000001</v>
      </c>
      <c r="O659" s="3534">
        <v>159.012</v>
      </c>
      <c r="P659" s="3534">
        <v>175.14</v>
      </c>
      <c r="Q659" s="3534">
        <v>200.08799999999999</v>
      </c>
      <c r="R659" s="3534">
        <v>199.33199999999999</v>
      </c>
      <c r="S659" s="3534">
        <v>192.024</v>
      </c>
      <c r="T659" s="3534">
        <v>219.744</v>
      </c>
      <c r="U659" s="3534">
        <v>243.93600000000001</v>
      </c>
      <c r="V659" s="3534">
        <v>264.85199999999998</v>
      </c>
      <c r="W659" s="3534">
        <v>252.756</v>
      </c>
      <c r="X659" s="3534">
        <v>250.99199999999999</v>
      </c>
      <c r="Y659" s="3535">
        <v>254.52</v>
      </c>
      <c r="Z659" s="3534">
        <v>298.62</v>
      </c>
      <c r="AA659" s="3534">
        <v>282.24</v>
      </c>
      <c r="AB659" s="4131">
        <v>226.8</v>
      </c>
      <c r="AC659" s="2488">
        <f>SUM(E659:AB659)</f>
        <v>4616.8919999999998</v>
      </c>
      <c r="AD659" s="742"/>
      <c r="AE659" s="1027"/>
      <c r="AF659" s="38"/>
    </row>
    <row r="660" spans="1:60" s="7" customFormat="1" ht="12.75" customHeight="1" x14ac:dyDescent="0.2">
      <c r="A660" s="5340"/>
      <c r="B660" s="5343"/>
      <c r="C660" s="1370" t="s">
        <v>644</v>
      </c>
      <c r="D660" s="963" t="s">
        <v>107</v>
      </c>
      <c r="E660" s="3537">
        <v>80.388000000000005</v>
      </c>
      <c r="F660" s="3538">
        <v>78.372</v>
      </c>
      <c r="G660" s="3538">
        <v>80.891999999999996</v>
      </c>
      <c r="H660" s="3539">
        <v>77.867999999999995</v>
      </c>
      <c r="I660" s="3538">
        <v>76.103999999999999</v>
      </c>
      <c r="J660" s="3538">
        <v>78.623999999999995</v>
      </c>
      <c r="K660" s="3538">
        <v>75.599999999999994</v>
      </c>
      <c r="L660" s="3538">
        <v>74.843999999999994</v>
      </c>
      <c r="M660" s="3538">
        <v>76.355999999999995</v>
      </c>
      <c r="N660" s="3539">
        <v>77.364000000000004</v>
      </c>
      <c r="O660" s="3538">
        <v>76.608000000000004</v>
      </c>
      <c r="P660" s="3538">
        <v>77.111999999999995</v>
      </c>
      <c r="Q660" s="3538">
        <v>82.908000000000001</v>
      </c>
      <c r="R660" s="3538">
        <v>80.891999999999996</v>
      </c>
      <c r="S660" s="3538">
        <v>82.152000000000001</v>
      </c>
      <c r="T660" s="3538">
        <v>83.16</v>
      </c>
      <c r="U660" s="3538">
        <v>84.168000000000006</v>
      </c>
      <c r="V660" s="3538">
        <v>81.900000000000006</v>
      </c>
      <c r="W660" s="3538">
        <v>82.656000000000006</v>
      </c>
      <c r="X660" s="3538">
        <v>83.915999999999997</v>
      </c>
      <c r="Y660" s="3539">
        <v>80.135999999999996</v>
      </c>
      <c r="Z660" s="3538">
        <v>87.444000000000003</v>
      </c>
      <c r="AA660" s="3538">
        <v>84.924000000000007</v>
      </c>
      <c r="AB660" s="4132">
        <v>81.144000000000005</v>
      </c>
      <c r="AC660" s="3162">
        <f>SUM(E660:AB660)</f>
        <v>1925.5320000000002</v>
      </c>
      <c r="AD660" s="742"/>
      <c r="AE660" s="1027"/>
      <c r="AF660" s="38"/>
    </row>
    <row r="661" spans="1:60" s="7" customFormat="1" ht="12.75" customHeight="1" x14ac:dyDescent="0.2">
      <c r="A661" s="5345"/>
      <c r="B661" s="5347"/>
      <c r="C661" s="1358" t="s">
        <v>312</v>
      </c>
      <c r="D661" s="486" t="s">
        <v>337</v>
      </c>
      <c r="E661" s="197">
        <v>157.183573340219</v>
      </c>
      <c r="F661" s="198">
        <v>157.25324991236269</v>
      </c>
      <c r="G661" s="198">
        <v>146.98535927091515</v>
      </c>
      <c r="H661" s="725">
        <v>141.32347830420818</v>
      </c>
      <c r="I661" s="198">
        <v>144.61989970954895</v>
      </c>
      <c r="J661" s="198">
        <v>155.85339264834758</v>
      </c>
      <c r="K661" s="198">
        <v>174.02310632786669</v>
      </c>
      <c r="L661" s="198">
        <v>166.2302485109133</v>
      </c>
      <c r="M661" s="198">
        <v>175.71340379151499</v>
      </c>
      <c r="N661" s="725">
        <v>181.15084459090994</v>
      </c>
      <c r="O661" s="198">
        <v>176.50382944287639</v>
      </c>
      <c r="P661" s="198">
        <v>191.36426036227348</v>
      </c>
      <c r="Q661" s="198">
        <v>216.58472755021302</v>
      </c>
      <c r="R661" s="198">
        <v>215.1203428037432</v>
      </c>
      <c r="S661" s="198">
        <v>208.85920539923541</v>
      </c>
      <c r="T661" s="198">
        <v>234.95321052498943</v>
      </c>
      <c r="U661" s="198">
        <v>258.0484921870306</v>
      </c>
      <c r="V661" s="198">
        <v>277.22588606405424</v>
      </c>
      <c r="W661" s="198">
        <v>265.92782831437557</v>
      </c>
      <c r="X661" s="198">
        <v>264.64859553755429</v>
      </c>
      <c r="Y661" s="725">
        <v>266.83742034429878</v>
      </c>
      <c r="Z661" s="198">
        <v>311.15969780162726</v>
      </c>
      <c r="AA661" s="198">
        <v>294.73972140856756</v>
      </c>
      <c r="AB661" s="264">
        <v>240.87878432107715</v>
      </c>
      <c r="AC661" s="3163"/>
      <c r="AD661" s="742"/>
      <c r="AE661" s="1027"/>
      <c r="AF661" s="38"/>
    </row>
    <row r="662" spans="1:60" s="7" customFormat="1" ht="12.75" customHeight="1" x14ac:dyDescent="0.2">
      <c r="A662" s="5345"/>
      <c r="B662" s="5347"/>
      <c r="C662" s="1805" t="s">
        <v>312</v>
      </c>
      <c r="D662" s="963" t="s">
        <v>108</v>
      </c>
      <c r="E662" s="1654">
        <v>14.404758473041703</v>
      </c>
      <c r="F662" s="1655">
        <v>14.411143836166048</v>
      </c>
      <c r="G662" s="1655">
        <v>13.470164562221703</v>
      </c>
      <c r="H662" s="1656">
        <v>12.951293371706164</v>
      </c>
      <c r="I662" s="1655">
        <v>13.253386988489646</v>
      </c>
      <c r="J662" s="1655">
        <v>14.282856857085703</v>
      </c>
      <c r="K662" s="1655">
        <v>15.947982108509319</v>
      </c>
      <c r="L662" s="1655">
        <v>15.233822019878442</v>
      </c>
      <c r="M662" s="1655">
        <v>16.10288586972327</v>
      </c>
      <c r="N662" s="1656">
        <v>16.601188712458718</v>
      </c>
      <c r="O662" s="1655">
        <v>16.175322768546746</v>
      </c>
      <c r="P662" s="1655">
        <v>17.537175751338449</v>
      </c>
      <c r="Q662" s="1655">
        <v>19.848452500551943</v>
      </c>
      <c r="R662" s="1655">
        <v>19.714252035858049</v>
      </c>
      <c r="S662" s="1655">
        <v>19.140463247615859</v>
      </c>
      <c r="T662" s="1655">
        <v>21.53179354659833</v>
      </c>
      <c r="U662" s="1655">
        <v>23.648312131453835</v>
      </c>
      <c r="V662" s="1657">
        <v>25.815554829905523</v>
      </c>
      <c r="W662" s="1655">
        <v>24.763468268115698</v>
      </c>
      <c r="X662" s="1655">
        <v>24.644344818429573</v>
      </c>
      <c r="Y662" s="1656">
        <v>24.808157240844803</v>
      </c>
      <c r="Z662" s="1655">
        <v>28.928846261953641</v>
      </c>
      <c r="AA662" s="1655">
        <v>27.402263686974525</v>
      </c>
      <c r="AB662" s="1659">
        <v>22.394755389668873</v>
      </c>
      <c r="AC662" s="3163"/>
      <c r="AD662" s="742"/>
      <c r="AE662" s="1027"/>
      <c r="AF662" s="38"/>
    </row>
    <row r="663" spans="1:60" s="33" customFormat="1" ht="12.75" customHeight="1" thickBot="1" x14ac:dyDescent="0.25">
      <c r="A663" s="5345"/>
      <c r="B663" s="5347"/>
      <c r="C663" s="1322" t="s">
        <v>312</v>
      </c>
      <c r="D663" s="988" t="s">
        <v>109</v>
      </c>
      <c r="E663" s="748">
        <v>0.59514925373134331</v>
      </c>
      <c r="F663" s="749">
        <v>0.57486136783733832</v>
      </c>
      <c r="G663" s="749">
        <v>0.65913757700205333</v>
      </c>
      <c r="H663" s="846">
        <v>0.66025641025641013</v>
      </c>
      <c r="I663" s="749">
        <v>0.61885245901639341</v>
      </c>
      <c r="J663" s="749">
        <v>0.58426966292134819</v>
      </c>
      <c r="K663" s="749">
        <v>0.48231511254019288</v>
      </c>
      <c r="L663" s="749">
        <v>0.50424448217317486</v>
      </c>
      <c r="M663" s="749">
        <v>0.48248407643312097</v>
      </c>
      <c r="N663" s="846">
        <v>0.47230769230769232</v>
      </c>
      <c r="O663" s="749">
        <v>0.48177496038034867</v>
      </c>
      <c r="P663" s="749">
        <v>0.44028776978417267</v>
      </c>
      <c r="Q663" s="749">
        <v>0.41435768261964739</v>
      </c>
      <c r="R663" s="749">
        <v>0.40581542351453853</v>
      </c>
      <c r="S663" s="749">
        <v>0.42782152230971127</v>
      </c>
      <c r="T663" s="749">
        <v>0.37844036697247707</v>
      </c>
      <c r="U663" s="749">
        <v>0.3450413223140496</v>
      </c>
      <c r="V663" s="755">
        <v>0.30922930542340632</v>
      </c>
      <c r="W663" s="749">
        <v>0.32701894317048857</v>
      </c>
      <c r="X663" s="749">
        <v>0.33433734939759036</v>
      </c>
      <c r="Y663" s="846">
        <v>0.3148514851485148</v>
      </c>
      <c r="Z663" s="749">
        <v>0.29282700421940927</v>
      </c>
      <c r="AA663" s="749">
        <v>0.30089285714285718</v>
      </c>
      <c r="AB663" s="760">
        <v>0.35777777777777781</v>
      </c>
      <c r="AC663" s="3161">
        <f t="shared" ref="AC663" si="122">AC660/AC659</f>
        <v>0.41706238742426727</v>
      </c>
      <c r="AD663" s="752"/>
      <c r="AE663" s="4369"/>
      <c r="AF663" s="38"/>
    </row>
    <row r="664" spans="1:60" s="7" customFormat="1" ht="12.75" customHeight="1" x14ac:dyDescent="0.2">
      <c r="A664" s="5339" t="s">
        <v>117</v>
      </c>
      <c r="B664" s="5462" t="s">
        <v>272</v>
      </c>
      <c r="C664" s="1319"/>
      <c r="D664" s="926" t="s">
        <v>106</v>
      </c>
      <c r="E664" s="809"/>
      <c r="F664" s="810"/>
      <c r="G664" s="810"/>
      <c r="H664" s="861"/>
      <c r="I664" s="810"/>
      <c r="J664" s="810"/>
      <c r="K664" s="810"/>
      <c r="L664" s="810"/>
      <c r="M664" s="810"/>
      <c r="N664" s="861"/>
      <c r="O664" s="810"/>
      <c r="P664" s="810"/>
      <c r="Q664" s="810"/>
      <c r="R664" s="810"/>
      <c r="S664" s="810"/>
      <c r="T664" s="810"/>
      <c r="U664" s="810"/>
      <c r="V664" s="810"/>
      <c r="W664" s="810"/>
      <c r="X664" s="810"/>
      <c r="Y664" s="861"/>
      <c r="Z664" s="810"/>
      <c r="AA664" s="810"/>
      <c r="AB664" s="1514"/>
      <c r="AC664" s="1036"/>
      <c r="AD664" s="742"/>
      <c r="AE664" s="1027"/>
      <c r="AF664" s="38"/>
    </row>
    <row r="665" spans="1:60" s="7" customFormat="1" ht="12.75" customHeight="1" x14ac:dyDescent="0.2">
      <c r="A665" s="5340"/>
      <c r="B665" s="5463"/>
      <c r="C665" s="1328"/>
      <c r="D665" s="929" t="s">
        <v>107</v>
      </c>
      <c r="E665" s="1891"/>
      <c r="F665" s="1891"/>
      <c r="G665" s="1891"/>
      <c r="H665" s="1893"/>
      <c r="I665" s="1891"/>
      <c r="J665" s="1891"/>
      <c r="K665" s="1891"/>
      <c r="L665" s="1891"/>
      <c r="M665" s="1891"/>
      <c r="N665" s="1893"/>
      <c r="O665" s="1891"/>
      <c r="P665" s="1891"/>
      <c r="Q665" s="1891"/>
      <c r="R665" s="1891"/>
      <c r="S665" s="1891"/>
      <c r="T665" s="1891"/>
      <c r="U665" s="1891"/>
      <c r="V665" s="1891"/>
      <c r="W665" s="1891"/>
      <c r="X665" s="1891"/>
      <c r="Y665" s="1893"/>
      <c r="Z665" s="1891"/>
      <c r="AA665" s="1891"/>
      <c r="AB665" s="2101"/>
      <c r="AC665" s="2102"/>
      <c r="AD665" s="742"/>
      <c r="AE665" s="1027"/>
      <c r="AF665" s="38"/>
    </row>
    <row r="666" spans="1:60" s="7" customFormat="1" ht="12.75" customHeight="1" thickBot="1" x14ac:dyDescent="0.25">
      <c r="A666" s="5345"/>
      <c r="B666" s="5464"/>
      <c r="C666" s="1322"/>
      <c r="D666" s="934" t="s">
        <v>109</v>
      </c>
      <c r="E666" s="791"/>
      <c r="F666" s="792"/>
      <c r="G666" s="792"/>
      <c r="H666" s="856"/>
      <c r="I666" s="792"/>
      <c r="J666" s="792"/>
      <c r="K666" s="792"/>
      <c r="L666" s="792"/>
      <c r="M666" s="792"/>
      <c r="N666" s="856"/>
      <c r="O666" s="792"/>
      <c r="P666" s="792"/>
      <c r="Q666" s="792"/>
      <c r="R666" s="792"/>
      <c r="S666" s="792"/>
      <c r="T666" s="792"/>
      <c r="U666" s="792"/>
      <c r="V666" s="793"/>
      <c r="W666" s="792"/>
      <c r="X666" s="792"/>
      <c r="Y666" s="856"/>
      <c r="Z666" s="792"/>
      <c r="AA666" s="792"/>
      <c r="AB666" s="794"/>
      <c r="AC666" s="3170"/>
      <c r="AD666" s="742"/>
      <c r="AE666" s="1027"/>
      <c r="AF666" s="38"/>
    </row>
    <row r="667" spans="1:60" s="7" customFormat="1" ht="12.75" customHeight="1" x14ac:dyDescent="0.2">
      <c r="A667" s="5339" t="s">
        <v>126</v>
      </c>
      <c r="B667" s="5462" t="s">
        <v>272</v>
      </c>
      <c r="C667" s="1319"/>
      <c r="D667" s="926" t="s">
        <v>106</v>
      </c>
      <c r="E667" s="1901"/>
      <c r="F667" s="1901"/>
      <c r="G667" s="1901"/>
      <c r="H667" s="1947"/>
      <c r="I667" s="1901"/>
      <c r="J667" s="1901"/>
      <c r="K667" s="1901"/>
      <c r="L667" s="1901"/>
      <c r="M667" s="1901"/>
      <c r="N667" s="1947"/>
      <c r="O667" s="1901"/>
      <c r="P667" s="1901"/>
      <c r="Q667" s="1901"/>
      <c r="R667" s="1901"/>
      <c r="S667" s="1901"/>
      <c r="T667" s="1901"/>
      <c r="U667" s="1901"/>
      <c r="V667" s="1901"/>
      <c r="W667" s="1901"/>
      <c r="X667" s="1901"/>
      <c r="Y667" s="1947"/>
      <c r="Z667" s="1901"/>
      <c r="AA667" s="1901"/>
      <c r="AB667" s="1901"/>
      <c r="AC667" s="1902"/>
      <c r="AD667" s="1903"/>
      <c r="AE667" s="4378"/>
      <c r="AF667" s="38"/>
    </row>
    <row r="668" spans="1:60" s="7" customFormat="1" ht="12.75" customHeight="1" x14ac:dyDescent="0.2">
      <c r="A668" s="5340"/>
      <c r="B668" s="5463"/>
      <c r="C668" s="1328"/>
      <c r="D668" s="929" t="s">
        <v>107</v>
      </c>
      <c r="E668" s="1891"/>
      <c r="F668" s="1891"/>
      <c r="G668" s="1891"/>
      <c r="H668" s="1893"/>
      <c r="I668" s="1891"/>
      <c r="J668" s="1891"/>
      <c r="K668" s="1891"/>
      <c r="L668" s="1891"/>
      <c r="M668" s="1891"/>
      <c r="N668" s="1893"/>
      <c r="O668" s="1891"/>
      <c r="P668" s="1891"/>
      <c r="Q668" s="1891"/>
      <c r="R668" s="1891"/>
      <c r="S668" s="1891"/>
      <c r="T668" s="1891"/>
      <c r="U668" s="1891"/>
      <c r="V668" s="1891"/>
      <c r="W668" s="1891"/>
      <c r="X668" s="1891"/>
      <c r="Y668" s="1893"/>
      <c r="Z668" s="1891"/>
      <c r="AA668" s="1891"/>
      <c r="AB668" s="1891"/>
      <c r="AC668" s="1015"/>
      <c r="AD668" s="742"/>
      <c r="AE668" s="1027"/>
      <c r="AF668" s="38"/>
    </row>
    <row r="669" spans="1:60" s="7" customFormat="1" ht="12.75" customHeight="1" thickBot="1" x14ac:dyDescent="0.25">
      <c r="A669" s="5345"/>
      <c r="B669" s="5464"/>
      <c r="C669" s="1322"/>
      <c r="D669" s="934" t="s">
        <v>109</v>
      </c>
      <c r="E669" s="2168"/>
      <c r="F669" s="2168"/>
      <c r="G669" s="2168"/>
      <c r="H669" s="2169"/>
      <c r="I669" s="2168"/>
      <c r="J669" s="2168"/>
      <c r="K669" s="2168"/>
      <c r="L669" s="2168"/>
      <c r="M669" s="2168"/>
      <c r="N669" s="2169"/>
      <c r="O669" s="2168"/>
      <c r="P669" s="2168"/>
      <c r="Q669" s="2168"/>
      <c r="R669" s="2168"/>
      <c r="S669" s="2168"/>
      <c r="T669" s="2168"/>
      <c r="U669" s="2168"/>
      <c r="V669" s="2170"/>
      <c r="W669" s="2168"/>
      <c r="X669" s="2168"/>
      <c r="Y669" s="2169"/>
      <c r="Z669" s="2168"/>
      <c r="AA669" s="2168"/>
      <c r="AB669" s="2168"/>
      <c r="AC669" s="3160"/>
      <c r="AD669" s="742"/>
      <c r="AE669" s="1027"/>
      <c r="AF669" s="38"/>
    </row>
    <row r="670" spans="1:60" s="7" customFormat="1" ht="12.75" customHeight="1" x14ac:dyDescent="0.2">
      <c r="A670" s="5339" t="s">
        <v>126</v>
      </c>
      <c r="B670" s="5462" t="s">
        <v>272</v>
      </c>
      <c r="C670" s="1319"/>
      <c r="D670" s="926" t="s">
        <v>106</v>
      </c>
      <c r="E670" s="813"/>
      <c r="F670" s="814"/>
      <c r="G670" s="814"/>
      <c r="H670" s="863"/>
      <c r="I670" s="814"/>
      <c r="J670" s="814"/>
      <c r="K670" s="814"/>
      <c r="L670" s="814"/>
      <c r="M670" s="814"/>
      <c r="N670" s="863"/>
      <c r="O670" s="814"/>
      <c r="P670" s="814"/>
      <c r="Q670" s="814"/>
      <c r="R670" s="814"/>
      <c r="S670" s="814"/>
      <c r="T670" s="814"/>
      <c r="U670" s="814"/>
      <c r="V670" s="814"/>
      <c r="W670" s="814"/>
      <c r="X670" s="814"/>
      <c r="Y670" s="863"/>
      <c r="Z670" s="814"/>
      <c r="AA670" s="814"/>
      <c r="AB670" s="1511"/>
      <c r="AC670" s="1036"/>
      <c r="AD670" s="742"/>
      <c r="AE670" s="1027"/>
      <c r="AF670" s="38"/>
    </row>
    <row r="671" spans="1:60" s="7" customFormat="1" ht="12.75" customHeight="1" x14ac:dyDescent="0.2">
      <c r="A671" s="5340"/>
      <c r="B671" s="5463"/>
      <c r="C671" s="1328"/>
      <c r="D671" s="929" t="s">
        <v>107</v>
      </c>
      <c r="E671" s="2324"/>
      <c r="F671" s="2324"/>
      <c r="G671" s="2324"/>
      <c r="H671" s="2325"/>
      <c r="I671" s="2324"/>
      <c r="J671" s="2324"/>
      <c r="K671" s="2324"/>
      <c r="L671" s="2324"/>
      <c r="M671" s="2324"/>
      <c r="N671" s="2325"/>
      <c r="O671" s="2324"/>
      <c r="P671" s="2324"/>
      <c r="Q671" s="2324"/>
      <c r="R671" s="2324"/>
      <c r="S671" s="2324"/>
      <c r="T671" s="2324"/>
      <c r="U671" s="2324"/>
      <c r="V671" s="2324"/>
      <c r="W671" s="2324"/>
      <c r="X671" s="2324"/>
      <c r="Y671" s="2325"/>
      <c r="Z671" s="2324"/>
      <c r="AA671" s="2324"/>
      <c r="AB671" s="2324"/>
      <c r="AC671" s="1015"/>
      <c r="AD671" s="742"/>
      <c r="AE671" s="1027"/>
      <c r="AF671" s="38"/>
    </row>
    <row r="672" spans="1:60" s="7" customFormat="1" ht="12.75" customHeight="1" thickBot="1" x14ac:dyDescent="0.25">
      <c r="A672" s="5345"/>
      <c r="B672" s="5464"/>
      <c r="C672" s="1322"/>
      <c r="D672" s="934" t="s">
        <v>109</v>
      </c>
      <c r="E672" s="2168"/>
      <c r="F672" s="2168"/>
      <c r="G672" s="2168"/>
      <c r="H672" s="2169"/>
      <c r="I672" s="2168"/>
      <c r="J672" s="2168"/>
      <c r="K672" s="2168"/>
      <c r="L672" s="2168"/>
      <c r="M672" s="2168"/>
      <c r="N672" s="2169"/>
      <c r="O672" s="2168"/>
      <c r="P672" s="2168"/>
      <c r="Q672" s="2168"/>
      <c r="R672" s="2168"/>
      <c r="S672" s="2168"/>
      <c r="T672" s="2168"/>
      <c r="U672" s="2168"/>
      <c r="V672" s="2170"/>
      <c r="W672" s="2168"/>
      <c r="X672" s="2168"/>
      <c r="Y672" s="2169"/>
      <c r="Z672" s="2168"/>
      <c r="AA672" s="2168"/>
      <c r="AB672" s="2168"/>
      <c r="AC672" s="3160"/>
      <c r="AD672" s="742"/>
      <c r="AE672" s="1027"/>
      <c r="AF672" s="38"/>
    </row>
    <row r="673" spans="1:32" s="7" customFormat="1" ht="12.75" customHeight="1" x14ac:dyDescent="0.2">
      <c r="A673" s="5339" t="s">
        <v>120</v>
      </c>
      <c r="B673" s="5462" t="s">
        <v>272</v>
      </c>
      <c r="C673" s="1319"/>
      <c r="D673" s="962" t="s">
        <v>106</v>
      </c>
      <c r="E673" s="1091"/>
      <c r="F673" s="814"/>
      <c r="G673" s="814"/>
      <c r="H673" s="863"/>
      <c r="I673" s="814"/>
      <c r="J673" s="814"/>
      <c r="K673" s="814"/>
      <c r="L673" s="814"/>
      <c r="M673" s="814"/>
      <c r="N673" s="863"/>
      <c r="O673" s="814"/>
      <c r="P673" s="814"/>
      <c r="Q673" s="814"/>
      <c r="R673" s="814"/>
      <c r="S673" s="814"/>
      <c r="T673" s="814"/>
      <c r="U673" s="814"/>
      <c r="V673" s="814"/>
      <c r="W673" s="814"/>
      <c r="X673" s="814"/>
      <c r="Y673" s="863"/>
      <c r="Z673" s="814"/>
      <c r="AA673" s="814"/>
      <c r="AB673" s="2105"/>
      <c r="AC673" s="2103"/>
      <c r="AD673" s="742"/>
      <c r="AE673" s="1027"/>
      <c r="AF673" s="38"/>
    </row>
    <row r="674" spans="1:32" s="7" customFormat="1" ht="12.75" customHeight="1" x14ac:dyDescent="0.2">
      <c r="A674" s="5340"/>
      <c r="B674" s="5463"/>
      <c r="C674" s="1328"/>
      <c r="D674" s="963" t="s">
        <v>107</v>
      </c>
      <c r="E674" s="1092"/>
      <c r="F674" s="812"/>
      <c r="G674" s="812"/>
      <c r="H674" s="862"/>
      <c r="I674" s="812"/>
      <c r="J674" s="812"/>
      <c r="K674" s="812"/>
      <c r="L674" s="812"/>
      <c r="M674" s="812"/>
      <c r="N674" s="862"/>
      <c r="O674" s="812"/>
      <c r="P674" s="812"/>
      <c r="Q674" s="812"/>
      <c r="R674" s="812"/>
      <c r="S674" s="812"/>
      <c r="T674" s="812"/>
      <c r="U674" s="812"/>
      <c r="V674" s="812"/>
      <c r="W674" s="812"/>
      <c r="X674" s="812"/>
      <c r="Y674" s="862"/>
      <c r="Z674" s="812"/>
      <c r="AA674" s="812"/>
      <c r="AB674" s="2106"/>
      <c r="AC674" s="2104"/>
      <c r="AD674" s="742"/>
      <c r="AE674" s="1027"/>
      <c r="AF674" s="38"/>
    </row>
    <row r="675" spans="1:32" s="7" customFormat="1" ht="12.75" customHeight="1" thickBot="1" x14ac:dyDescent="0.25">
      <c r="A675" s="5345"/>
      <c r="B675" s="5464"/>
      <c r="C675" s="1322"/>
      <c r="D675" s="987" t="s">
        <v>109</v>
      </c>
      <c r="E675" s="2107"/>
      <c r="F675" s="2108"/>
      <c r="G675" s="2108"/>
      <c r="H675" s="2109"/>
      <c r="I675" s="2108"/>
      <c r="J675" s="2108"/>
      <c r="K675" s="2108"/>
      <c r="L675" s="2108"/>
      <c r="M675" s="2108"/>
      <c r="N675" s="2109"/>
      <c r="O675" s="2108"/>
      <c r="P675" s="2108"/>
      <c r="Q675" s="2108"/>
      <c r="R675" s="2108"/>
      <c r="S675" s="2108"/>
      <c r="T675" s="2108"/>
      <c r="U675" s="2108"/>
      <c r="V675" s="2108"/>
      <c r="W675" s="2108"/>
      <c r="X675" s="2108"/>
      <c r="Y675" s="2109"/>
      <c r="Z675" s="2108"/>
      <c r="AA675" s="2108"/>
      <c r="AB675" s="2110"/>
      <c r="AC675" s="3115"/>
      <c r="AD675" s="742"/>
      <c r="AE675" s="1027"/>
      <c r="AF675" s="38"/>
    </row>
    <row r="676" spans="1:32" s="7" customFormat="1" ht="12.75" customHeight="1" x14ac:dyDescent="0.2">
      <c r="A676" s="5339" t="s">
        <v>124</v>
      </c>
      <c r="B676" s="5342" t="s">
        <v>18</v>
      </c>
      <c r="C676" s="1369" t="s">
        <v>644</v>
      </c>
      <c r="D676" s="962" t="s">
        <v>106</v>
      </c>
      <c r="E676" s="4142">
        <v>127.008</v>
      </c>
      <c r="F676" s="4143">
        <v>125.874</v>
      </c>
      <c r="G676" s="4143">
        <v>133.05600000000001</v>
      </c>
      <c r="H676" s="4145">
        <v>130.03200000000001</v>
      </c>
      <c r="I676" s="4143">
        <v>117.93600000000001</v>
      </c>
      <c r="J676" s="4143">
        <v>106.596</v>
      </c>
      <c r="K676" s="4143">
        <v>113.02200000000001</v>
      </c>
      <c r="L676" s="4143">
        <v>120.58199999999999</v>
      </c>
      <c r="M676" s="4143">
        <v>125.11799999999999</v>
      </c>
      <c r="N676" s="4145">
        <v>134.946</v>
      </c>
      <c r="O676" s="4143">
        <v>142.506</v>
      </c>
      <c r="P676" s="4143">
        <v>160.27199999999999</v>
      </c>
      <c r="Q676" s="4143">
        <v>160.65</v>
      </c>
      <c r="R676" s="4143">
        <v>176.52600000000001</v>
      </c>
      <c r="S676" s="4143">
        <v>175.01400000000001</v>
      </c>
      <c r="T676" s="4143">
        <v>175.01400000000001</v>
      </c>
      <c r="U676" s="4143">
        <v>214.32599999999999</v>
      </c>
      <c r="V676" s="4143">
        <v>218.86199999999999</v>
      </c>
      <c r="W676" s="4143">
        <v>242.67599999999999</v>
      </c>
      <c r="X676" s="4143">
        <v>271.78199999999998</v>
      </c>
      <c r="Y676" s="4145">
        <v>270.64800000000002</v>
      </c>
      <c r="Z676" s="4143">
        <v>256.28399999999999</v>
      </c>
      <c r="AA676" s="4143">
        <v>213.94800000000001</v>
      </c>
      <c r="AB676" s="4280">
        <v>201.852</v>
      </c>
      <c r="AC676" s="3105">
        <f>SUM(E676:AB676)</f>
        <v>4114.5300000000007</v>
      </c>
      <c r="AD676" s="742"/>
      <c r="AE676" s="1027"/>
      <c r="AF676" s="38"/>
    </row>
    <row r="677" spans="1:32" s="7" customFormat="1" ht="12.75" customHeight="1" x14ac:dyDescent="0.2">
      <c r="A677" s="5340"/>
      <c r="B677" s="5343"/>
      <c r="C677" s="1370" t="s">
        <v>644</v>
      </c>
      <c r="D677" s="963" t="s">
        <v>107</v>
      </c>
      <c r="E677" s="3529">
        <v>63.125999999999998</v>
      </c>
      <c r="F677" s="3530">
        <v>65.016000000000005</v>
      </c>
      <c r="G677" s="3530">
        <v>64.260000000000005</v>
      </c>
      <c r="H677" s="3531">
        <v>64.260000000000005</v>
      </c>
      <c r="I677" s="3530">
        <v>62.37</v>
      </c>
      <c r="J677" s="3530">
        <v>60.48</v>
      </c>
      <c r="K677" s="3530">
        <v>58.968000000000004</v>
      </c>
      <c r="L677" s="3530">
        <v>61.235999999999997</v>
      </c>
      <c r="M677" s="3530">
        <v>60.857999999999997</v>
      </c>
      <c r="N677" s="3531">
        <v>59.723999999999997</v>
      </c>
      <c r="O677" s="3530">
        <v>59.345999999999997</v>
      </c>
      <c r="P677" s="3530">
        <v>61.613999999999997</v>
      </c>
      <c r="Q677" s="3530">
        <v>61.235999999999997</v>
      </c>
      <c r="R677" s="3530">
        <v>65.772000000000006</v>
      </c>
      <c r="S677" s="3530">
        <v>65.394000000000005</v>
      </c>
      <c r="T677" s="3530">
        <v>65.772000000000006</v>
      </c>
      <c r="U677" s="3530">
        <v>65.772000000000006</v>
      </c>
      <c r="V677" s="3530">
        <v>69.552000000000007</v>
      </c>
      <c r="W677" s="3530">
        <v>69.174000000000007</v>
      </c>
      <c r="X677" s="3530">
        <v>70.686000000000007</v>
      </c>
      <c r="Y677" s="3531">
        <v>69.930000000000007</v>
      </c>
      <c r="Z677" s="3530">
        <v>71.063999999999993</v>
      </c>
      <c r="AA677" s="3530">
        <v>68.796000000000006</v>
      </c>
      <c r="AB677" s="3532">
        <v>64.638000000000005</v>
      </c>
      <c r="AC677" s="3110">
        <f>SUM(E677:AB677)</f>
        <v>1549.0440000000001</v>
      </c>
      <c r="AD677" s="742"/>
      <c r="AE677" s="1027"/>
      <c r="AF677" s="38"/>
    </row>
    <row r="678" spans="1:32" s="7" customFormat="1" ht="12.75" customHeight="1" x14ac:dyDescent="0.2">
      <c r="A678" s="5345"/>
      <c r="B678" s="5347"/>
      <c r="C678" s="1358" t="s">
        <v>312</v>
      </c>
      <c r="D678" s="486" t="s">
        <v>337</v>
      </c>
      <c r="E678" s="197">
        <v>141.83061707543968</v>
      </c>
      <c r="F678" s="198">
        <v>141.6733712876206</v>
      </c>
      <c r="G678" s="198">
        <v>147.76077536342316</v>
      </c>
      <c r="H678" s="725">
        <v>145.04367833173566</v>
      </c>
      <c r="I678" s="198">
        <v>133.41258185043867</v>
      </c>
      <c r="J678" s="198">
        <v>122.55830292558723</v>
      </c>
      <c r="K678" s="198">
        <v>127.48018476610395</v>
      </c>
      <c r="L678" s="198">
        <v>135.24003260869171</v>
      </c>
      <c r="M678" s="198">
        <v>139.13378485472174</v>
      </c>
      <c r="N678" s="725">
        <v>147.57160665927574</v>
      </c>
      <c r="O678" s="198">
        <v>154.36938735384032</v>
      </c>
      <c r="P678" s="198">
        <v>171.70730613459637</v>
      </c>
      <c r="Q678" s="198">
        <v>171.92518778817723</v>
      </c>
      <c r="R678" s="198">
        <v>188.3809562031152</v>
      </c>
      <c r="S678" s="198">
        <v>186.83221197641481</v>
      </c>
      <c r="T678" s="198">
        <v>186.96485279324563</v>
      </c>
      <c r="U678" s="198">
        <v>224.19096828373796</v>
      </c>
      <c r="V678" s="198">
        <v>229.64767742783727</v>
      </c>
      <c r="W678" s="198">
        <v>252.34239289505044</v>
      </c>
      <c r="X678" s="198">
        <v>280.82372784364213</v>
      </c>
      <c r="Y678" s="725">
        <v>279.53630319513064</v>
      </c>
      <c r="Z678" s="198">
        <v>265.95409519689673</v>
      </c>
      <c r="AA678" s="198">
        <v>224.73681567558086</v>
      </c>
      <c r="AB678" s="199">
        <v>211.94881681198413</v>
      </c>
      <c r="AC678" s="3111"/>
      <c r="AD678" s="742"/>
      <c r="AE678" s="1027"/>
      <c r="AF678" s="38"/>
    </row>
    <row r="679" spans="1:32" s="7" customFormat="1" ht="12.75" customHeight="1" x14ac:dyDescent="0.2">
      <c r="A679" s="5345"/>
      <c r="B679" s="5347"/>
      <c r="C679" s="1805" t="s">
        <v>312</v>
      </c>
      <c r="D679" s="963" t="s">
        <v>108</v>
      </c>
      <c r="E679" s="1654">
        <v>12.794678898099349</v>
      </c>
      <c r="F679" s="1655">
        <v>12.780493601548367</v>
      </c>
      <c r="G679" s="1655">
        <v>13.329644286209405</v>
      </c>
      <c r="H679" s="1656">
        <v>13.084532301418918</v>
      </c>
      <c r="I679" s="1655">
        <v>12.035279694474022</v>
      </c>
      <c r="J679" s="1655">
        <v>11.05610456023617</v>
      </c>
      <c r="K679" s="1655">
        <v>11.500112342352084</v>
      </c>
      <c r="L679" s="1655">
        <v>12.200135817475301</v>
      </c>
      <c r="M679" s="1655">
        <v>12.551395021757042</v>
      </c>
      <c r="N679" s="1656">
        <v>13.312579192106003</v>
      </c>
      <c r="O679" s="1655">
        <v>13.925813647402707</v>
      </c>
      <c r="P679" s="1655">
        <v>15.48988428416167</v>
      </c>
      <c r="Q679" s="1655">
        <v>15.509539601559544</v>
      </c>
      <c r="R679" s="1655">
        <v>16.994030589698074</v>
      </c>
      <c r="S679" s="1655">
        <v>16.854316855918174</v>
      </c>
      <c r="T679" s="1655">
        <v>16.866282513934237</v>
      </c>
      <c r="U679" s="1655">
        <v>20.224486857577961</v>
      </c>
      <c r="V679" s="1657">
        <v>21.045579108211779</v>
      </c>
      <c r="W679" s="1655">
        <v>23.125388645382806</v>
      </c>
      <c r="X679" s="1655">
        <v>25.735500772279522</v>
      </c>
      <c r="Y679" s="1656">
        <v>25.617517444124054</v>
      </c>
      <c r="Z679" s="1655">
        <v>24.372804516509792</v>
      </c>
      <c r="AA679" s="1655">
        <v>20.595533496367608</v>
      </c>
      <c r="AB679" s="1658">
        <v>19.423604196955829</v>
      </c>
      <c r="AC679" s="3111"/>
      <c r="AD679" s="742"/>
      <c r="AE679" s="1027"/>
      <c r="AF679" s="38"/>
    </row>
    <row r="680" spans="1:32" s="33" customFormat="1" ht="12.75" customHeight="1" thickBot="1" x14ac:dyDescent="0.25">
      <c r="A680" s="5345"/>
      <c r="B680" s="5347"/>
      <c r="C680" s="1322" t="s">
        <v>312</v>
      </c>
      <c r="D680" s="988" t="s">
        <v>109</v>
      </c>
      <c r="E680" s="764">
        <v>0.49702380952380953</v>
      </c>
      <c r="F680" s="765">
        <v>0.51651651651651653</v>
      </c>
      <c r="G680" s="765">
        <v>0.48295454545454547</v>
      </c>
      <c r="H680" s="849">
        <v>0.4941860465116279</v>
      </c>
      <c r="I680" s="765">
        <v>0.52884615384615374</v>
      </c>
      <c r="J680" s="765">
        <v>0.56737588652482263</v>
      </c>
      <c r="K680" s="765">
        <v>0.52173913043478259</v>
      </c>
      <c r="L680" s="765">
        <v>0.50783699059561127</v>
      </c>
      <c r="M680" s="765">
        <v>0.48640483383685801</v>
      </c>
      <c r="N680" s="849">
        <v>0.44257703081232491</v>
      </c>
      <c r="O680" s="765">
        <v>0.41644562334217505</v>
      </c>
      <c r="P680" s="765">
        <v>0.38443396226415094</v>
      </c>
      <c r="Q680" s="765">
        <v>0.38117647058823528</v>
      </c>
      <c r="R680" s="765">
        <v>0.37259100642398285</v>
      </c>
      <c r="S680" s="765">
        <v>0.37365010799136072</v>
      </c>
      <c r="T680" s="765">
        <v>0.37580993520518358</v>
      </c>
      <c r="U680" s="765">
        <v>0.30687830687830692</v>
      </c>
      <c r="V680" s="766">
        <v>0.31778929188255617</v>
      </c>
      <c r="W680" s="765">
        <v>0.28504672897196265</v>
      </c>
      <c r="X680" s="765">
        <v>0.26008344923504872</v>
      </c>
      <c r="Y680" s="849">
        <v>0.25837988826815644</v>
      </c>
      <c r="Z680" s="765">
        <v>0.27728613569321531</v>
      </c>
      <c r="AA680" s="765">
        <v>0.32155477031802121</v>
      </c>
      <c r="AB680" s="826">
        <v>0.3202247191011236</v>
      </c>
      <c r="AC680" s="3112">
        <f t="shared" ref="AC680" si="123">AC677/AC676</f>
        <v>0.37648139641708772</v>
      </c>
      <c r="AD680" s="752"/>
      <c r="AE680" s="4369"/>
      <c r="AF680" s="38"/>
    </row>
    <row r="681" spans="1:32" s="7" customFormat="1" ht="12.75" customHeight="1" x14ac:dyDescent="0.2">
      <c r="A681" s="5339" t="s">
        <v>336</v>
      </c>
      <c r="B681" s="5342" t="s">
        <v>282</v>
      </c>
      <c r="C681" s="1369" t="s">
        <v>644</v>
      </c>
      <c r="D681" s="962" t="s">
        <v>106</v>
      </c>
      <c r="E681" s="3525">
        <v>12.348000000000001</v>
      </c>
      <c r="F681" s="3526">
        <v>10.773</v>
      </c>
      <c r="G681" s="3526">
        <v>9.8279999999999994</v>
      </c>
      <c r="H681" s="3527">
        <v>10.836</v>
      </c>
      <c r="I681" s="3526">
        <v>13.356</v>
      </c>
      <c r="J681" s="3526">
        <v>18.521999999999998</v>
      </c>
      <c r="K681" s="3526">
        <v>18.837</v>
      </c>
      <c r="L681" s="3526">
        <v>21.167999999999999</v>
      </c>
      <c r="M681" s="3526">
        <v>24.821999999999999</v>
      </c>
      <c r="N681" s="3527">
        <v>27.783000000000001</v>
      </c>
      <c r="O681" s="3526">
        <v>26.145</v>
      </c>
      <c r="P681" s="3526">
        <v>20.916</v>
      </c>
      <c r="Q681" s="3526">
        <v>23.120999999999999</v>
      </c>
      <c r="R681" s="3526">
        <v>20.033999999999999</v>
      </c>
      <c r="S681" s="3526">
        <v>20.916</v>
      </c>
      <c r="T681" s="3526">
        <v>24.381</v>
      </c>
      <c r="U681" s="3526">
        <v>31.122</v>
      </c>
      <c r="V681" s="3526">
        <v>28.602</v>
      </c>
      <c r="W681" s="3526">
        <v>29.925000000000001</v>
      </c>
      <c r="X681" s="3526">
        <v>28.917000000000002</v>
      </c>
      <c r="Y681" s="3527">
        <v>29.798999999999999</v>
      </c>
      <c r="Z681" s="3526">
        <v>21.672000000000001</v>
      </c>
      <c r="AA681" s="3526">
        <v>19.215</v>
      </c>
      <c r="AB681" s="3528">
        <v>16.443000000000001</v>
      </c>
      <c r="AC681" s="3105">
        <f>SUM(E681:AB681)</f>
        <v>509.48100000000005</v>
      </c>
      <c r="AD681" s="742"/>
      <c r="AE681" s="1027"/>
      <c r="AF681" s="38"/>
    </row>
    <row r="682" spans="1:32" s="7" customFormat="1" ht="12.75" customHeight="1" x14ac:dyDescent="0.2">
      <c r="A682" s="5340"/>
      <c r="B682" s="5343"/>
      <c r="C682" s="1370" t="s">
        <v>644</v>
      </c>
      <c r="D682" s="963" t="s">
        <v>107</v>
      </c>
      <c r="E682" s="3529">
        <v>7.2450000000000001</v>
      </c>
      <c r="F682" s="3530">
        <v>6.6779999999999999</v>
      </c>
      <c r="G682" s="3530">
        <v>7.056</v>
      </c>
      <c r="H682" s="3531">
        <v>6.867</v>
      </c>
      <c r="I682" s="3530">
        <v>6.8040000000000003</v>
      </c>
      <c r="J682" s="3530">
        <v>6.5519999999999996</v>
      </c>
      <c r="K682" s="3530">
        <v>6.4260000000000002</v>
      </c>
      <c r="L682" s="3530">
        <v>6.867</v>
      </c>
      <c r="M682" s="3530">
        <v>7.4969999999999999</v>
      </c>
      <c r="N682" s="3531">
        <v>7.4969999999999999</v>
      </c>
      <c r="O682" s="3530">
        <v>7.1820000000000004</v>
      </c>
      <c r="P682" s="3530">
        <v>8.0009999999999994</v>
      </c>
      <c r="Q682" s="3530">
        <v>6.867</v>
      </c>
      <c r="R682" s="3530">
        <v>7.4969999999999999</v>
      </c>
      <c r="S682" s="3530">
        <v>7.6859999999999999</v>
      </c>
      <c r="T682" s="3530">
        <v>7.2450000000000001</v>
      </c>
      <c r="U682" s="3530">
        <v>6.867</v>
      </c>
      <c r="V682" s="3530">
        <v>6.8040000000000003</v>
      </c>
      <c r="W682" s="3530">
        <v>7.1820000000000004</v>
      </c>
      <c r="X682" s="3530">
        <v>6.6779999999999999</v>
      </c>
      <c r="Y682" s="3531">
        <v>6.867</v>
      </c>
      <c r="Z682" s="3530">
        <v>6.5519999999999996</v>
      </c>
      <c r="AA682" s="3530">
        <v>7.1189999999999998</v>
      </c>
      <c r="AB682" s="3532">
        <v>7.056</v>
      </c>
      <c r="AC682" s="3110">
        <f>SUM(E682:AB682)</f>
        <v>169.09200000000001</v>
      </c>
      <c r="AD682" s="742"/>
      <c r="AE682" s="1027"/>
      <c r="AF682" s="38"/>
    </row>
    <row r="683" spans="1:32" s="7" customFormat="1" ht="12.75" customHeight="1" x14ac:dyDescent="0.2">
      <c r="A683" s="5345"/>
      <c r="B683" s="5347"/>
      <c r="C683" s="1358" t="s">
        <v>312</v>
      </c>
      <c r="D683" s="486" t="s">
        <v>337</v>
      </c>
      <c r="E683" s="197">
        <v>14.316533414203315</v>
      </c>
      <c r="F683" s="198">
        <v>12.674904851713878</v>
      </c>
      <c r="G683" s="198">
        <v>12.098624715231065</v>
      </c>
      <c r="H683" s="725">
        <v>12.828662634896906</v>
      </c>
      <c r="I683" s="198">
        <v>14.989234536826755</v>
      </c>
      <c r="J683" s="198">
        <v>19.646709342788167</v>
      </c>
      <c r="K683" s="198">
        <v>19.902915489947699</v>
      </c>
      <c r="L683" s="198">
        <v>22.253986451869697</v>
      </c>
      <c r="M683" s="198">
        <v>25.929456087623588</v>
      </c>
      <c r="N683" s="725">
        <v>28.776728410297096</v>
      </c>
      <c r="O683" s="198">
        <v>27.113504919135778</v>
      </c>
      <c r="P683" s="198">
        <v>22.394085312867769</v>
      </c>
      <c r="Q683" s="198">
        <v>24.119210807984576</v>
      </c>
      <c r="R683" s="198">
        <v>21.390796268488931</v>
      </c>
      <c r="S683" s="198">
        <v>22.283483838933265</v>
      </c>
      <c r="T683" s="198">
        <v>25.434684704159398</v>
      </c>
      <c r="U683" s="198">
        <v>31.870591036251589</v>
      </c>
      <c r="V683" s="198">
        <v>29.400149999617348</v>
      </c>
      <c r="W683" s="198">
        <v>30.774774556444765</v>
      </c>
      <c r="X683" s="198">
        <v>29.678082367295904</v>
      </c>
      <c r="Y683" s="725">
        <v>30.579994931327246</v>
      </c>
      <c r="Z683" s="198">
        <v>22.640766064777932</v>
      </c>
      <c r="AA683" s="198">
        <v>20.491373453236363</v>
      </c>
      <c r="AB683" s="199">
        <v>17.892998211591038</v>
      </c>
      <c r="AC683" s="3111"/>
      <c r="AD683" s="742"/>
      <c r="AE683" s="1027"/>
      <c r="AF683" s="38"/>
    </row>
    <row r="684" spans="1:32" s="7" customFormat="1" ht="12.75" customHeight="1" x14ac:dyDescent="0.2">
      <c r="A684" s="5345"/>
      <c r="B684" s="5347"/>
      <c r="C684" s="1805" t="s">
        <v>312</v>
      </c>
      <c r="D684" s="963" t="s">
        <v>108</v>
      </c>
      <c r="E684" s="1654">
        <v>1.2915085032113369</v>
      </c>
      <c r="F684" s="1655">
        <v>1.1434155825140471</v>
      </c>
      <c r="G684" s="1655">
        <v>1.0914287869004553</v>
      </c>
      <c r="H684" s="1656">
        <v>1.1572862227500973</v>
      </c>
      <c r="I684" s="1655">
        <v>1.3521935304349004</v>
      </c>
      <c r="J684" s="1655">
        <v>1.7723488949607944</v>
      </c>
      <c r="K684" s="1655">
        <v>1.7954615024655745</v>
      </c>
      <c r="L684" s="1655">
        <v>2.0075539169576961</v>
      </c>
      <c r="M684" s="1655">
        <v>2.339121633145322</v>
      </c>
      <c r="N684" s="1656">
        <v>2.5959768584502783</v>
      </c>
      <c r="O684" s="1655">
        <v>2.4459358380839507</v>
      </c>
      <c r="P684" s="1655">
        <v>2.0201923724436956</v>
      </c>
      <c r="Q684" s="1655">
        <v>2.175817633223629</v>
      </c>
      <c r="R684" s="1655">
        <v>1.9296846849675822</v>
      </c>
      <c r="S684" s="1655">
        <v>2.0102149051391867</v>
      </c>
      <c r="T684" s="1655">
        <v>2.2944878219843257</v>
      </c>
      <c r="U684" s="1655">
        <v>2.8750772365644264</v>
      </c>
      <c r="V684" s="1657">
        <v>2.694315002618167</v>
      </c>
      <c r="W684" s="1655">
        <v>2.8202895832402275</v>
      </c>
      <c r="X684" s="1655">
        <v>2.7197855307603458</v>
      </c>
      <c r="Y684" s="1656">
        <v>2.8024394135585995</v>
      </c>
      <c r="Z684" s="1655">
        <v>2.074865457485537</v>
      </c>
      <c r="AA684" s="1655">
        <v>1.8778888856017724</v>
      </c>
      <c r="AB684" s="1658">
        <v>1.6397662435034253</v>
      </c>
      <c r="AC684" s="3171"/>
      <c r="AD684" s="742"/>
      <c r="AE684" s="1027"/>
      <c r="AF684" s="38"/>
    </row>
    <row r="685" spans="1:32" s="33" customFormat="1" ht="12.75" customHeight="1" thickBot="1" x14ac:dyDescent="0.25">
      <c r="A685" s="5345"/>
      <c r="B685" s="5347"/>
      <c r="C685" s="1322" t="s">
        <v>312</v>
      </c>
      <c r="D685" s="966" t="s">
        <v>109</v>
      </c>
      <c r="E685" s="748">
        <v>0.58673469387755095</v>
      </c>
      <c r="F685" s="749">
        <v>0.61988304093567248</v>
      </c>
      <c r="G685" s="749">
        <v>0.71794871794871795</v>
      </c>
      <c r="H685" s="846">
        <v>0.63372093023255816</v>
      </c>
      <c r="I685" s="749">
        <v>0.50943396226415094</v>
      </c>
      <c r="J685" s="749">
        <v>0.35374149659863946</v>
      </c>
      <c r="K685" s="749">
        <v>0.34113712374581939</v>
      </c>
      <c r="L685" s="749">
        <v>0.32440476190476192</v>
      </c>
      <c r="M685" s="749">
        <v>0.3020304568527919</v>
      </c>
      <c r="N685" s="846">
        <v>0.26984126984126983</v>
      </c>
      <c r="O685" s="749">
        <v>0.27469879518072293</v>
      </c>
      <c r="P685" s="749">
        <v>0.38253012048192769</v>
      </c>
      <c r="Q685" s="749">
        <v>0.29700272479564033</v>
      </c>
      <c r="R685" s="749">
        <v>0.37421383647798745</v>
      </c>
      <c r="S685" s="749">
        <v>0.36746987951807231</v>
      </c>
      <c r="T685" s="749">
        <v>0.29715762273901808</v>
      </c>
      <c r="U685" s="749">
        <v>0.22064777327935223</v>
      </c>
      <c r="V685" s="755">
        <v>0.2378854625550661</v>
      </c>
      <c r="W685" s="749">
        <v>0.24000000000000002</v>
      </c>
      <c r="X685" s="749">
        <v>0.23093681917211328</v>
      </c>
      <c r="Y685" s="846">
        <v>0.23044397463002114</v>
      </c>
      <c r="Z685" s="749">
        <v>0.30232558139534882</v>
      </c>
      <c r="AA685" s="749">
        <v>0.37049180327868853</v>
      </c>
      <c r="AB685" s="750">
        <v>0.42911877394636011</v>
      </c>
      <c r="AC685" s="3112">
        <f>AC682/AC681</f>
        <v>0.33189068875973782</v>
      </c>
      <c r="AD685" s="752"/>
      <c r="AE685" s="4369"/>
      <c r="AF685" s="38"/>
    </row>
    <row r="686" spans="1:32" s="7" customFormat="1" ht="12.75" customHeight="1" x14ac:dyDescent="0.2">
      <c r="A686" s="5339" t="s">
        <v>127</v>
      </c>
      <c r="B686" s="5342" t="s">
        <v>17</v>
      </c>
      <c r="C686" s="1369" t="s">
        <v>644</v>
      </c>
      <c r="D686" s="962" t="s">
        <v>106</v>
      </c>
      <c r="E686" s="4133">
        <v>57.456000000000003</v>
      </c>
      <c r="F686" s="4134">
        <v>56.195999999999998</v>
      </c>
      <c r="G686" s="4134">
        <v>54.18</v>
      </c>
      <c r="H686" s="4136">
        <v>52.667999999999999</v>
      </c>
      <c r="I686" s="4134">
        <v>53.171999999999997</v>
      </c>
      <c r="J686" s="4134">
        <v>57.456000000000003</v>
      </c>
      <c r="K686" s="4134">
        <v>61.488</v>
      </c>
      <c r="L686" s="4134">
        <v>64.007999999999996</v>
      </c>
      <c r="M686" s="4134">
        <v>66.024000000000001</v>
      </c>
      <c r="N686" s="4136">
        <v>73.08</v>
      </c>
      <c r="O686" s="4134">
        <v>75.852000000000004</v>
      </c>
      <c r="P686" s="4134">
        <v>77.616</v>
      </c>
      <c r="Q686" s="4134">
        <v>81.647999999999996</v>
      </c>
      <c r="R686" s="4134">
        <v>87.191999999999993</v>
      </c>
      <c r="S686" s="4134">
        <v>81.144000000000005</v>
      </c>
      <c r="T686" s="4134">
        <v>79.884</v>
      </c>
      <c r="U686" s="4134">
        <v>82.656000000000006</v>
      </c>
      <c r="V686" s="4134">
        <v>77.867999999999995</v>
      </c>
      <c r="W686" s="4134">
        <v>80.135999999999996</v>
      </c>
      <c r="X686" s="4134">
        <v>91.98</v>
      </c>
      <c r="Y686" s="4136">
        <v>99.792000000000002</v>
      </c>
      <c r="Z686" s="4134">
        <v>101.556</v>
      </c>
      <c r="AA686" s="4134">
        <v>103.572</v>
      </c>
      <c r="AB686" s="4137">
        <v>96.012</v>
      </c>
      <c r="AC686" s="1521">
        <f>SUM(E686:AB686)</f>
        <v>1812.6359999999997</v>
      </c>
      <c r="AD686" s="742"/>
      <c r="AE686" s="1027"/>
      <c r="AF686" s="38"/>
    </row>
    <row r="687" spans="1:32" s="7" customFormat="1" ht="12.75" customHeight="1" x14ac:dyDescent="0.2">
      <c r="A687" s="5340"/>
      <c r="B687" s="5343"/>
      <c r="C687" s="1370" t="s">
        <v>644</v>
      </c>
      <c r="D687" s="963" t="s">
        <v>107</v>
      </c>
      <c r="E687" s="3537">
        <v>58.716000000000001</v>
      </c>
      <c r="F687" s="3538">
        <v>58.968000000000004</v>
      </c>
      <c r="G687" s="3538">
        <v>58.463999999999999</v>
      </c>
      <c r="H687" s="3539">
        <v>58.716000000000001</v>
      </c>
      <c r="I687" s="3538">
        <v>59.975999999999999</v>
      </c>
      <c r="J687" s="3538">
        <v>59.22</v>
      </c>
      <c r="K687" s="3538">
        <v>57.707999999999998</v>
      </c>
      <c r="L687" s="3538">
        <v>55.944000000000003</v>
      </c>
      <c r="M687" s="3538">
        <v>56.195999999999998</v>
      </c>
      <c r="N687" s="3539">
        <v>56.195999999999998</v>
      </c>
      <c r="O687" s="3538">
        <v>56.7</v>
      </c>
      <c r="P687" s="3538">
        <v>57.456000000000003</v>
      </c>
      <c r="Q687" s="3538">
        <v>57.96</v>
      </c>
      <c r="R687" s="3538">
        <v>59.22</v>
      </c>
      <c r="S687" s="3538">
        <v>57.96</v>
      </c>
      <c r="T687" s="3538">
        <v>57.707999999999998</v>
      </c>
      <c r="U687" s="3538">
        <v>56.951999999999998</v>
      </c>
      <c r="V687" s="3538">
        <v>58.716000000000001</v>
      </c>
      <c r="W687" s="3538">
        <v>59.472000000000001</v>
      </c>
      <c r="X687" s="3538">
        <v>60.48</v>
      </c>
      <c r="Y687" s="3539">
        <v>60.731999999999999</v>
      </c>
      <c r="Z687" s="3538">
        <v>61.991999999999997</v>
      </c>
      <c r="AA687" s="3538">
        <v>61.991999999999997</v>
      </c>
      <c r="AB687" s="4132">
        <v>60.731999999999999</v>
      </c>
      <c r="AC687" s="1531">
        <f>SUM(E687:AB687)</f>
        <v>1408.1759999999999</v>
      </c>
      <c r="AD687" s="742"/>
      <c r="AE687" s="1027"/>
      <c r="AF687" s="38"/>
    </row>
    <row r="688" spans="1:32" s="7" customFormat="1" ht="12.75" customHeight="1" x14ac:dyDescent="0.2">
      <c r="A688" s="5345"/>
      <c r="B688" s="5347"/>
      <c r="C688" s="1358" t="s">
        <v>312</v>
      </c>
      <c r="D688" s="486" t="s">
        <v>337</v>
      </c>
      <c r="E688" s="197">
        <v>82.150840482614669</v>
      </c>
      <c r="F688" s="198">
        <v>81.456831757686231</v>
      </c>
      <c r="G688" s="198">
        <v>79.708918547424787</v>
      </c>
      <c r="H688" s="725">
        <v>78.876402554883299</v>
      </c>
      <c r="I688" s="198">
        <v>80.152243636719234</v>
      </c>
      <c r="J688" s="198">
        <v>82.511819371530038</v>
      </c>
      <c r="K688" s="198">
        <v>84.326670798745511</v>
      </c>
      <c r="L688" s="198">
        <v>85.010324078902315</v>
      </c>
      <c r="M688" s="198">
        <v>86.701551266398923</v>
      </c>
      <c r="N688" s="725">
        <v>92.188268320866072</v>
      </c>
      <c r="O688" s="198">
        <v>94.70172070242441</v>
      </c>
      <c r="P688" s="198">
        <v>96.568293927147735</v>
      </c>
      <c r="Q688" s="198">
        <v>100.12870469550677</v>
      </c>
      <c r="R688" s="198">
        <v>105.4013911862647</v>
      </c>
      <c r="S688" s="198">
        <v>99.718154495558124</v>
      </c>
      <c r="T688" s="198">
        <v>98.547789016294018</v>
      </c>
      <c r="U688" s="198">
        <v>100.37701250784464</v>
      </c>
      <c r="V688" s="198">
        <v>97.524325580851865</v>
      </c>
      <c r="W688" s="198">
        <v>99.793272719156775</v>
      </c>
      <c r="X688" s="198">
        <v>110.08247271932076</v>
      </c>
      <c r="Y688" s="725">
        <v>116.81960061565012</v>
      </c>
      <c r="Z688" s="198">
        <v>118.98163387682992</v>
      </c>
      <c r="AA688" s="198">
        <v>120.70694780334726</v>
      </c>
      <c r="AB688" s="264">
        <v>113.6075700294659</v>
      </c>
      <c r="AC688" s="3159"/>
      <c r="AD688" s="742"/>
      <c r="AE688" s="1027"/>
      <c r="AF688" s="38"/>
    </row>
    <row r="689" spans="1:32" s="7" customFormat="1" ht="12.75" customHeight="1" x14ac:dyDescent="0.2">
      <c r="A689" s="5345"/>
      <c r="B689" s="5347"/>
      <c r="C689" s="1805" t="s">
        <v>312</v>
      </c>
      <c r="D689" s="963" t="s">
        <v>108</v>
      </c>
      <c r="E689" s="1654">
        <v>7.410907791686185</v>
      </c>
      <c r="F689" s="1655">
        <v>7.3483005847865943</v>
      </c>
      <c r="G689" s="1655">
        <v>7.1906196219015088</v>
      </c>
      <c r="H689" s="1656">
        <v>7.1155175387142435</v>
      </c>
      <c r="I689" s="1655">
        <v>7.2306124124706743</v>
      </c>
      <c r="J689" s="1655">
        <v>7.4434720508560384</v>
      </c>
      <c r="K689" s="1655">
        <v>7.607191575862605</v>
      </c>
      <c r="L689" s="1655">
        <v>7.6688646079455589</v>
      </c>
      <c r="M689" s="1655">
        <v>7.8214318691896185</v>
      </c>
      <c r="N689" s="1656">
        <v>8.31639398924648</v>
      </c>
      <c r="O689" s="1655">
        <v>8.5431349906664824</v>
      </c>
      <c r="P689" s="1655">
        <v>8.7115203896908824</v>
      </c>
      <c r="Q689" s="1655">
        <v>9.0327085327436532</v>
      </c>
      <c r="R689" s="1655">
        <v>9.5083627459923399</v>
      </c>
      <c r="S689" s="1655">
        <v>8.99567239704737</v>
      </c>
      <c r="T689" s="1655">
        <v>8.8900925807187186</v>
      </c>
      <c r="U689" s="1655">
        <v>9.0551086237272713</v>
      </c>
      <c r="V689" s="1657">
        <v>8.9374120042288148</v>
      </c>
      <c r="W689" s="1655">
        <v>9.1453448996379212</v>
      </c>
      <c r="X689" s="1655">
        <v>10.088277025009441</v>
      </c>
      <c r="Y689" s="1656">
        <v>10.70568696223336</v>
      </c>
      <c r="Z689" s="1655">
        <v>10.903821959906232</v>
      </c>
      <c r="AA689" s="1655">
        <v>11.061934731320738</v>
      </c>
      <c r="AB689" s="1659">
        <v>10.411327164839905</v>
      </c>
      <c r="AC689" s="3160"/>
      <c r="AD689" s="742"/>
      <c r="AE689" s="1027"/>
      <c r="AF689" s="38"/>
    </row>
    <row r="690" spans="1:32" s="33" customFormat="1" ht="12.75" customHeight="1" thickBot="1" x14ac:dyDescent="0.25">
      <c r="A690" s="5345"/>
      <c r="B690" s="5347"/>
      <c r="C690" s="1322" t="s">
        <v>312</v>
      </c>
      <c r="D690" s="988" t="s">
        <v>109</v>
      </c>
      <c r="E690" s="748">
        <v>1.0219298245614035</v>
      </c>
      <c r="F690" s="749">
        <v>1.0493273542600898</v>
      </c>
      <c r="G690" s="749">
        <v>1.0790697674418603</v>
      </c>
      <c r="H690" s="846">
        <v>1.1148325358851674</v>
      </c>
      <c r="I690" s="749">
        <v>1.127962085308057</v>
      </c>
      <c r="J690" s="749">
        <v>1.0307017543859649</v>
      </c>
      <c r="K690" s="749">
        <v>0.93852459016393441</v>
      </c>
      <c r="L690" s="749">
        <v>0.87401574803149618</v>
      </c>
      <c r="M690" s="749">
        <v>0.85114503816793885</v>
      </c>
      <c r="N690" s="846">
        <v>0.76896551724137929</v>
      </c>
      <c r="O690" s="749">
        <v>0.74750830564784054</v>
      </c>
      <c r="P690" s="749">
        <v>0.74025974025974028</v>
      </c>
      <c r="Q690" s="749">
        <v>0.70987654320987659</v>
      </c>
      <c r="R690" s="749">
        <v>0.67919075144508678</v>
      </c>
      <c r="S690" s="749">
        <v>0.7142857142857143</v>
      </c>
      <c r="T690" s="749">
        <v>0.72239747634069396</v>
      </c>
      <c r="U690" s="749">
        <v>0.68902439024390238</v>
      </c>
      <c r="V690" s="755">
        <v>0.75404530744336573</v>
      </c>
      <c r="W690" s="749">
        <v>0.74213836477987427</v>
      </c>
      <c r="X690" s="749">
        <v>0.65753424657534243</v>
      </c>
      <c r="Y690" s="846">
        <v>0.60858585858585856</v>
      </c>
      <c r="Z690" s="749">
        <v>0.61042183622828783</v>
      </c>
      <c r="AA690" s="749">
        <v>0.5985401459854014</v>
      </c>
      <c r="AB690" s="760">
        <v>0.63254593175853013</v>
      </c>
      <c r="AC690" s="3119">
        <f t="shared" ref="AC690" si="124">AC687/AC686</f>
        <v>0.77686639788683454</v>
      </c>
      <c r="AD690" s="752"/>
      <c r="AE690" s="4369"/>
      <c r="AF690" s="38"/>
    </row>
    <row r="691" spans="1:32" s="7" customFormat="1" ht="12.75" customHeight="1" x14ac:dyDescent="0.2">
      <c r="A691" s="5339" t="s">
        <v>121</v>
      </c>
      <c r="B691" s="5462" t="s">
        <v>272</v>
      </c>
      <c r="C691" s="1319"/>
      <c r="D691" s="926" t="s">
        <v>106</v>
      </c>
      <c r="E691" s="1091"/>
      <c r="F691" s="814"/>
      <c r="G691" s="814"/>
      <c r="H691" s="863"/>
      <c r="I691" s="814"/>
      <c r="J691" s="814"/>
      <c r="K691" s="814"/>
      <c r="L691" s="814"/>
      <c r="M691" s="814"/>
      <c r="N691" s="863"/>
      <c r="O691" s="814"/>
      <c r="P691" s="814"/>
      <c r="Q691" s="814"/>
      <c r="R691" s="814"/>
      <c r="S691" s="814"/>
      <c r="T691" s="814"/>
      <c r="U691" s="814"/>
      <c r="V691" s="814"/>
      <c r="W691" s="814"/>
      <c r="X691" s="814"/>
      <c r="Y691" s="863"/>
      <c r="Z691" s="814"/>
      <c r="AA691" s="814"/>
      <c r="AB691" s="1511"/>
      <c r="AC691" s="1014"/>
      <c r="AD691" s="742"/>
      <c r="AE691" s="1027"/>
      <c r="AF691" s="38"/>
    </row>
    <row r="692" spans="1:32" s="7" customFormat="1" ht="12.75" customHeight="1" x14ac:dyDescent="0.2">
      <c r="A692" s="5340"/>
      <c r="B692" s="5463"/>
      <c r="C692" s="1328"/>
      <c r="D692" s="929" t="s">
        <v>107</v>
      </c>
      <c r="E692" s="1092"/>
      <c r="F692" s="812"/>
      <c r="G692" s="812"/>
      <c r="H692" s="862"/>
      <c r="I692" s="812"/>
      <c r="J692" s="812"/>
      <c r="K692" s="812"/>
      <c r="L692" s="812"/>
      <c r="M692" s="812"/>
      <c r="N692" s="862"/>
      <c r="O692" s="812"/>
      <c r="P692" s="812"/>
      <c r="Q692" s="812"/>
      <c r="R692" s="812"/>
      <c r="S692" s="812"/>
      <c r="T692" s="812"/>
      <c r="U692" s="812"/>
      <c r="V692" s="812"/>
      <c r="W692" s="812"/>
      <c r="X692" s="812"/>
      <c r="Y692" s="862"/>
      <c r="Z692" s="812"/>
      <c r="AA692" s="812"/>
      <c r="AB692" s="1512"/>
      <c r="AC692" s="1015"/>
      <c r="AD692" s="742"/>
      <c r="AE692" s="1027"/>
      <c r="AF692" s="38"/>
    </row>
    <row r="693" spans="1:32" s="7" customFormat="1" ht="12.75" customHeight="1" thickBot="1" x14ac:dyDescent="0.25">
      <c r="A693" s="5345"/>
      <c r="B693" s="5464"/>
      <c r="C693" s="1322"/>
      <c r="D693" s="934" t="s">
        <v>109</v>
      </c>
      <c r="E693" s="998"/>
      <c r="F693" s="792"/>
      <c r="G693" s="792"/>
      <c r="H693" s="856"/>
      <c r="I693" s="792"/>
      <c r="J693" s="792"/>
      <c r="K693" s="792"/>
      <c r="L693" s="792"/>
      <c r="M693" s="792"/>
      <c r="N693" s="856"/>
      <c r="O693" s="792"/>
      <c r="P693" s="792"/>
      <c r="Q693" s="792"/>
      <c r="R693" s="792"/>
      <c r="S693" s="792"/>
      <c r="T693" s="792"/>
      <c r="U693" s="792"/>
      <c r="V693" s="793"/>
      <c r="W693" s="792"/>
      <c r="X693" s="792"/>
      <c r="Y693" s="856"/>
      <c r="Z693" s="792"/>
      <c r="AA693" s="792"/>
      <c r="AB693" s="794"/>
      <c r="AC693" s="3160"/>
      <c r="AD693" s="742"/>
      <c r="AE693" s="1027"/>
      <c r="AF693" s="38"/>
    </row>
    <row r="694" spans="1:32" s="7" customFormat="1" ht="12.75" customHeight="1" x14ac:dyDescent="0.2">
      <c r="A694" s="5339" t="s">
        <v>157</v>
      </c>
      <c r="B694" s="5342" t="s">
        <v>16</v>
      </c>
      <c r="C694" s="1369" t="s">
        <v>644</v>
      </c>
      <c r="D694" s="962" t="s">
        <v>106</v>
      </c>
      <c r="E694" s="3533">
        <v>105.84</v>
      </c>
      <c r="F694" s="3534">
        <v>96.012</v>
      </c>
      <c r="G694" s="3534">
        <v>90.215999999999994</v>
      </c>
      <c r="H694" s="3535">
        <v>89.46</v>
      </c>
      <c r="I694" s="3534">
        <v>90.971999999999994</v>
      </c>
      <c r="J694" s="3534">
        <v>107.352</v>
      </c>
      <c r="K694" s="3534">
        <v>141.12</v>
      </c>
      <c r="L694" s="3534">
        <v>150.94800000000001</v>
      </c>
      <c r="M694" s="3534">
        <v>165.31200000000001</v>
      </c>
      <c r="N694" s="3535">
        <v>172.87200000000001</v>
      </c>
      <c r="O694" s="3534">
        <v>164.304</v>
      </c>
      <c r="P694" s="3534">
        <v>174.38399999999999</v>
      </c>
      <c r="Q694" s="3534">
        <v>171.864</v>
      </c>
      <c r="R694" s="3534">
        <v>188.244</v>
      </c>
      <c r="S694" s="3534">
        <v>198.072</v>
      </c>
      <c r="T694" s="3534">
        <v>192.52799999999999</v>
      </c>
      <c r="U694" s="3534">
        <v>210.16800000000001</v>
      </c>
      <c r="V694" s="3534">
        <v>212.68799999999999</v>
      </c>
      <c r="W694" s="3534">
        <v>206.136</v>
      </c>
      <c r="X694" s="3534">
        <v>214.70400000000001</v>
      </c>
      <c r="Y694" s="3535">
        <v>223.27199999999999</v>
      </c>
      <c r="Z694" s="3534">
        <v>222.51599999999999</v>
      </c>
      <c r="AA694" s="3534">
        <v>218.48400000000001</v>
      </c>
      <c r="AB694" s="4131">
        <v>190.26</v>
      </c>
      <c r="AC694" s="1521">
        <f>SUM(E694:AB694)</f>
        <v>3997.7280000000001</v>
      </c>
      <c r="AD694" s="742"/>
      <c r="AE694" s="1027"/>
      <c r="AF694" s="38"/>
    </row>
    <row r="695" spans="1:32" s="35" customFormat="1" ht="12.75" customHeight="1" x14ac:dyDescent="0.2">
      <c r="A695" s="5340"/>
      <c r="B695" s="5343"/>
      <c r="C695" s="1370" t="s">
        <v>644</v>
      </c>
      <c r="D695" s="1088" t="s">
        <v>107</v>
      </c>
      <c r="E695" s="3537">
        <v>61.991999999999997</v>
      </c>
      <c r="F695" s="3538">
        <v>61.488</v>
      </c>
      <c r="G695" s="3538">
        <v>61.488</v>
      </c>
      <c r="H695" s="3539">
        <v>61.235999999999997</v>
      </c>
      <c r="I695" s="3538">
        <v>60.228000000000002</v>
      </c>
      <c r="J695" s="3538">
        <v>60.48</v>
      </c>
      <c r="K695" s="3538">
        <v>60.731999999999999</v>
      </c>
      <c r="L695" s="3538">
        <v>60.48</v>
      </c>
      <c r="M695" s="3538">
        <v>60.731999999999999</v>
      </c>
      <c r="N695" s="3539">
        <v>64.007999999999996</v>
      </c>
      <c r="O695" s="3538">
        <v>68.796000000000006</v>
      </c>
      <c r="P695" s="3538">
        <v>68.040000000000006</v>
      </c>
      <c r="Q695" s="3538">
        <v>66.78</v>
      </c>
      <c r="R695" s="3538">
        <v>69.3</v>
      </c>
      <c r="S695" s="3538">
        <v>68.040000000000006</v>
      </c>
      <c r="T695" s="3538">
        <v>64.763999999999996</v>
      </c>
      <c r="U695" s="3538">
        <v>65.52</v>
      </c>
      <c r="V695" s="3538">
        <v>64.260000000000005</v>
      </c>
      <c r="W695" s="3538">
        <v>64.763999999999996</v>
      </c>
      <c r="X695" s="3538">
        <v>64.763999999999996</v>
      </c>
      <c r="Y695" s="3539">
        <v>63</v>
      </c>
      <c r="Z695" s="3538">
        <v>64.512</v>
      </c>
      <c r="AA695" s="3538">
        <v>63.756</v>
      </c>
      <c r="AB695" s="4132">
        <v>63.503999999999998</v>
      </c>
      <c r="AC695" s="1531">
        <f>SUM(E695:AB695)</f>
        <v>1532.6639999999998</v>
      </c>
      <c r="AD695" s="783"/>
      <c r="AE695" s="4373"/>
      <c r="AF695" s="38"/>
    </row>
    <row r="696" spans="1:32" s="35" customFormat="1" ht="12.75" customHeight="1" x14ac:dyDescent="0.2">
      <c r="A696" s="5345"/>
      <c r="B696" s="5347"/>
      <c r="C696" s="1358" t="s">
        <v>312</v>
      </c>
      <c r="D696" s="486" t="s">
        <v>337</v>
      </c>
      <c r="E696" s="197">
        <v>122.65852462833556</v>
      </c>
      <c r="F696" s="198">
        <v>114.01350046376088</v>
      </c>
      <c r="G696" s="198">
        <v>109.17738227306972</v>
      </c>
      <c r="H696" s="725">
        <v>108.41097405705752</v>
      </c>
      <c r="I696" s="198">
        <v>109.10232246840577</v>
      </c>
      <c r="J696" s="198">
        <v>123.21640436240622</v>
      </c>
      <c r="K696" s="198">
        <v>153.633428081261</v>
      </c>
      <c r="L696" s="198">
        <v>162.6134345741458</v>
      </c>
      <c r="M696" s="198">
        <v>176.11482949484977</v>
      </c>
      <c r="N696" s="725">
        <v>184.34140188248543</v>
      </c>
      <c r="O696" s="198">
        <v>178.12550079087498</v>
      </c>
      <c r="P696" s="198">
        <v>187.18766267038006</v>
      </c>
      <c r="Q696" s="198">
        <v>184.38221957661753</v>
      </c>
      <c r="R696" s="198">
        <v>200.59484922599583</v>
      </c>
      <c r="S696" s="198">
        <v>209.43246831377414</v>
      </c>
      <c r="T696" s="198">
        <v>203.12903898753618</v>
      </c>
      <c r="U696" s="2831">
        <v>220.14417690232008</v>
      </c>
      <c r="V696" s="198">
        <v>222.18355687134004</v>
      </c>
      <c r="W696" s="198">
        <v>216.0704195210441</v>
      </c>
      <c r="X696" s="198">
        <v>224.25918779840438</v>
      </c>
      <c r="Y696" s="725">
        <v>231.99005578688065</v>
      </c>
      <c r="Z696" s="198">
        <v>231.6790201982044</v>
      </c>
      <c r="AA696" s="198">
        <v>227.59632200894634</v>
      </c>
      <c r="AB696" s="264">
        <v>200.57822817045721</v>
      </c>
      <c r="AC696" s="3159"/>
      <c r="AD696" s="783"/>
      <c r="AE696" s="4373"/>
      <c r="AF696" s="38"/>
    </row>
    <row r="697" spans="1:32" s="35" customFormat="1" ht="12.75" customHeight="1" x14ac:dyDescent="0.2">
      <c r="A697" s="5345"/>
      <c r="B697" s="5347"/>
      <c r="C697" s="1805" t="s">
        <v>312</v>
      </c>
      <c r="D697" s="963" t="s">
        <v>108</v>
      </c>
      <c r="E697" s="1654">
        <v>11.065145658214355</v>
      </c>
      <c r="F697" s="1655">
        <v>10.285269560000604</v>
      </c>
      <c r="G697" s="1655">
        <v>9.8489986007461692</v>
      </c>
      <c r="H697" s="1656">
        <v>9.7798601648362009</v>
      </c>
      <c r="I697" s="1655">
        <v>9.8422273822417861</v>
      </c>
      <c r="J697" s="1655">
        <v>11.115472535502033</v>
      </c>
      <c r="K697" s="1655">
        <v>13.859422040506415</v>
      </c>
      <c r="L697" s="1655">
        <v>14.669517222692605</v>
      </c>
      <c r="M697" s="1655">
        <v>15.887491283927588</v>
      </c>
      <c r="N697" s="1656">
        <v>16.62961843744468</v>
      </c>
      <c r="O697" s="1655">
        <v>16.068875911116965</v>
      </c>
      <c r="P697" s="1655">
        <v>16.886382411206373</v>
      </c>
      <c r="Q697" s="1655">
        <v>16.633300641615751</v>
      </c>
      <c r="R697" s="1655">
        <v>18.095857843543918</v>
      </c>
      <c r="S697" s="1655">
        <v>18.893108118438324</v>
      </c>
      <c r="T697" s="1655">
        <v>18.324469584325623</v>
      </c>
      <c r="U697" s="1655">
        <v>19.859421842981732</v>
      </c>
      <c r="V697" s="1657">
        <v>20.361545455424874</v>
      </c>
      <c r="W697" s="1655">
        <v>19.801319821331777</v>
      </c>
      <c r="X697" s="1655">
        <v>20.551762292643748</v>
      </c>
      <c r="Y697" s="1656">
        <v>21.260241453630453</v>
      </c>
      <c r="Z697" s="1655">
        <v>21.231737250320961</v>
      </c>
      <c r="AA697" s="1655">
        <v>20.857586948957767</v>
      </c>
      <c r="AB697" s="1659">
        <v>18.381570480601852</v>
      </c>
      <c r="AC697" s="3159"/>
      <c r="AD697" s="783"/>
      <c r="AE697" s="4373"/>
      <c r="AF697" s="38"/>
    </row>
    <row r="698" spans="1:32" s="33" customFormat="1" ht="12.75" customHeight="1" thickBot="1" x14ac:dyDescent="0.25">
      <c r="A698" s="5345"/>
      <c r="B698" s="5347"/>
      <c r="C698" s="1322" t="s">
        <v>312</v>
      </c>
      <c r="D698" s="988" t="s">
        <v>109</v>
      </c>
      <c r="E698" s="748">
        <v>0.58571428571428563</v>
      </c>
      <c r="F698" s="749">
        <v>0.64041994750656173</v>
      </c>
      <c r="G698" s="749">
        <v>0.68156424581005592</v>
      </c>
      <c r="H698" s="846">
        <v>0.6845070422535211</v>
      </c>
      <c r="I698" s="749">
        <v>0.66204986149584488</v>
      </c>
      <c r="J698" s="749">
        <v>0.56338028169014076</v>
      </c>
      <c r="K698" s="749">
        <v>0.43035714285714283</v>
      </c>
      <c r="L698" s="749">
        <v>0.40066777963272115</v>
      </c>
      <c r="M698" s="749">
        <v>0.3673780487804878</v>
      </c>
      <c r="N698" s="846">
        <v>0.37026239067055389</v>
      </c>
      <c r="O698" s="749">
        <v>0.41871165644171782</v>
      </c>
      <c r="P698" s="749">
        <v>0.39017341040462433</v>
      </c>
      <c r="Q698" s="749">
        <v>0.38856304985337242</v>
      </c>
      <c r="R698" s="749">
        <v>0.36813922356091028</v>
      </c>
      <c r="S698" s="749">
        <v>0.34351145038167941</v>
      </c>
      <c r="T698" s="749">
        <v>0.33638743455497383</v>
      </c>
      <c r="U698" s="749">
        <v>0.31175059952038364</v>
      </c>
      <c r="V698" s="755">
        <v>0.30213270142180099</v>
      </c>
      <c r="W698" s="749">
        <v>0.3141809290953545</v>
      </c>
      <c r="X698" s="749">
        <v>0.30164319248826288</v>
      </c>
      <c r="Y698" s="846">
        <v>0.28216704288939054</v>
      </c>
      <c r="Z698" s="749">
        <v>0.28992072480181202</v>
      </c>
      <c r="AA698" s="749">
        <v>0.29181084198385238</v>
      </c>
      <c r="AB698" s="760">
        <v>0.33377483443708611</v>
      </c>
      <c r="AC698" s="3161">
        <f t="shared" ref="AC698" si="125">AC695/AC694</f>
        <v>0.38338376197680274</v>
      </c>
      <c r="AD698" s="752"/>
      <c r="AE698" s="4369"/>
      <c r="AF698" s="38"/>
    </row>
    <row r="699" spans="1:32" s="7" customFormat="1" ht="12.75" customHeight="1" x14ac:dyDescent="0.2">
      <c r="A699" s="1065"/>
      <c r="B699" s="1515" t="s">
        <v>6</v>
      </c>
      <c r="C699" s="1369" t="s">
        <v>644</v>
      </c>
      <c r="D699" s="962" t="s">
        <v>106</v>
      </c>
      <c r="E699" s="4406">
        <v>0</v>
      </c>
      <c r="F699" s="4407">
        <v>0</v>
      </c>
      <c r="G699" s="4407">
        <v>0</v>
      </c>
      <c r="H699" s="4408">
        <v>0</v>
      </c>
      <c r="I699" s="4407">
        <v>0</v>
      </c>
      <c r="J699" s="4407">
        <v>0</v>
      </c>
      <c r="K699" s="4407">
        <v>0</v>
      </c>
      <c r="L699" s="4407">
        <v>0</v>
      </c>
      <c r="M699" s="4407">
        <v>0</v>
      </c>
      <c r="N699" s="4408">
        <v>0</v>
      </c>
      <c r="O699" s="4407">
        <v>0</v>
      </c>
      <c r="P699" s="4407">
        <v>0</v>
      </c>
      <c r="Q699" s="4407">
        <v>0</v>
      </c>
      <c r="R699" s="4407">
        <v>0</v>
      </c>
      <c r="S699" s="4407">
        <v>0</v>
      </c>
      <c r="T699" s="4407">
        <v>0</v>
      </c>
      <c r="U699" s="4407">
        <v>0</v>
      </c>
      <c r="V699" s="4407">
        <v>0</v>
      </c>
      <c r="W699" s="4407">
        <v>0</v>
      </c>
      <c r="X699" s="4407">
        <v>0</v>
      </c>
      <c r="Y699" s="4408">
        <v>0</v>
      </c>
      <c r="Z699" s="4407">
        <v>0</v>
      </c>
      <c r="AA699" s="4407">
        <v>0</v>
      </c>
      <c r="AB699" s="4409">
        <v>0</v>
      </c>
      <c r="AC699" s="1521">
        <f>SUM(E699:AB699)</f>
        <v>0</v>
      </c>
      <c r="AD699" s="742"/>
      <c r="AE699" s="1027"/>
      <c r="AF699" s="38"/>
    </row>
    <row r="700" spans="1:32" s="7" customFormat="1" ht="12.75" customHeight="1" thickBot="1" x14ac:dyDescent="0.25">
      <c r="A700" s="1066"/>
      <c r="B700" s="1516" t="s">
        <v>7</v>
      </c>
      <c r="C700" s="1370" t="s">
        <v>644</v>
      </c>
      <c r="D700" s="988" t="s">
        <v>106</v>
      </c>
      <c r="E700" s="4410">
        <v>0.14000000000000001</v>
      </c>
      <c r="F700" s="4411">
        <v>0.15</v>
      </c>
      <c r="G700" s="4411">
        <v>0.14000000000000001</v>
      </c>
      <c r="H700" s="4412">
        <v>0.15</v>
      </c>
      <c r="I700" s="4411">
        <v>0.14000000000000001</v>
      </c>
      <c r="J700" s="4411">
        <v>0.14000000000000001</v>
      </c>
      <c r="K700" s="4411">
        <v>0.15</v>
      </c>
      <c r="L700" s="4411">
        <v>0.14000000000000001</v>
      </c>
      <c r="M700" s="4411">
        <v>0.14000000000000001</v>
      </c>
      <c r="N700" s="4412">
        <v>0.14000000000000001</v>
      </c>
      <c r="O700" s="4411">
        <v>0.14000000000000001</v>
      </c>
      <c r="P700" s="4411">
        <v>0.14000000000000001</v>
      </c>
      <c r="Q700" s="4411">
        <v>0.14000000000000001</v>
      </c>
      <c r="R700" s="4411">
        <v>0.14000000000000001</v>
      </c>
      <c r="S700" s="4411">
        <v>0.14000000000000001</v>
      </c>
      <c r="T700" s="4411">
        <v>0.14000000000000001</v>
      </c>
      <c r="U700" s="4411">
        <v>0.15</v>
      </c>
      <c r="V700" s="4411">
        <v>0.14000000000000001</v>
      </c>
      <c r="W700" s="4411">
        <v>0.14000000000000001</v>
      </c>
      <c r="X700" s="4411">
        <v>0.14000000000000001</v>
      </c>
      <c r="Y700" s="4412">
        <v>0.14000000000000001</v>
      </c>
      <c r="Z700" s="4411">
        <v>0.15</v>
      </c>
      <c r="AA700" s="4411">
        <v>0.14000000000000001</v>
      </c>
      <c r="AB700" s="4413">
        <v>0.15</v>
      </c>
      <c r="AC700" s="3172">
        <f>SUM(E700:AB700)</f>
        <v>3.4200000000000013</v>
      </c>
      <c r="AD700" s="742"/>
      <c r="AE700" s="1027"/>
      <c r="AF700" s="38"/>
    </row>
    <row r="701" spans="1:32" s="7" customFormat="1" ht="12.75" customHeight="1" x14ac:dyDescent="0.2">
      <c r="A701" s="5246" t="s">
        <v>159</v>
      </c>
      <c r="B701" s="5367"/>
      <c r="C701" s="1344" t="s">
        <v>312</v>
      </c>
      <c r="D701" s="997" t="s">
        <v>106</v>
      </c>
      <c r="E701" s="1094">
        <f>E654+E659+E676+E686+E694+E681</f>
        <v>649.78199999999993</v>
      </c>
      <c r="F701" s="822">
        <f t="shared" ref="F701:AC701" si="126">F654+F659+F676+F686+F694+F681</f>
        <v>620.9910000000001</v>
      </c>
      <c r="G701" s="822">
        <f t="shared" si="126"/>
        <v>592.19999999999993</v>
      </c>
      <c r="H701" s="866">
        <f t="shared" si="126"/>
        <v>583.88400000000013</v>
      </c>
      <c r="I701" s="822">
        <f t="shared" si="126"/>
        <v>572.67000000000007</v>
      </c>
      <c r="J701" s="822">
        <f t="shared" si="126"/>
        <v>632.77200000000005</v>
      </c>
      <c r="K701" s="822">
        <f t="shared" si="126"/>
        <v>741.82499999999993</v>
      </c>
      <c r="L701" s="822">
        <f t="shared" si="126"/>
        <v>781.07400000000007</v>
      </c>
      <c r="M701" s="822">
        <f t="shared" si="126"/>
        <v>829.45799999999997</v>
      </c>
      <c r="N701" s="866">
        <f t="shared" si="126"/>
        <v>865.053</v>
      </c>
      <c r="O701" s="822">
        <f t="shared" si="126"/>
        <v>873.99899999999991</v>
      </c>
      <c r="P701" s="822">
        <f t="shared" si="126"/>
        <v>938.7</v>
      </c>
      <c r="Q701" s="822">
        <f t="shared" si="126"/>
        <v>977.57100000000003</v>
      </c>
      <c r="R701" s="822">
        <f t="shared" si="126"/>
        <v>991.87200000000007</v>
      </c>
      <c r="S701" s="822">
        <f t="shared" si="126"/>
        <v>985.44600000000014</v>
      </c>
      <c r="T701" s="822">
        <f t="shared" si="126"/>
        <v>1020.4110000000001</v>
      </c>
      <c r="U701" s="822">
        <f t="shared" si="126"/>
        <v>1134.126</v>
      </c>
      <c r="V701" s="822">
        <f t="shared" si="126"/>
        <v>1195.2360000000001</v>
      </c>
      <c r="W701" s="822">
        <f t="shared" si="126"/>
        <v>1222.1369999999999</v>
      </c>
      <c r="X701" s="822">
        <f t="shared" si="126"/>
        <v>1282.8689999999999</v>
      </c>
      <c r="Y701" s="866">
        <f t="shared" si="126"/>
        <v>1295.721</v>
      </c>
      <c r="Z701" s="822">
        <f t="shared" si="126"/>
        <v>1306.998</v>
      </c>
      <c r="AA701" s="822">
        <f t="shared" si="126"/>
        <v>1200.7169999999999</v>
      </c>
      <c r="AB701" s="1054">
        <f t="shared" si="126"/>
        <v>1064.385</v>
      </c>
      <c r="AC701" s="1090">
        <f t="shared" si="126"/>
        <v>22359.896999999997</v>
      </c>
      <c r="AD701" s="742"/>
      <c r="AE701" s="1027"/>
      <c r="AF701" s="38"/>
    </row>
    <row r="702" spans="1:32" s="7" customFormat="1" ht="12.75" customHeight="1" thickBot="1" x14ac:dyDescent="0.25">
      <c r="A702" s="5368"/>
      <c r="B702" s="5367"/>
      <c r="C702" s="1345" t="s">
        <v>312</v>
      </c>
      <c r="D702" s="987" t="s">
        <v>107</v>
      </c>
      <c r="E702" s="1945">
        <f>E655+E660+E677+E687+E695+E682</f>
        <v>418.887</v>
      </c>
      <c r="F702" s="1499">
        <f t="shared" ref="F702:AC702" si="127">F655+F660+F677+F687+F695+F682</f>
        <v>417.18600000000004</v>
      </c>
      <c r="G702" s="1499">
        <f t="shared" si="127"/>
        <v>418.06799999999998</v>
      </c>
      <c r="H702" s="1498">
        <f t="shared" si="127"/>
        <v>413.721</v>
      </c>
      <c r="I702" s="1499">
        <f t="shared" si="127"/>
        <v>409.5</v>
      </c>
      <c r="J702" s="1499">
        <f t="shared" si="127"/>
        <v>412.39800000000002</v>
      </c>
      <c r="K702" s="1499">
        <f t="shared" si="127"/>
        <v>405.34199999999993</v>
      </c>
      <c r="L702" s="1499">
        <f t="shared" si="127"/>
        <v>404.14500000000004</v>
      </c>
      <c r="M702" s="1499">
        <f t="shared" si="127"/>
        <v>406.03499999999991</v>
      </c>
      <c r="N702" s="1498">
        <f t="shared" si="127"/>
        <v>409.56299999999999</v>
      </c>
      <c r="O702" s="1499">
        <f t="shared" si="127"/>
        <v>414.16199999999998</v>
      </c>
      <c r="P702" s="1499">
        <f t="shared" si="127"/>
        <v>420.77699999999999</v>
      </c>
      <c r="Q702" s="1499">
        <f t="shared" si="127"/>
        <v>424.68299999999994</v>
      </c>
      <c r="R702" s="1499">
        <f t="shared" si="127"/>
        <v>429.34500000000003</v>
      </c>
      <c r="S702" s="1499">
        <f t="shared" si="127"/>
        <v>427.51799999999997</v>
      </c>
      <c r="T702" s="1499">
        <f t="shared" si="127"/>
        <v>422.66700000000003</v>
      </c>
      <c r="U702" s="1499">
        <f t="shared" si="127"/>
        <v>427.077</v>
      </c>
      <c r="V702" s="1499">
        <f t="shared" si="127"/>
        <v>429.40799999999996</v>
      </c>
      <c r="W702" s="1499">
        <f t="shared" si="127"/>
        <v>437.47199999999998</v>
      </c>
      <c r="X702" s="1499">
        <f t="shared" si="127"/>
        <v>443.39400000000001</v>
      </c>
      <c r="Y702" s="1498">
        <f t="shared" si="127"/>
        <v>436.02299999999997</v>
      </c>
      <c r="Z702" s="1499">
        <f t="shared" si="127"/>
        <v>445.03200000000004</v>
      </c>
      <c r="AA702" s="1499">
        <f t="shared" si="127"/>
        <v>436.65300000000002</v>
      </c>
      <c r="AB702" s="1500">
        <f t="shared" si="127"/>
        <v>422.98200000000003</v>
      </c>
      <c r="AC702" s="1093">
        <f t="shared" si="127"/>
        <v>10132.038</v>
      </c>
      <c r="AD702" s="742"/>
      <c r="AE702" s="1027"/>
      <c r="AF702" s="38"/>
    </row>
    <row r="703" spans="1:32" s="7" customFormat="1" ht="15" customHeight="1" thickBot="1" x14ac:dyDescent="0.25">
      <c r="A703" s="5226" t="s">
        <v>160</v>
      </c>
      <c r="B703" s="5369"/>
      <c r="C703" s="1344" t="s">
        <v>312</v>
      </c>
      <c r="D703" s="962" t="s">
        <v>106</v>
      </c>
      <c r="E703" s="1094">
        <f t="shared" ref="E703:AB703" si="128">E638+E643-E701</f>
        <v>1.1340000000000146</v>
      </c>
      <c r="F703" s="822">
        <f t="shared" si="128"/>
        <v>1.196999999999889</v>
      </c>
      <c r="G703" s="822">
        <f t="shared" si="128"/>
        <v>1.2600000000001046</v>
      </c>
      <c r="H703" s="866">
        <f t="shared" si="128"/>
        <v>-0.25200000000006639</v>
      </c>
      <c r="I703" s="822">
        <f t="shared" si="128"/>
        <v>1.8899999999998727</v>
      </c>
      <c r="J703" s="822">
        <f t="shared" si="128"/>
        <v>0.75599999999997181</v>
      </c>
      <c r="K703" s="822">
        <f t="shared" si="128"/>
        <v>2.0790000000000646</v>
      </c>
      <c r="L703" s="822">
        <f t="shared" si="128"/>
        <v>-0.12600000000009004</v>
      </c>
      <c r="M703" s="822">
        <f t="shared" si="128"/>
        <v>2.1419999999999391</v>
      </c>
      <c r="N703" s="866">
        <f t="shared" si="128"/>
        <v>0.56700000000000728</v>
      </c>
      <c r="O703" s="822">
        <f t="shared" si="128"/>
        <v>1.4490000000000691</v>
      </c>
      <c r="P703" s="822">
        <f t="shared" si="128"/>
        <v>0.25199999999995271</v>
      </c>
      <c r="Q703" s="822">
        <f t="shared" si="128"/>
        <v>0.69300000000009732</v>
      </c>
      <c r="R703" s="822">
        <f t="shared" si="128"/>
        <v>1.5119999999999436</v>
      </c>
      <c r="S703" s="822">
        <f t="shared" si="128"/>
        <v>2.6459999999998445</v>
      </c>
      <c r="T703" s="822">
        <f t="shared" si="128"/>
        <v>0.18899999999985084</v>
      </c>
      <c r="U703" s="822">
        <f t="shared" si="128"/>
        <v>1.3860000000001946</v>
      </c>
      <c r="V703" s="822">
        <f t="shared" si="128"/>
        <v>1.5119999999999436</v>
      </c>
      <c r="W703" s="822">
        <f t="shared" si="128"/>
        <v>1.0710000000001401</v>
      </c>
      <c r="X703" s="822">
        <f t="shared" si="128"/>
        <v>6.3000000000101863E-2</v>
      </c>
      <c r="Y703" s="866">
        <f t="shared" si="128"/>
        <v>1.5750000000000455</v>
      </c>
      <c r="Z703" s="822">
        <f t="shared" si="128"/>
        <v>0.88200000000006185</v>
      </c>
      <c r="AA703" s="822">
        <f t="shared" si="128"/>
        <v>1.3230000000000928</v>
      </c>
      <c r="AB703" s="1054">
        <f t="shared" si="128"/>
        <v>0.81899999999995998</v>
      </c>
      <c r="AC703" s="1943">
        <f>AC638+AC643-AC701</f>
        <v>26.019000000000233</v>
      </c>
      <c r="AD703" s="1302">
        <f>AC703/(AC638+AC643)</f>
        <v>1.1622932919072972E-3</v>
      </c>
      <c r="AE703" s="4372"/>
    </row>
    <row r="704" spans="1:32" s="7" customFormat="1" ht="15" customHeight="1" thickBot="1" x14ac:dyDescent="0.25">
      <c r="A704" s="5370"/>
      <c r="B704" s="5371"/>
      <c r="C704" s="1345" t="s">
        <v>312</v>
      </c>
      <c r="D704" s="987" t="s">
        <v>108</v>
      </c>
      <c r="E704" s="1895">
        <f>E641+E646-E657-E662-E679-E684-E689-E697</f>
        <v>-0.32145680258152609</v>
      </c>
      <c r="F704" s="1896">
        <f t="shared" ref="F704:AB704" si="129">F641+F646-F657-F662-F679-F684-F689-F697</f>
        <v>-0.30461767677135931</v>
      </c>
      <c r="G704" s="1896">
        <f t="shared" si="129"/>
        <v>-0.38556118423038477</v>
      </c>
      <c r="H704" s="1119">
        <f t="shared" si="129"/>
        <v>-0.46919494566173725</v>
      </c>
      <c r="I704" s="1896">
        <f t="shared" si="129"/>
        <v>-0.34779272594249555</v>
      </c>
      <c r="J704" s="1896">
        <f t="shared" si="129"/>
        <v>-0.34529344648128202</v>
      </c>
      <c r="K704" s="1896">
        <f t="shared" si="129"/>
        <v>-0.26695581553365422</v>
      </c>
      <c r="L704" s="1896">
        <f t="shared" si="129"/>
        <v>-0.40924506492559942</v>
      </c>
      <c r="M704" s="1896">
        <f t="shared" si="129"/>
        <v>-0.27545954784096871</v>
      </c>
      <c r="N704" s="1119">
        <f t="shared" si="129"/>
        <v>-0.32958740377911866</v>
      </c>
      <c r="O704" s="1896">
        <f t="shared" si="129"/>
        <v>-0.20217180330933537</v>
      </c>
      <c r="P704" s="1896">
        <f t="shared" si="129"/>
        <v>-0.32840193508310378</v>
      </c>
      <c r="Q704" s="1896">
        <f t="shared" si="129"/>
        <v>-0.28418610905795205</v>
      </c>
      <c r="R704" s="1896">
        <f t="shared" si="129"/>
        <v>-0.1847650904691065</v>
      </c>
      <c r="S704" s="1896">
        <f t="shared" si="129"/>
        <v>-0.15702414118031172</v>
      </c>
      <c r="T704" s="1896">
        <f t="shared" si="129"/>
        <v>-0.38457295178130835</v>
      </c>
      <c r="U704" s="1896">
        <f t="shared" si="129"/>
        <v>-0.37077309829943772</v>
      </c>
      <c r="V704" s="1852">
        <f t="shared" si="129"/>
        <v>-0.44942058355126591</v>
      </c>
      <c r="W704" s="1896">
        <f t="shared" si="129"/>
        <v>-0.50615108863005176</v>
      </c>
      <c r="X704" s="1896">
        <f t="shared" si="129"/>
        <v>-0.49874763397211197</v>
      </c>
      <c r="Y704" s="1119">
        <f t="shared" si="129"/>
        <v>-0.35051280485170722</v>
      </c>
      <c r="Z704" s="1896">
        <f t="shared" si="129"/>
        <v>-0.40194654728320245</v>
      </c>
      <c r="AA704" s="1896">
        <f t="shared" si="129"/>
        <v>-0.32977413582690218</v>
      </c>
      <c r="AB704" s="1946">
        <f t="shared" si="129"/>
        <v>-0.32816742950511468</v>
      </c>
      <c r="AC704" s="1944"/>
      <c r="AD704" s="993"/>
      <c r="AE704" s="1027"/>
    </row>
    <row r="705" spans="1:31" s="7" customFormat="1" ht="12.75" customHeight="1" x14ac:dyDescent="0.2">
      <c r="A705" s="5086" t="s">
        <v>134</v>
      </c>
      <c r="B705" s="5372"/>
      <c r="C705" s="1352"/>
      <c r="D705" s="970" t="s">
        <v>493</v>
      </c>
      <c r="E705" s="1188"/>
      <c r="F705" s="1188"/>
      <c r="G705" s="1188"/>
      <c r="H705" s="1510"/>
      <c r="I705" s="1188"/>
      <c r="J705" s="1188"/>
      <c r="K705" s="1188"/>
      <c r="L705" s="1188"/>
      <c r="M705" s="1188"/>
      <c r="N705" s="1510"/>
      <c r="O705" s="1188"/>
      <c r="P705" s="1188"/>
      <c r="Q705" s="1188"/>
      <c r="R705" s="1188"/>
      <c r="S705" s="1188"/>
      <c r="T705" s="1188"/>
      <c r="U705" s="1188"/>
      <c r="V705" s="1227"/>
      <c r="W705" s="1188"/>
      <c r="X705" s="1188"/>
      <c r="Y705" s="1188"/>
      <c r="Z705" s="1188"/>
      <c r="AA705" s="1188"/>
      <c r="AB705" s="1188"/>
      <c r="AC705" s="1188"/>
      <c r="AD705" s="742"/>
      <c r="AE705" s="1027"/>
    </row>
    <row r="706" spans="1:31" s="7" customFormat="1" ht="12.75" customHeight="1" thickBot="1" x14ac:dyDescent="0.25">
      <c r="A706" s="5088"/>
      <c r="B706" s="5373"/>
      <c r="C706" s="1339"/>
      <c r="D706" s="744" t="s">
        <v>107</v>
      </c>
      <c r="E706" s="237"/>
      <c r="F706" s="238"/>
      <c r="G706" s="238"/>
      <c r="H706" s="980"/>
      <c r="I706" s="238"/>
      <c r="J706" s="238"/>
      <c r="K706" s="238"/>
      <c r="L706" s="238"/>
      <c r="M706" s="238"/>
      <c r="N706" s="980"/>
      <c r="O706" s="238"/>
      <c r="P706" s="238"/>
      <c r="Q706" s="238"/>
      <c r="R706" s="238"/>
      <c r="S706" s="238"/>
      <c r="T706" s="238"/>
      <c r="U706" s="238"/>
      <c r="V706" s="1225"/>
      <c r="W706" s="238"/>
      <c r="X706" s="238"/>
      <c r="Y706" s="1225"/>
      <c r="Z706" s="238"/>
      <c r="AA706" s="238"/>
      <c r="AB706" s="239"/>
      <c r="AC706" s="1096"/>
      <c r="AD706" s="971"/>
      <c r="AE706" s="1027"/>
    </row>
    <row r="707" spans="1:31" s="7" customFormat="1" ht="29.25" customHeight="1" thickBot="1" x14ac:dyDescent="0.2">
      <c r="A707" s="32"/>
      <c r="B707" s="32"/>
      <c r="C707" s="16"/>
      <c r="D707" s="56"/>
      <c r="E707" s="1535"/>
      <c r="F707" s="1535"/>
      <c r="G707" s="1535"/>
      <c r="H707" s="1535"/>
      <c r="I707" s="1535"/>
      <c r="J707" s="1535"/>
      <c r="K707" s="1535"/>
      <c r="L707" s="1535"/>
      <c r="M707" s="1535"/>
      <c r="N707" s="1535"/>
      <c r="O707" s="1535"/>
      <c r="P707" s="1535"/>
      <c r="Q707" s="1535"/>
      <c r="R707" s="1535"/>
      <c r="S707" s="1535"/>
      <c r="T707" s="1535"/>
      <c r="U707" s="1535"/>
      <c r="V707" s="1535"/>
      <c r="W707" s="1535"/>
      <c r="X707" s="1535"/>
      <c r="Y707" s="1535"/>
      <c r="Z707" s="1535"/>
      <c r="AA707" s="1535"/>
      <c r="AB707" s="1535"/>
      <c r="AC707" s="1534"/>
    </row>
    <row r="708" spans="1:31" s="4" customFormat="1" ht="27" customHeight="1" thickBot="1" x14ac:dyDescent="0.25">
      <c r="A708" s="2846" t="s">
        <v>4</v>
      </c>
      <c r="B708" s="2847" t="s">
        <v>0</v>
      </c>
      <c r="C708" s="2848" t="s">
        <v>286</v>
      </c>
      <c r="D708" s="2845" t="s">
        <v>3</v>
      </c>
      <c r="E708" s="5364" t="s">
        <v>136</v>
      </c>
      <c r="F708" s="5365"/>
      <c r="G708" s="5365"/>
      <c r="H708" s="5365"/>
      <c r="I708" s="5365"/>
      <c r="J708" s="5365"/>
      <c r="K708" s="5365"/>
      <c r="L708" s="5365"/>
      <c r="M708" s="5365"/>
      <c r="N708" s="5365"/>
      <c r="O708" s="5365"/>
      <c r="P708" s="5365"/>
      <c r="Q708" s="5365"/>
      <c r="R708" s="5365"/>
      <c r="S708" s="5365"/>
      <c r="T708" s="5365"/>
      <c r="U708" s="5365"/>
      <c r="V708" s="5365"/>
      <c r="W708" s="5365"/>
      <c r="X708" s="5365"/>
      <c r="Y708" s="5365"/>
      <c r="Z708" s="5365"/>
      <c r="AA708" s="5365"/>
      <c r="AB708" s="5366"/>
      <c r="AC708" s="1002" t="s">
        <v>2</v>
      </c>
      <c r="AD708" s="76" t="s">
        <v>309</v>
      </c>
      <c r="AE708" s="4367"/>
    </row>
    <row r="709" spans="1:31" s="8" customFormat="1" ht="21" customHeight="1" thickBot="1" x14ac:dyDescent="0.25">
      <c r="A709" s="5176" t="s">
        <v>276</v>
      </c>
      <c r="B709" s="5177"/>
      <c r="C709" s="5177"/>
      <c r="D709" s="4923"/>
      <c r="E709" s="982">
        <v>1</v>
      </c>
      <c r="F709" s="920">
        <v>2</v>
      </c>
      <c r="G709" s="920">
        <v>3</v>
      </c>
      <c r="H709" s="972">
        <v>4</v>
      </c>
      <c r="I709" s="920">
        <v>5</v>
      </c>
      <c r="J709" s="920">
        <v>6</v>
      </c>
      <c r="K709" s="920">
        <v>7</v>
      </c>
      <c r="L709" s="920">
        <v>8</v>
      </c>
      <c r="M709" s="920">
        <v>9</v>
      </c>
      <c r="N709" s="972">
        <v>10</v>
      </c>
      <c r="O709" s="920">
        <v>11</v>
      </c>
      <c r="P709" s="920">
        <v>12</v>
      </c>
      <c r="Q709" s="920">
        <v>13</v>
      </c>
      <c r="R709" s="920">
        <v>14</v>
      </c>
      <c r="S709" s="920">
        <v>15</v>
      </c>
      <c r="T709" s="920">
        <v>16</v>
      </c>
      <c r="U709" s="920">
        <v>17</v>
      </c>
      <c r="V709" s="1304">
        <v>18</v>
      </c>
      <c r="W709" s="920">
        <v>19</v>
      </c>
      <c r="X709" s="920">
        <v>20</v>
      </c>
      <c r="Y709" s="1304">
        <v>21</v>
      </c>
      <c r="Z709" s="920">
        <v>22</v>
      </c>
      <c r="AA709" s="920">
        <v>23</v>
      </c>
      <c r="AB709" s="920">
        <v>24</v>
      </c>
      <c r="AC709" s="921"/>
      <c r="AD709" s="922"/>
      <c r="AE709" s="4368"/>
    </row>
    <row r="710" spans="1:31" s="14" customFormat="1" ht="15" customHeight="1" x14ac:dyDescent="0.2">
      <c r="A710" s="1312" t="s">
        <v>255</v>
      </c>
      <c r="B710" s="1288"/>
      <c r="C710" s="1314"/>
      <c r="D710" s="4633"/>
      <c r="E710" s="3405">
        <v>5</v>
      </c>
      <c r="F710" s="3406">
        <v>5</v>
      </c>
      <c r="G710" s="3406">
        <v>5</v>
      </c>
      <c r="H710" s="3404">
        <v>5</v>
      </c>
      <c r="I710" s="3406">
        <v>5</v>
      </c>
      <c r="J710" s="3406">
        <v>5</v>
      </c>
      <c r="K710" s="3406">
        <v>5</v>
      </c>
      <c r="L710" s="3406">
        <v>5</v>
      </c>
      <c r="M710" s="3406">
        <v>5</v>
      </c>
      <c r="N710" s="3404">
        <v>5</v>
      </c>
      <c r="O710" s="3406">
        <v>5</v>
      </c>
      <c r="P710" s="3406">
        <v>5</v>
      </c>
      <c r="Q710" s="3406">
        <v>5</v>
      </c>
      <c r="R710" s="3406">
        <v>5</v>
      </c>
      <c r="S710" s="3406">
        <v>5</v>
      </c>
      <c r="T710" s="3406">
        <v>5</v>
      </c>
      <c r="U710" s="3406">
        <v>5</v>
      </c>
      <c r="V710" s="3407">
        <v>5</v>
      </c>
      <c r="W710" s="3406">
        <v>5</v>
      </c>
      <c r="X710" s="3406">
        <v>5</v>
      </c>
      <c r="Y710" s="3407">
        <v>5</v>
      </c>
      <c r="Z710" s="3406">
        <v>5</v>
      </c>
      <c r="AA710" s="3406">
        <v>5</v>
      </c>
      <c r="AB710" s="3408">
        <v>5</v>
      </c>
      <c r="AC710" s="1080"/>
      <c r="AD710" s="742"/>
      <c r="AE710" s="1027"/>
    </row>
    <row r="711" spans="1:31" s="14" customFormat="1" ht="16.5" customHeight="1" thickBot="1" x14ac:dyDescent="0.25">
      <c r="A711" s="1313" t="s">
        <v>256</v>
      </c>
      <c r="B711" s="1185"/>
      <c r="C711" s="1974"/>
      <c r="D711" s="4634"/>
      <c r="E711" s="3409">
        <v>5</v>
      </c>
      <c r="F711" s="3410">
        <v>5</v>
      </c>
      <c r="G711" s="3410">
        <v>5</v>
      </c>
      <c r="H711" s="3411">
        <v>5</v>
      </c>
      <c r="I711" s="3410">
        <v>5</v>
      </c>
      <c r="J711" s="3410">
        <v>5</v>
      </c>
      <c r="K711" s="3410">
        <v>5</v>
      </c>
      <c r="L711" s="3410">
        <v>5</v>
      </c>
      <c r="M711" s="3410">
        <v>5</v>
      </c>
      <c r="N711" s="3411">
        <v>5</v>
      </c>
      <c r="O711" s="3410">
        <v>5</v>
      </c>
      <c r="P711" s="3410">
        <v>5</v>
      </c>
      <c r="Q711" s="3410">
        <v>5</v>
      </c>
      <c r="R711" s="3410">
        <v>5</v>
      </c>
      <c r="S711" s="3410">
        <v>5</v>
      </c>
      <c r="T711" s="3410">
        <v>5</v>
      </c>
      <c r="U711" s="3410">
        <v>5</v>
      </c>
      <c r="V711" s="3412">
        <v>5</v>
      </c>
      <c r="W711" s="3410">
        <v>5</v>
      </c>
      <c r="X711" s="3410">
        <v>5</v>
      </c>
      <c r="Y711" s="3412">
        <v>5</v>
      </c>
      <c r="Z711" s="3410">
        <v>5</v>
      </c>
      <c r="AA711" s="3410">
        <v>5</v>
      </c>
      <c r="AB711" s="3413">
        <v>5</v>
      </c>
      <c r="AC711" s="1363"/>
      <c r="AD711" s="742"/>
      <c r="AE711" s="1027"/>
    </row>
    <row r="712" spans="1:31" s="14" customFormat="1" ht="12.75" customHeight="1" x14ac:dyDescent="0.2">
      <c r="A712" s="5333" t="s">
        <v>236</v>
      </c>
      <c r="B712" s="5336" t="s">
        <v>289</v>
      </c>
      <c r="C712" s="1056" t="s">
        <v>280</v>
      </c>
      <c r="D712" s="926" t="s">
        <v>106</v>
      </c>
      <c r="E712" s="927"/>
      <c r="F712" s="798"/>
      <c r="G712" s="798"/>
      <c r="H712" s="868"/>
      <c r="I712" s="798"/>
      <c r="J712" s="798"/>
      <c r="K712" s="798"/>
      <c r="L712" s="798"/>
      <c r="M712" s="798"/>
      <c r="N712" s="868"/>
      <c r="O712" s="798"/>
      <c r="P712" s="798"/>
      <c r="Q712" s="798"/>
      <c r="R712" s="798"/>
      <c r="S712" s="798"/>
      <c r="T712" s="798"/>
      <c r="U712" s="798"/>
      <c r="V712" s="799"/>
      <c r="W712" s="798"/>
      <c r="X712" s="798"/>
      <c r="Y712" s="868"/>
      <c r="Z712" s="798"/>
      <c r="AA712" s="798"/>
      <c r="AB712" s="800"/>
      <c r="AC712" s="994"/>
      <c r="AD712" s="993"/>
      <c r="AE712" s="1027"/>
    </row>
    <row r="713" spans="1:31" s="14" customFormat="1" ht="12.75" customHeight="1" x14ac:dyDescent="0.2">
      <c r="A713" s="5334"/>
      <c r="B713" s="5337"/>
      <c r="C713" s="1349" t="s">
        <v>280</v>
      </c>
      <c r="D713" s="929" t="s">
        <v>107</v>
      </c>
      <c r="E713" s="930"/>
      <c r="F713" s="931"/>
      <c r="G713" s="931"/>
      <c r="H713" s="974"/>
      <c r="I713" s="931"/>
      <c r="J713" s="931"/>
      <c r="K713" s="931"/>
      <c r="L713" s="931"/>
      <c r="M713" s="931"/>
      <c r="N713" s="974"/>
      <c r="O713" s="931"/>
      <c r="P713" s="931"/>
      <c r="Q713" s="931"/>
      <c r="R713" s="931"/>
      <c r="S713" s="931"/>
      <c r="T713" s="931"/>
      <c r="U713" s="931"/>
      <c r="V713" s="932"/>
      <c r="W713" s="931"/>
      <c r="X713" s="931"/>
      <c r="Y713" s="974"/>
      <c r="Z713" s="931"/>
      <c r="AA713" s="931"/>
      <c r="AB713" s="992"/>
      <c r="AC713" s="995"/>
      <c r="AD713" s="993"/>
      <c r="AE713" s="1027"/>
    </row>
    <row r="714" spans="1:31" s="14" customFormat="1" ht="12.75" customHeight="1" x14ac:dyDescent="0.2">
      <c r="A714" s="5334"/>
      <c r="B714" s="5337"/>
      <c r="C714" s="1328"/>
      <c r="D714" s="929" t="s">
        <v>109</v>
      </c>
      <c r="E714" s="930"/>
      <c r="F714" s="931"/>
      <c r="G714" s="931"/>
      <c r="H714" s="974"/>
      <c r="I714" s="931"/>
      <c r="J714" s="931"/>
      <c r="K714" s="931"/>
      <c r="L714" s="931"/>
      <c r="M714" s="931"/>
      <c r="N714" s="974"/>
      <c r="O714" s="931"/>
      <c r="P714" s="931"/>
      <c r="Q714" s="931"/>
      <c r="R714" s="931"/>
      <c r="S714" s="931"/>
      <c r="T714" s="931"/>
      <c r="U714" s="931"/>
      <c r="V714" s="932"/>
      <c r="W714" s="931"/>
      <c r="X714" s="931"/>
      <c r="Y714" s="974"/>
      <c r="Z714" s="931"/>
      <c r="AA714" s="931"/>
      <c r="AB714" s="992"/>
      <c r="AC714" s="995"/>
      <c r="AD714" s="993"/>
      <c r="AE714" s="1027"/>
    </row>
    <row r="715" spans="1:31" s="14" customFormat="1" ht="12.75" customHeight="1" x14ac:dyDescent="0.2">
      <c r="A715" s="5334"/>
      <c r="B715" s="5337"/>
      <c r="C715" s="1322" t="s">
        <v>339</v>
      </c>
      <c r="D715" s="929" t="s">
        <v>108</v>
      </c>
      <c r="E715" s="3649">
        <v>37.4</v>
      </c>
      <c r="F715" s="3632">
        <v>34.1</v>
      </c>
      <c r="G715" s="3632">
        <v>34.299999999999997</v>
      </c>
      <c r="H715" s="3634">
        <v>32.9</v>
      </c>
      <c r="I715" s="3632">
        <v>35.9</v>
      </c>
      <c r="J715" s="3632">
        <v>40.799999999999997</v>
      </c>
      <c r="K715" s="3632">
        <v>45.4</v>
      </c>
      <c r="L715" s="3632">
        <v>59.1</v>
      </c>
      <c r="M715" s="3632">
        <v>72.8</v>
      </c>
      <c r="N715" s="3634">
        <v>75.7</v>
      </c>
      <c r="O715" s="3632">
        <v>76.2</v>
      </c>
      <c r="P715" s="3632">
        <v>72.8</v>
      </c>
      <c r="Q715" s="3632">
        <v>71.900000000000006</v>
      </c>
      <c r="R715" s="3632">
        <v>72.8</v>
      </c>
      <c r="S715" s="3632">
        <v>74.400000000000006</v>
      </c>
      <c r="T715" s="3632">
        <v>73.400000000000006</v>
      </c>
      <c r="U715" s="3632">
        <v>71.7</v>
      </c>
      <c r="V715" s="3632">
        <v>67.7</v>
      </c>
      <c r="W715" s="3632">
        <v>64.3</v>
      </c>
      <c r="X715" s="3632">
        <v>63.3</v>
      </c>
      <c r="Y715" s="3634">
        <v>56.8</v>
      </c>
      <c r="Z715" s="3632">
        <v>59.3</v>
      </c>
      <c r="AA715" s="3632">
        <v>51.2</v>
      </c>
      <c r="AB715" s="3635">
        <v>47.2</v>
      </c>
      <c r="AC715" s="995"/>
      <c r="AD715" s="993"/>
      <c r="AE715" s="1027"/>
    </row>
    <row r="716" spans="1:31" s="14" customFormat="1" ht="12.75" customHeight="1" thickBot="1" x14ac:dyDescent="0.25">
      <c r="A716" s="5335"/>
      <c r="B716" s="5338"/>
      <c r="C716" s="1324"/>
      <c r="D716" s="943"/>
      <c r="E716" s="935"/>
      <c r="F716" s="936"/>
      <c r="G716" s="936"/>
      <c r="H716" s="975"/>
      <c r="I716" s="936"/>
      <c r="J716" s="936"/>
      <c r="K716" s="936"/>
      <c r="L716" s="936"/>
      <c r="M716" s="936"/>
      <c r="N716" s="975"/>
      <c r="O716" s="936"/>
      <c r="P716" s="936"/>
      <c r="Q716" s="936"/>
      <c r="R716" s="936"/>
      <c r="S716" s="936"/>
      <c r="T716" s="936"/>
      <c r="U716" s="936"/>
      <c r="V716" s="937"/>
      <c r="W716" s="936"/>
      <c r="X716" s="936"/>
      <c r="Y716" s="975"/>
      <c r="Z716" s="936"/>
      <c r="AA716" s="936"/>
      <c r="AB716" s="1039"/>
      <c r="AC716" s="996"/>
      <c r="AD716" s="993"/>
      <c r="AE716" s="1027"/>
    </row>
    <row r="717" spans="1:31" s="14" customFormat="1" ht="12.75" customHeight="1" x14ac:dyDescent="0.2">
      <c r="A717" s="5339" t="s">
        <v>237</v>
      </c>
      <c r="B717" s="5342" t="s">
        <v>292</v>
      </c>
      <c r="C717" s="1056" t="s">
        <v>280</v>
      </c>
      <c r="D717" s="926" t="s">
        <v>106</v>
      </c>
      <c r="E717" s="939"/>
      <c r="F717" s="940"/>
      <c r="G717" s="940"/>
      <c r="H717" s="976"/>
      <c r="I717" s="940"/>
      <c r="J717" s="940"/>
      <c r="K717" s="940"/>
      <c r="L717" s="940"/>
      <c r="M717" s="940"/>
      <c r="N717" s="976"/>
      <c r="O717" s="940"/>
      <c r="P717" s="940"/>
      <c r="Q717" s="940"/>
      <c r="R717" s="940"/>
      <c r="S717" s="940"/>
      <c r="T717" s="940"/>
      <c r="U717" s="940"/>
      <c r="V717" s="941"/>
      <c r="W717" s="940"/>
      <c r="X717" s="940"/>
      <c r="Y717" s="976"/>
      <c r="Z717" s="940"/>
      <c r="AA717" s="940"/>
      <c r="AB717" s="804"/>
      <c r="AC717" s="994"/>
      <c r="AD717" s="742"/>
      <c r="AE717" s="1027"/>
    </row>
    <row r="718" spans="1:31" s="14" customFormat="1" ht="12.75" customHeight="1" x14ac:dyDescent="0.2">
      <c r="A718" s="5340"/>
      <c r="B718" s="5343"/>
      <c r="C718" s="1349" t="s">
        <v>280</v>
      </c>
      <c r="D718" s="929" t="s">
        <v>107</v>
      </c>
      <c r="E718" s="930"/>
      <c r="F718" s="931"/>
      <c r="G718" s="931"/>
      <c r="H718" s="974"/>
      <c r="I718" s="931"/>
      <c r="J718" s="931"/>
      <c r="K718" s="931"/>
      <c r="L718" s="931"/>
      <c r="M718" s="931"/>
      <c r="N718" s="974"/>
      <c r="O718" s="931"/>
      <c r="P718" s="931"/>
      <c r="Q718" s="931"/>
      <c r="R718" s="931"/>
      <c r="S718" s="931"/>
      <c r="T718" s="931"/>
      <c r="U718" s="931"/>
      <c r="V718" s="932"/>
      <c r="W718" s="931"/>
      <c r="X718" s="931"/>
      <c r="Y718" s="974"/>
      <c r="Z718" s="931"/>
      <c r="AA718" s="931"/>
      <c r="AB718" s="992"/>
      <c r="AC718" s="995"/>
      <c r="AD718" s="742"/>
      <c r="AE718" s="1027"/>
    </row>
    <row r="719" spans="1:31" s="14" customFormat="1" ht="12" customHeight="1" x14ac:dyDescent="0.2">
      <c r="A719" s="5340"/>
      <c r="B719" s="5343"/>
      <c r="C719" s="1322" t="s">
        <v>339</v>
      </c>
      <c r="D719" s="929" t="s">
        <v>108</v>
      </c>
      <c r="E719" s="3649">
        <v>49.4</v>
      </c>
      <c r="F719" s="3632">
        <v>49.6</v>
      </c>
      <c r="G719" s="3632">
        <v>45.8</v>
      </c>
      <c r="H719" s="3634">
        <v>50.3</v>
      </c>
      <c r="I719" s="3632">
        <v>49</v>
      </c>
      <c r="J719" s="3632">
        <v>53.6</v>
      </c>
      <c r="K719" s="3632">
        <v>58.7</v>
      </c>
      <c r="L719" s="3632">
        <v>71</v>
      </c>
      <c r="M719" s="3632">
        <v>91.9</v>
      </c>
      <c r="N719" s="3634">
        <v>93.4</v>
      </c>
      <c r="O719" s="3632">
        <v>97.4</v>
      </c>
      <c r="P719" s="3632">
        <v>90.3</v>
      </c>
      <c r="Q719" s="3632">
        <v>93</v>
      </c>
      <c r="R719" s="3632">
        <v>93.1</v>
      </c>
      <c r="S719" s="3632">
        <v>89.9</v>
      </c>
      <c r="T719" s="3632">
        <v>93.4</v>
      </c>
      <c r="U719" s="3632">
        <v>89.2</v>
      </c>
      <c r="V719" s="3632">
        <v>90.8</v>
      </c>
      <c r="W719" s="3632">
        <v>87.5</v>
      </c>
      <c r="X719" s="3632">
        <v>88.1</v>
      </c>
      <c r="Y719" s="3634">
        <v>82.6</v>
      </c>
      <c r="Z719" s="3632">
        <v>77.3</v>
      </c>
      <c r="AA719" s="3632">
        <v>70.8</v>
      </c>
      <c r="AB719" s="3635">
        <v>63.8</v>
      </c>
      <c r="AC719" s="1040"/>
      <c r="AD719" s="742"/>
      <c r="AE719" s="1027"/>
    </row>
    <row r="720" spans="1:31" s="14" customFormat="1" ht="0.75" hidden="1" customHeight="1" x14ac:dyDescent="0.2">
      <c r="A720" s="5340"/>
      <c r="B720" s="5343"/>
      <c r="C720" s="1322"/>
      <c r="D720" s="929" t="s">
        <v>109</v>
      </c>
      <c r="E720" s="930"/>
      <c r="F720" s="931"/>
      <c r="G720" s="931"/>
      <c r="H720" s="974"/>
      <c r="I720" s="931"/>
      <c r="J720" s="931"/>
      <c r="K720" s="931"/>
      <c r="L720" s="931"/>
      <c r="M720" s="931"/>
      <c r="N720" s="974"/>
      <c r="O720" s="931"/>
      <c r="P720" s="931"/>
      <c r="Q720" s="931"/>
      <c r="R720" s="931"/>
      <c r="S720" s="931"/>
      <c r="T720" s="931"/>
      <c r="U720" s="931"/>
      <c r="V720" s="932"/>
      <c r="W720" s="931"/>
      <c r="X720" s="931"/>
      <c r="Y720" s="974"/>
      <c r="Z720" s="931"/>
      <c r="AA720" s="931"/>
      <c r="AB720" s="992"/>
      <c r="AC720" s="995"/>
      <c r="AD720" s="742"/>
      <c r="AE720" s="1027"/>
    </row>
    <row r="721" spans="1:57" s="14" customFormat="1" ht="12.75" customHeight="1" thickBot="1" x14ac:dyDescent="0.25">
      <c r="A721" s="5341"/>
      <c r="B721" s="5344"/>
      <c r="C721" s="1324"/>
      <c r="D721" s="943"/>
      <c r="E721" s="791"/>
      <c r="F721" s="792"/>
      <c r="G721" s="792"/>
      <c r="H721" s="856"/>
      <c r="I721" s="792"/>
      <c r="J721" s="792"/>
      <c r="K721" s="792"/>
      <c r="L721" s="792"/>
      <c r="M721" s="792"/>
      <c r="N721" s="856"/>
      <c r="O721" s="792"/>
      <c r="P721" s="792"/>
      <c r="Q721" s="792"/>
      <c r="R721" s="792"/>
      <c r="S721" s="792"/>
      <c r="T721" s="792"/>
      <c r="U721" s="792"/>
      <c r="V721" s="793"/>
      <c r="W721" s="792"/>
      <c r="X721" s="792"/>
      <c r="Y721" s="856"/>
      <c r="Z721" s="792"/>
      <c r="AA721" s="792"/>
      <c r="AB721" s="794"/>
      <c r="AC721" s="996"/>
      <c r="AD721" s="742"/>
      <c r="AE721" s="1027"/>
    </row>
    <row r="722" spans="1:57" s="14" customFormat="1" ht="12.75" customHeight="1" x14ac:dyDescent="0.2">
      <c r="A722" s="5339" t="s">
        <v>116</v>
      </c>
      <c r="B722" s="5342" t="s">
        <v>167</v>
      </c>
      <c r="C722" s="1369" t="s">
        <v>644</v>
      </c>
      <c r="D722" s="962" t="s">
        <v>106</v>
      </c>
      <c r="E722" s="3541">
        <v>2178</v>
      </c>
      <c r="F722" s="3542">
        <v>2040</v>
      </c>
      <c r="G722" s="3542">
        <v>1956</v>
      </c>
      <c r="H722" s="3543">
        <v>1950</v>
      </c>
      <c r="I722" s="3542">
        <v>2022</v>
      </c>
      <c r="J722" s="3542">
        <v>2229</v>
      </c>
      <c r="K722" s="3542">
        <v>2583</v>
      </c>
      <c r="L722" s="3542">
        <v>2967</v>
      </c>
      <c r="M722" s="3542">
        <v>3960</v>
      </c>
      <c r="N722" s="3543">
        <v>4395</v>
      </c>
      <c r="O722" s="3542">
        <v>4536</v>
      </c>
      <c r="P722" s="3542">
        <v>4614</v>
      </c>
      <c r="Q722" s="3542">
        <v>4299</v>
      </c>
      <c r="R722" s="3542">
        <v>4365</v>
      </c>
      <c r="S722" s="3542">
        <v>4350</v>
      </c>
      <c r="T722" s="3542">
        <v>4290</v>
      </c>
      <c r="U722" s="3542">
        <v>4254</v>
      </c>
      <c r="V722" s="3544">
        <v>4071</v>
      </c>
      <c r="W722" s="3542">
        <v>3969</v>
      </c>
      <c r="X722" s="3542">
        <v>3765</v>
      </c>
      <c r="Y722" s="3543">
        <v>3633</v>
      </c>
      <c r="Z722" s="3542">
        <v>3558</v>
      </c>
      <c r="AA722" s="3542">
        <v>3318</v>
      </c>
      <c r="AB722" s="3545">
        <v>3003</v>
      </c>
      <c r="AC722" s="3105">
        <f>SUM(E722:AB722)</f>
        <v>82305</v>
      </c>
      <c r="AD722" s="742"/>
      <c r="AE722" s="1027"/>
    </row>
    <row r="723" spans="1:57" s="14" customFormat="1" ht="12.75" customHeight="1" x14ac:dyDescent="0.2">
      <c r="A723" s="5340"/>
      <c r="B723" s="5343"/>
      <c r="C723" s="1370" t="s">
        <v>644</v>
      </c>
      <c r="D723" s="963" t="s">
        <v>107</v>
      </c>
      <c r="E723" s="3546">
        <v>1095</v>
      </c>
      <c r="F723" s="3547">
        <v>1107</v>
      </c>
      <c r="G723" s="3547">
        <v>1089</v>
      </c>
      <c r="H723" s="3548">
        <v>1083</v>
      </c>
      <c r="I723" s="3547">
        <v>1080</v>
      </c>
      <c r="J723" s="3547">
        <v>1113</v>
      </c>
      <c r="K723" s="3547">
        <v>1164</v>
      </c>
      <c r="L723" s="3547">
        <v>1257</v>
      </c>
      <c r="M723" s="3547">
        <v>1542</v>
      </c>
      <c r="N723" s="3548">
        <v>1698</v>
      </c>
      <c r="O723" s="3547">
        <v>1710</v>
      </c>
      <c r="P723" s="3547">
        <v>1782</v>
      </c>
      <c r="Q723" s="3547">
        <v>1569</v>
      </c>
      <c r="R723" s="3547">
        <v>1674</v>
      </c>
      <c r="S723" s="3547">
        <v>1701</v>
      </c>
      <c r="T723" s="3547">
        <v>1692</v>
      </c>
      <c r="U723" s="3547">
        <v>1596</v>
      </c>
      <c r="V723" s="3549">
        <v>1524</v>
      </c>
      <c r="W723" s="3547">
        <v>1476</v>
      </c>
      <c r="X723" s="3547">
        <v>1341</v>
      </c>
      <c r="Y723" s="3548">
        <v>1293</v>
      </c>
      <c r="Z723" s="3547">
        <v>1254</v>
      </c>
      <c r="AA723" s="3547">
        <v>1188</v>
      </c>
      <c r="AB723" s="3550">
        <v>1143</v>
      </c>
      <c r="AC723" s="3106">
        <f>SUM(E723:AB723)</f>
        <v>33171</v>
      </c>
      <c r="AD723" s="742"/>
      <c r="AE723" s="1027"/>
      <c r="AF723" s="71"/>
      <c r="AG723" s="71"/>
      <c r="AH723" s="71"/>
      <c r="AI723" s="71"/>
      <c r="AJ723" s="71"/>
      <c r="AK723" s="71"/>
      <c r="AL723" s="71"/>
      <c r="AM723" s="71"/>
      <c r="AN723" s="71"/>
      <c r="AO723" s="71"/>
      <c r="AP723" s="71"/>
      <c r="AQ723" s="71"/>
      <c r="AR723" s="71"/>
      <c r="AS723" s="71"/>
      <c r="AT723" s="71"/>
      <c r="AU723" s="71"/>
      <c r="AV723" s="71"/>
      <c r="AW723" s="71"/>
      <c r="AX723" s="71"/>
      <c r="AY723" s="71"/>
      <c r="AZ723" s="71"/>
      <c r="BA723" s="71"/>
      <c r="BB723" s="71"/>
      <c r="BC723" s="71"/>
      <c r="BD723" s="71"/>
    </row>
    <row r="724" spans="1:57" s="14" customFormat="1" ht="12.75" customHeight="1" x14ac:dyDescent="0.2">
      <c r="A724" s="5345"/>
      <c r="B724" s="5347"/>
      <c r="C724" s="2485" t="s">
        <v>312</v>
      </c>
      <c r="D724" s="486" t="s">
        <v>337</v>
      </c>
      <c r="E724" s="197">
        <v>2437.7672161221631</v>
      </c>
      <c r="F724" s="198">
        <v>2321.0017233944486</v>
      </c>
      <c r="G724" s="198">
        <v>2238.7177133350242</v>
      </c>
      <c r="H724" s="725">
        <v>2230.5580019358385</v>
      </c>
      <c r="I724" s="198">
        <v>2292.3533758999724</v>
      </c>
      <c r="J724" s="198">
        <v>2491.427301769008</v>
      </c>
      <c r="K724" s="198">
        <v>2833.1581318380377</v>
      </c>
      <c r="L724" s="198">
        <v>3222.2876966527988</v>
      </c>
      <c r="M724" s="198">
        <v>4249.6310428083052</v>
      </c>
      <c r="N724" s="725">
        <v>4711.6057772271224</v>
      </c>
      <c r="O724" s="198">
        <v>4847.6175591727533</v>
      </c>
      <c r="P724" s="198">
        <v>4946.1621485753985</v>
      </c>
      <c r="Q724" s="198">
        <v>4576.3699588210739</v>
      </c>
      <c r="R724" s="198">
        <v>4674.9867379491034</v>
      </c>
      <c r="S724" s="198">
        <v>4670.7495115880492</v>
      </c>
      <c r="T724" s="198">
        <v>4611.6118657146335</v>
      </c>
      <c r="U724" s="198">
        <v>4543.537388423254</v>
      </c>
      <c r="V724" s="198">
        <v>4346.908901736957</v>
      </c>
      <c r="W724" s="198">
        <v>4234.5645584876847</v>
      </c>
      <c r="X724" s="198">
        <v>3996.6868779027459</v>
      </c>
      <c r="Y724" s="725">
        <v>3856.2336547465584</v>
      </c>
      <c r="Z724" s="198">
        <v>3772.516401554803</v>
      </c>
      <c r="AA724" s="198">
        <v>3524.2684347251416</v>
      </c>
      <c r="AB724" s="199">
        <v>3213.1694633181114</v>
      </c>
      <c r="AC724" s="3107"/>
      <c r="AD724" s="742"/>
      <c r="AE724" s="1027"/>
      <c r="AF724" s="71"/>
      <c r="AG724" s="71"/>
      <c r="AH724" s="71"/>
      <c r="AI724" s="71"/>
      <c r="AJ724" s="71"/>
      <c r="AK724" s="71"/>
      <c r="AL724" s="71"/>
      <c r="AM724" s="71"/>
      <c r="AN724" s="71"/>
      <c r="AO724" s="71"/>
      <c r="AP724" s="71"/>
      <c r="AQ724" s="71"/>
      <c r="AR724" s="71"/>
      <c r="AS724" s="71"/>
      <c r="AT724" s="71"/>
      <c r="AU724" s="71"/>
      <c r="AV724" s="71"/>
      <c r="AW724" s="71"/>
      <c r="AX724" s="71"/>
      <c r="AY724" s="71"/>
      <c r="AZ724" s="71"/>
      <c r="BA724" s="71"/>
      <c r="BB724" s="71"/>
      <c r="BC724" s="71"/>
      <c r="BD724" s="71"/>
    </row>
    <row r="725" spans="1:57" s="14" customFormat="1" ht="12.75" customHeight="1" x14ac:dyDescent="0.2">
      <c r="A725" s="5345"/>
      <c r="B725" s="5347"/>
      <c r="C725" s="1322" t="s">
        <v>339</v>
      </c>
      <c r="D725" s="963" t="s">
        <v>108</v>
      </c>
      <c r="E725" s="3631">
        <v>130.5</v>
      </c>
      <c r="F725" s="3632">
        <v>119.7</v>
      </c>
      <c r="G725" s="3632">
        <v>122.7</v>
      </c>
      <c r="H725" s="3634">
        <v>118.5</v>
      </c>
      <c r="I725" s="3632">
        <v>124.8</v>
      </c>
      <c r="J725" s="3632">
        <v>148.80000000000001</v>
      </c>
      <c r="K725" s="3632">
        <v>164.4</v>
      </c>
      <c r="L725" s="3632">
        <v>211.2</v>
      </c>
      <c r="M725" s="3632">
        <v>258.60000000000002</v>
      </c>
      <c r="N725" s="3634">
        <v>269.39999999999998</v>
      </c>
      <c r="O725" s="3632">
        <v>270</v>
      </c>
      <c r="P725" s="3632">
        <v>259.2</v>
      </c>
      <c r="Q725" s="3632">
        <v>250.2</v>
      </c>
      <c r="R725" s="3632">
        <v>254.7</v>
      </c>
      <c r="S725" s="3632">
        <v>261.89999999999998</v>
      </c>
      <c r="T725" s="3632">
        <v>255.6</v>
      </c>
      <c r="U725" s="3632">
        <v>251.4</v>
      </c>
      <c r="V725" s="3632">
        <v>240.6</v>
      </c>
      <c r="W725" s="3632">
        <v>227.1</v>
      </c>
      <c r="X725" s="3632">
        <v>217.5</v>
      </c>
      <c r="Y725" s="3634">
        <v>202.5</v>
      </c>
      <c r="Z725" s="3632">
        <v>206.7</v>
      </c>
      <c r="AA725" s="3632">
        <v>179.7</v>
      </c>
      <c r="AB725" s="3656">
        <v>166.2</v>
      </c>
      <c r="AC725" s="3107"/>
      <c r="AD725" s="742"/>
      <c r="AE725" s="1027"/>
      <c r="AF725" s="71"/>
      <c r="AG725" s="71"/>
      <c r="AH725" s="71"/>
      <c r="AI725" s="71"/>
      <c r="AJ725" s="71"/>
      <c r="AK725" s="71"/>
      <c r="AL725" s="71"/>
      <c r="AM725" s="71"/>
      <c r="AN725" s="71"/>
      <c r="AO725" s="71"/>
      <c r="AP725" s="71"/>
      <c r="AQ725" s="71"/>
      <c r="AR725" s="71"/>
      <c r="AS725" s="71"/>
      <c r="AT725" s="71"/>
      <c r="AU725" s="71"/>
      <c r="AV725" s="71"/>
      <c r="AW725" s="71"/>
      <c r="AX725" s="71"/>
      <c r="AY725" s="71"/>
      <c r="AZ725" s="71"/>
      <c r="BA725" s="71"/>
      <c r="BB725" s="71"/>
      <c r="BC725" s="71"/>
      <c r="BD725" s="71"/>
    </row>
    <row r="726" spans="1:57" s="34" customFormat="1" ht="12.75" customHeight="1" thickBot="1" x14ac:dyDescent="0.25">
      <c r="A726" s="5346"/>
      <c r="B726" s="5348"/>
      <c r="C726" s="1322" t="s">
        <v>312</v>
      </c>
      <c r="D726" s="1030" t="s">
        <v>109</v>
      </c>
      <c r="E726" s="764">
        <v>0.50275482093663915</v>
      </c>
      <c r="F726" s="765">
        <v>0.54264705882352937</v>
      </c>
      <c r="G726" s="765">
        <v>0.55674846625766872</v>
      </c>
      <c r="H726" s="849">
        <v>0.55538461538461537</v>
      </c>
      <c r="I726" s="765">
        <v>0.53412462908011871</v>
      </c>
      <c r="J726" s="765">
        <v>0.49932705248990578</v>
      </c>
      <c r="K726" s="765">
        <v>0.45063879210220675</v>
      </c>
      <c r="L726" s="765">
        <v>0.42366026289180991</v>
      </c>
      <c r="M726" s="765">
        <v>0.3893939393939394</v>
      </c>
      <c r="N726" s="849">
        <v>0.38634812286689418</v>
      </c>
      <c r="O726" s="765">
        <v>0.37698412698412698</v>
      </c>
      <c r="P726" s="765">
        <v>0.38621586475942782</v>
      </c>
      <c r="Q726" s="765">
        <v>0.36496859734822051</v>
      </c>
      <c r="R726" s="765">
        <v>0.38350515463917528</v>
      </c>
      <c r="S726" s="765">
        <v>0.39103448275862068</v>
      </c>
      <c r="T726" s="765">
        <v>0.39440559440559442</v>
      </c>
      <c r="U726" s="765">
        <v>0.3751763046544429</v>
      </c>
      <c r="V726" s="766">
        <v>0.37435519528371408</v>
      </c>
      <c r="W726" s="765">
        <v>0.37188208616780044</v>
      </c>
      <c r="X726" s="765">
        <v>0.35617529880478088</v>
      </c>
      <c r="Y726" s="849">
        <v>0.35590421139554085</v>
      </c>
      <c r="Z726" s="765">
        <v>0.35244519392917367</v>
      </c>
      <c r="AA726" s="765">
        <v>0.35804701627486435</v>
      </c>
      <c r="AB726" s="826">
        <v>0.38061938061938061</v>
      </c>
      <c r="AC726" s="3108">
        <f t="shared" ref="AC726" si="130">AC723/AC722</f>
        <v>0.40302533260433754</v>
      </c>
      <c r="AD726" s="752"/>
      <c r="AE726" s="4369"/>
      <c r="AF726" s="38"/>
      <c r="AG726" s="38"/>
      <c r="AH726" s="38"/>
      <c r="AI726" s="38"/>
      <c r="AJ726" s="38"/>
      <c r="AK726" s="38"/>
      <c r="AL726" s="38"/>
      <c r="AM726" s="38"/>
      <c r="AN726" s="38"/>
      <c r="AO726" s="38"/>
      <c r="AP726" s="38"/>
      <c r="AQ726" s="38"/>
      <c r="AR726" s="38"/>
      <c r="AS726" s="38"/>
      <c r="AT726" s="38"/>
      <c r="AU726" s="38"/>
      <c r="AV726" s="38"/>
      <c r="AW726" s="38"/>
      <c r="AX726" s="38"/>
      <c r="AY726" s="38"/>
      <c r="AZ726" s="38"/>
      <c r="BA726" s="38"/>
      <c r="BB726" s="38"/>
      <c r="BC726" s="38"/>
      <c r="BD726" s="71"/>
    </row>
    <row r="727" spans="1:57" s="14" customFormat="1" ht="12.75" customHeight="1" x14ac:dyDescent="0.2">
      <c r="A727" s="5350" t="s">
        <v>174</v>
      </c>
      <c r="B727" s="5349" t="s">
        <v>168</v>
      </c>
      <c r="C727" s="1369" t="s">
        <v>644</v>
      </c>
      <c r="D727" s="997" t="s">
        <v>106</v>
      </c>
      <c r="E727" s="3541">
        <v>2949</v>
      </c>
      <c r="F727" s="3542">
        <v>2766</v>
      </c>
      <c r="G727" s="3542">
        <v>2712</v>
      </c>
      <c r="H727" s="3543">
        <v>2631</v>
      </c>
      <c r="I727" s="3542">
        <v>2724</v>
      </c>
      <c r="J727" s="3542">
        <v>2838</v>
      </c>
      <c r="K727" s="3542">
        <v>3195</v>
      </c>
      <c r="L727" s="3542">
        <v>3819</v>
      </c>
      <c r="M727" s="3542">
        <v>4758</v>
      </c>
      <c r="N727" s="3543">
        <v>5292</v>
      </c>
      <c r="O727" s="3542">
        <v>5529</v>
      </c>
      <c r="P727" s="3542">
        <v>5583</v>
      </c>
      <c r="Q727" s="3542">
        <v>5427</v>
      </c>
      <c r="R727" s="3542">
        <v>5457</v>
      </c>
      <c r="S727" s="3542">
        <v>5364</v>
      </c>
      <c r="T727" s="3542">
        <v>5409</v>
      </c>
      <c r="U727" s="3542">
        <v>5388</v>
      </c>
      <c r="V727" s="3544">
        <v>5217</v>
      </c>
      <c r="W727" s="3542">
        <v>5328</v>
      </c>
      <c r="X727" s="3542">
        <v>5184</v>
      </c>
      <c r="Y727" s="3543">
        <v>5055</v>
      </c>
      <c r="Z727" s="3542">
        <v>4815</v>
      </c>
      <c r="AA727" s="3542">
        <v>4344</v>
      </c>
      <c r="AB727" s="3545">
        <v>3873</v>
      </c>
      <c r="AC727" s="3109">
        <f>SUM(E727:AB727)</f>
        <v>105657</v>
      </c>
      <c r="AD727" s="742"/>
      <c r="AE727" s="1027"/>
      <c r="AF727" s="71"/>
      <c r="AG727" s="71"/>
      <c r="AH727" s="71"/>
      <c r="AI727" s="71"/>
      <c r="AJ727" s="71"/>
      <c r="AK727" s="71"/>
      <c r="AL727" s="71"/>
      <c r="AM727" s="71"/>
      <c r="AN727" s="71"/>
      <c r="AO727" s="71"/>
      <c r="AP727" s="71"/>
      <c r="AQ727" s="71"/>
      <c r="AR727" s="71"/>
      <c r="AS727" s="71"/>
      <c r="AT727" s="71"/>
      <c r="AU727" s="71"/>
      <c r="AV727" s="71"/>
      <c r="AW727" s="71"/>
      <c r="AX727" s="71"/>
      <c r="AY727" s="71"/>
      <c r="AZ727" s="71"/>
      <c r="BA727" s="71"/>
      <c r="BB727" s="71"/>
      <c r="BC727" s="71"/>
      <c r="BD727" s="71"/>
    </row>
    <row r="728" spans="1:57" s="14" customFormat="1" ht="12.75" customHeight="1" x14ac:dyDescent="0.2">
      <c r="A728" s="5340"/>
      <c r="B728" s="5343"/>
      <c r="C728" s="1370" t="s">
        <v>644</v>
      </c>
      <c r="D728" s="963" t="s">
        <v>107</v>
      </c>
      <c r="E728" s="3546">
        <v>1293</v>
      </c>
      <c r="F728" s="3547">
        <v>1305</v>
      </c>
      <c r="G728" s="3547">
        <v>1287</v>
      </c>
      <c r="H728" s="3548">
        <v>1260</v>
      </c>
      <c r="I728" s="3547">
        <v>1284</v>
      </c>
      <c r="J728" s="3547">
        <v>1269</v>
      </c>
      <c r="K728" s="3547">
        <v>1338</v>
      </c>
      <c r="L728" s="3547">
        <v>1467</v>
      </c>
      <c r="M728" s="3547">
        <v>1827</v>
      </c>
      <c r="N728" s="3548">
        <v>1965</v>
      </c>
      <c r="O728" s="3547">
        <v>1992</v>
      </c>
      <c r="P728" s="3547">
        <v>2016</v>
      </c>
      <c r="Q728" s="3547">
        <v>1851</v>
      </c>
      <c r="R728" s="3547">
        <v>1986</v>
      </c>
      <c r="S728" s="3547">
        <v>2004</v>
      </c>
      <c r="T728" s="3547">
        <v>1983</v>
      </c>
      <c r="U728" s="3547">
        <v>1980</v>
      </c>
      <c r="V728" s="3549">
        <v>1824</v>
      </c>
      <c r="W728" s="3547">
        <v>1782</v>
      </c>
      <c r="X728" s="3547">
        <v>1665</v>
      </c>
      <c r="Y728" s="3548">
        <v>1614</v>
      </c>
      <c r="Z728" s="3547">
        <v>1599</v>
      </c>
      <c r="AA728" s="3547">
        <v>1527</v>
      </c>
      <c r="AB728" s="3550">
        <v>1467</v>
      </c>
      <c r="AC728" s="3110">
        <f>SUM(E728:AB728)</f>
        <v>39585</v>
      </c>
      <c r="AD728" s="742"/>
      <c r="AE728" s="1027"/>
      <c r="AF728" s="71"/>
      <c r="AG728" s="71"/>
      <c r="AH728" s="71"/>
      <c r="AI728" s="71"/>
      <c r="AJ728" s="71"/>
      <c r="AK728" s="71"/>
      <c r="AL728" s="71"/>
      <c r="AM728" s="71"/>
      <c r="AN728" s="71"/>
      <c r="AO728" s="71"/>
      <c r="AP728" s="71"/>
      <c r="AQ728" s="71"/>
      <c r="AR728" s="71"/>
      <c r="AS728" s="71"/>
      <c r="AT728" s="71"/>
      <c r="AU728" s="71"/>
      <c r="AV728" s="71"/>
      <c r="AW728" s="71"/>
      <c r="AX728" s="71"/>
      <c r="AY728" s="71"/>
      <c r="AZ728" s="71"/>
      <c r="BA728" s="71"/>
      <c r="BB728" s="71"/>
      <c r="BC728" s="71"/>
      <c r="BD728" s="71"/>
    </row>
    <row r="729" spans="1:57" s="14" customFormat="1" ht="12.75" customHeight="1" x14ac:dyDescent="0.2">
      <c r="A729" s="5345"/>
      <c r="B729" s="5347"/>
      <c r="C729" s="1358" t="s">
        <v>312</v>
      </c>
      <c r="D729" s="486" t="s">
        <v>337</v>
      </c>
      <c r="E729" s="197">
        <v>3220.0077639657952</v>
      </c>
      <c r="F729" s="198">
        <v>3058.3951674039768</v>
      </c>
      <c r="G729" s="198">
        <v>3001.8849078537305</v>
      </c>
      <c r="H729" s="725">
        <v>2917.1494648029266</v>
      </c>
      <c r="I729" s="198">
        <v>3011.4501490145908</v>
      </c>
      <c r="J729" s="198">
        <v>3108.7947825483752</v>
      </c>
      <c r="K729" s="198">
        <v>3463.8517577979574</v>
      </c>
      <c r="L729" s="198">
        <v>4091.0695423079769</v>
      </c>
      <c r="M729" s="198">
        <v>5096.7139413547629</v>
      </c>
      <c r="N729" s="725">
        <v>5645.0410981674877</v>
      </c>
      <c r="O729" s="198">
        <v>5876.8958643147662</v>
      </c>
      <c r="P729" s="198">
        <v>5935.8356614717695</v>
      </c>
      <c r="Q729" s="198">
        <v>5733.9802929553216</v>
      </c>
      <c r="R729" s="198">
        <v>5807.1546388915804</v>
      </c>
      <c r="S729" s="198">
        <v>5726.1253915715115</v>
      </c>
      <c r="T729" s="198">
        <v>5761.0389687972083</v>
      </c>
      <c r="U729" s="198">
        <v>5740.2912818079185</v>
      </c>
      <c r="V729" s="198">
        <v>5526.6685263366389</v>
      </c>
      <c r="W729" s="198">
        <v>5618.1053745902627</v>
      </c>
      <c r="X729" s="198">
        <v>5444.821484676977</v>
      </c>
      <c r="Y729" s="725">
        <v>5306.4131953702963</v>
      </c>
      <c r="Z729" s="198">
        <v>5073.5614709984548</v>
      </c>
      <c r="AA729" s="198">
        <v>4604.5700124984523</v>
      </c>
      <c r="AB729" s="199">
        <v>4141.5236326743325</v>
      </c>
      <c r="AC729" s="1108"/>
      <c r="AD729" s="742"/>
      <c r="AE729" s="1027"/>
      <c r="AF729" s="71"/>
      <c r="AG729" s="71"/>
      <c r="AH729" s="71"/>
      <c r="AI729" s="71"/>
      <c r="AJ729" s="71"/>
      <c r="AK729" s="71"/>
      <c r="AL729" s="71"/>
      <c r="AM729" s="71"/>
      <c r="AN729" s="71"/>
      <c r="AO729" s="71"/>
      <c r="AP729" s="71"/>
      <c r="AQ729" s="71"/>
      <c r="AR729" s="71"/>
      <c r="AS729" s="71"/>
      <c r="AT729" s="71"/>
      <c r="AU729" s="71"/>
      <c r="AV729" s="71"/>
      <c r="AW729" s="71"/>
      <c r="AX729" s="71"/>
      <c r="AY729" s="71"/>
      <c r="AZ729" s="71"/>
      <c r="BA729" s="71"/>
      <c r="BB729" s="71"/>
      <c r="BC729" s="71"/>
      <c r="BD729" s="71"/>
    </row>
    <row r="730" spans="1:57" s="14" customFormat="1" ht="12.75" customHeight="1" x14ac:dyDescent="0.2">
      <c r="A730" s="5345"/>
      <c r="B730" s="5347"/>
      <c r="C730" s="1322" t="s">
        <v>339</v>
      </c>
      <c r="D730" s="963" t="s">
        <v>108</v>
      </c>
      <c r="E730" s="3631">
        <v>166.2</v>
      </c>
      <c r="F730" s="3632">
        <v>168.3</v>
      </c>
      <c r="G730" s="3632">
        <v>156.30000000000001</v>
      </c>
      <c r="H730" s="3634">
        <v>169.8</v>
      </c>
      <c r="I730" s="3632">
        <v>167.1</v>
      </c>
      <c r="J730" s="3632">
        <v>181.2</v>
      </c>
      <c r="K730" s="3632">
        <v>198.3</v>
      </c>
      <c r="L730" s="3632">
        <v>248.1</v>
      </c>
      <c r="M730" s="3632">
        <v>309.3</v>
      </c>
      <c r="N730" s="3634">
        <v>324</v>
      </c>
      <c r="O730" s="3632">
        <v>333.9</v>
      </c>
      <c r="P730" s="3632">
        <v>308.7</v>
      </c>
      <c r="Q730" s="3632">
        <v>322.8</v>
      </c>
      <c r="R730" s="3632">
        <v>321.89999999999998</v>
      </c>
      <c r="S730" s="3632">
        <v>309.3</v>
      </c>
      <c r="T730" s="3632">
        <v>322.8</v>
      </c>
      <c r="U730" s="3632">
        <v>309</v>
      </c>
      <c r="V730" s="3632">
        <v>315.3</v>
      </c>
      <c r="W730" s="3632">
        <v>303</v>
      </c>
      <c r="X730" s="3632">
        <v>302.7</v>
      </c>
      <c r="Y730" s="3634">
        <v>287.7</v>
      </c>
      <c r="Z730" s="3632">
        <v>269.39999999999998</v>
      </c>
      <c r="AA730" s="3632">
        <v>242.4</v>
      </c>
      <c r="AB730" s="3656">
        <v>221.1</v>
      </c>
      <c r="AC730" s="1108"/>
      <c r="AD730" s="742"/>
      <c r="AE730" s="1027"/>
      <c r="AF730" s="71"/>
      <c r="AG730" s="71"/>
      <c r="AH730" s="71"/>
      <c r="AI730" s="71"/>
      <c r="AJ730" s="71"/>
      <c r="AK730" s="71"/>
      <c r="AL730" s="71"/>
      <c r="AM730" s="71"/>
      <c r="AN730" s="71"/>
      <c r="AO730" s="71"/>
      <c r="AP730" s="71"/>
      <c r="AQ730" s="71"/>
      <c r="AR730" s="71"/>
      <c r="AS730" s="71"/>
      <c r="AT730" s="71"/>
      <c r="AU730" s="71"/>
      <c r="AV730" s="71"/>
      <c r="AW730" s="71"/>
      <c r="AX730" s="71"/>
      <c r="AY730" s="71"/>
      <c r="AZ730" s="71"/>
      <c r="BA730" s="71"/>
      <c r="BB730" s="71"/>
      <c r="BC730" s="71"/>
      <c r="BD730" s="71"/>
    </row>
    <row r="731" spans="1:57" s="34" customFormat="1" ht="12.75" customHeight="1" thickBot="1" x14ac:dyDescent="0.25">
      <c r="A731" s="5345"/>
      <c r="B731" s="5347"/>
      <c r="C731" s="1322" t="s">
        <v>312</v>
      </c>
      <c r="D731" s="966" t="s">
        <v>109</v>
      </c>
      <c r="E731" s="748">
        <v>0.43845371312309256</v>
      </c>
      <c r="F731" s="749">
        <v>0.47180043383947939</v>
      </c>
      <c r="G731" s="749">
        <v>0.47455752212389379</v>
      </c>
      <c r="H731" s="846">
        <v>0.47890535917901939</v>
      </c>
      <c r="I731" s="749">
        <v>0.47136563876651982</v>
      </c>
      <c r="J731" s="749">
        <v>0.44714587737843553</v>
      </c>
      <c r="K731" s="749">
        <v>0.41877934272300471</v>
      </c>
      <c r="L731" s="749">
        <v>0.38413197172034563</v>
      </c>
      <c r="M731" s="749">
        <v>0.38398486759142497</v>
      </c>
      <c r="N731" s="846">
        <v>0.37131519274376418</v>
      </c>
      <c r="O731" s="749">
        <v>0.36028214867064567</v>
      </c>
      <c r="P731" s="749">
        <v>0.36109618484685652</v>
      </c>
      <c r="Q731" s="749">
        <v>0.34107241569928137</v>
      </c>
      <c r="R731" s="749">
        <v>0.36393622869708631</v>
      </c>
      <c r="S731" s="749">
        <v>0.37360178970917224</v>
      </c>
      <c r="T731" s="749">
        <v>0.3666112035496395</v>
      </c>
      <c r="U731" s="749">
        <v>0.36748329621380849</v>
      </c>
      <c r="V731" s="755">
        <v>0.3496262219666475</v>
      </c>
      <c r="W731" s="749">
        <v>0.33445945945945948</v>
      </c>
      <c r="X731" s="749">
        <v>0.32118055555555558</v>
      </c>
      <c r="Y731" s="846">
        <v>0.31928783382789316</v>
      </c>
      <c r="Z731" s="749">
        <v>0.33208722741433022</v>
      </c>
      <c r="AA731" s="749">
        <v>0.35151933701657456</v>
      </c>
      <c r="AB731" s="750">
        <v>0.37877614252517428</v>
      </c>
      <c r="AC731" s="1162">
        <f>AC728/AC727</f>
        <v>0.37465572560265764</v>
      </c>
      <c r="AD731" s="752"/>
      <c r="AE731" s="4369"/>
      <c r="AF731" s="38"/>
      <c r="AG731" s="38"/>
      <c r="AH731" s="38"/>
      <c r="AI731" s="38"/>
      <c r="AJ731" s="38"/>
      <c r="AK731" s="38"/>
      <c r="AL731" s="38"/>
      <c r="AM731" s="38"/>
      <c r="AN731" s="38"/>
      <c r="AO731" s="38"/>
      <c r="AP731" s="38"/>
      <c r="AQ731" s="38"/>
      <c r="AR731" s="38"/>
      <c r="AS731" s="38"/>
      <c r="AT731" s="38"/>
      <c r="AU731" s="38"/>
      <c r="AV731" s="38"/>
      <c r="AW731" s="38"/>
      <c r="AX731" s="38"/>
      <c r="AY731" s="38"/>
      <c r="AZ731" s="38"/>
      <c r="BA731" s="38"/>
      <c r="BB731" s="38"/>
      <c r="BC731" s="38"/>
      <c r="BD731" s="71"/>
    </row>
    <row r="732" spans="1:57" s="71" customFormat="1" ht="12.75" customHeight="1" x14ac:dyDescent="0.2">
      <c r="A732" s="1660" t="s">
        <v>287</v>
      </c>
      <c r="B732" s="1854"/>
      <c r="C732" s="1855" t="s">
        <v>312</v>
      </c>
      <c r="D732" s="1856"/>
      <c r="E732" s="1663">
        <v>5127</v>
      </c>
      <c r="F732" s="1284">
        <v>4806</v>
      </c>
      <c r="G732" s="1284">
        <v>4668</v>
      </c>
      <c r="H732" s="1284">
        <v>4581</v>
      </c>
      <c r="I732" s="1284">
        <v>4746</v>
      </c>
      <c r="J732" s="1284">
        <v>5067</v>
      </c>
      <c r="K732" s="1284">
        <v>5778</v>
      </c>
      <c r="L732" s="1284">
        <v>6786</v>
      </c>
      <c r="M732" s="1284">
        <v>8718</v>
      </c>
      <c r="N732" s="1284">
        <v>9687</v>
      </c>
      <c r="O732" s="1284">
        <v>10065</v>
      </c>
      <c r="P732" s="1284">
        <v>10197</v>
      </c>
      <c r="Q732" s="1284">
        <v>9726</v>
      </c>
      <c r="R732" s="1284">
        <v>9822</v>
      </c>
      <c r="S732" s="1284">
        <v>9714</v>
      </c>
      <c r="T732" s="1284">
        <v>9699</v>
      </c>
      <c r="U732" s="1284">
        <v>9642</v>
      </c>
      <c r="V732" s="1284">
        <v>9288</v>
      </c>
      <c r="W732" s="1284">
        <v>9297</v>
      </c>
      <c r="X732" s="1284">
        <v>8949</v>
      </c>
      <c r="Y732" s="1284">
        <v>8688</v>
      </c>
      <c r="Z732" s="1284">
        <v>8373</v>
      </c>
      <c r="AA732" s="1284">
        <v>7662</v>
      </c>
      <c r="AB732" s="1284">
        <v>6876</v>
      </c>
      <c r="AC732" s="1100"/>
      <c r="AD732" s="1101"/>
      <c r="AE732" s="4379"/>
      <c r="BE732" s="44"/>
    </row>
    <row r="733" spans="1:57" s="71" customFormat="1" ht="12.75" customHeight="1" x14ac:dyDescent="0.2">
      <c r="A733" s="1664" t="s">
        <v>310</v>
      </c>
      <c r="B733" s="1857"/>
      <c r="C733" s="1858" t="s">
        <v>312</v>
      </c>
      <c r="D733" s="1859"/>
      <c r="E733" s="1667">
        <v>2388</v>
      </c>
      <c r="F733" s="1281">
        <v>2412</v>
      </c>
      <c r="G733" s="1281">
        <v>2376</v>
      </c>
      <c r="H733" s="1281">
        <v>2343</v>
      </c>
      <c r="I733" s="1281">
        <v>2364</v>
      </c>
      <c r="J733" s="1281">
        <v>2382</v>
      </c>
      <c r="K733" s="1281">
        <v>2502</v>
      </c>
      <c r="L733" s="1281">
        <v>2724</v>
      </c>
      <c r="M733" s="1281">
        <v>3369</v>
      </c>
      <c r="N733" s="1281">
        <v>3663</v>
      </c>
      <c r="O733" s="1281">
        <v>3702</v>
      </c>
      <c r="P733" s="1281">
        <v>3798</v>
      </c>
      <c r="Q733" s="1281">
        <v>3420</v>
      </c>
      <c r="R733" s="1281">
        <v>3660</v>
      </c>
      <c r="S733" s="1281">
        <v>3705</v>
      </c>
      <c r="T733" s="1281">
        <v>3675</v>
      </c>
      <c r="U733" s="1281">
        <v>3576</v>
      </c>
      <c r="V733" s="1281">
        <v>3348</v>
      </c>
      <c r="W733" s="1281">
        <v>3258</v>
      </c>
      <c r="X733" s="1281">
        <v>3006</v>
      </c>
      <c r="Y733" s="1281">
        <v>2907</v>
      </c>
      <c r="Z733" s="1281">
        <v>2853</v>
      </c>
      <c r="AA733" s="1281">
        <v>2715</v>
      </c>
      <c r="AB733" s="1281">
        <v>2610</v>
      </c>
      <c r="AC733" s="1102"/>
      <c r="AD733" s="1101"/>
      <c r="AE733" s="4379"/>
      <c r="BE733" s="44"/>
    </row>
    <row r="734" spans="1:57" s="71" customFormat="1" ht="12.75" customHeight="1" thickBot="1" x14ac:dyDescent="0.25">
      <c r="A734" s="1668" t="s">
        <v>305</v>
      </c>
      <c r="B734" s="1860"/>
      <c r="C734" s="1861" t="s">
        <v>312</v>
      </c>
      <c r="D734" s="1862"/>
      <c r="E734" s="1671">
        <v>5655.852986066735</v>
      </c>
      <c r="F734" s="1282">
        <v>5377.3022976209922</v>
      </c>
      <c r="G734" s="1282">
        <v>5237.9003426945801</v>
      </c>
      <c r="H734" s="1282">
        <v>5145.4066894658581</v>
      </c>
      <c r="I734" s="1282">
        <v>5302.170498956064</v>
      </c>
      <c r="J734" s="1282">
        <v>5598.9653508483152</v>
      </c>
      <c r="K734" s="1282">
        <v>6296.450428614522</v>
      </c>
      <c r="L734" s="1282">
        <v>7312.3164592350622</v>
      </c>
      <c r="M734" s="1282">
        <v>9346.3193290193121</v>
      </c>
      <c r="N734" s="1282">
        <v>10356.424962312043</v>
      </c>
      <c r="O734" s="1282">
        <v>10724.226265796522</v>
      </c>
      <c r="P734" s="1282">
        <v>10881.342426373687</v>
      </c>
      <c r="Q734" s="1282">
        <v>10309.775749258564</v>
      </c>
      <c r="R734" s="1282">
        <v>10481.759585107837</v>
      </c>
      <c r="S734" s="1282">
        <v>10396.577369500023</v>
      </c>
      <c r="T734" s="1282">
        <v>10371.895969397303</v>
      </c>
      <c r="U734" s="1282">
        <v>10283.770709229178</v>
      </c>
      <c r="V734" s="1282">
        <v>9872.9958979025214</v>
      </c>
      <c r="W734" s="1282">
        <v>9851.3335645485076</v>
      </c>
      <c r="X734" s="1282">
        <v>9440.3727150997584</v>
      </c>
      <c r="Y734" s="1282">
        <v>9161.4405526641931</v>
      </c>
      <c r="Z734" s="1282">
        <v>8845.718625414218</v>
      </c>
      <c r="AA734" s="1282">
        <v>8128.8048937097756</v>
      </c>
      <c r="AB734" s="1282">
        <v>7354.6907480872369</v>
      </c>
      <c r="AC734" s="1103"/>
      <c r="AD734" s="1101"/>
      <c r="AE734" s="4379"/>
    </row>
    <row r="735" spans="1:57" s="8" customFormat="1" ht="12.75" customHeight="1" thickBot="1" x14ac:dyDescent="0.25">
      <c r="A735" s="775" t="s">
        <v>185</v>
      </c>
      <c r="B735" s="777"/>
      <c r="C735" s="957"/>
      <c r="D735" s="957"/>
      <c r="E735" s="289">
        <v>1</v>
      </c>
      <c r="F735" s="290">
        <v>2</v>
      </c>
      <c r="G735" s="290">
        <v>3</v>
      </c>
      <c r="H735" s="3104">
        <v>4</v>
      </c>
      <c r="I735" s="290">
        <v>5</v>
      </c>
      <c r="J735" s="290">
        <v>6</v>
      </c>
      <c r="K735" s="290">
        <v>7</v>
      </c>
      <c r="L735" s="290">
        <v>8</v>
      </c>
      <c r="M735" s="290">
        <v>9</v>
      </c>
      <c r="N735" s="844">
        <v>10</v>
      </c>
      <c r="O735" s="290">
        <v>11</v>
      </c>
      <c r="P735" s="290">
        <v>12</v>
      </c>
      <c r="Q735" s="290">
        <v>13</v>
      </c>
      <c r="R735" s="290">
        <v>14</v>
      </c>
      <c r="S735" s="290">
        <v>15</v>
      </c>
      <c r="T735" s="290">
        <v>16</v>
      </c>
      <c r="U735" s="290">
        <v>17</v>
      </c>
      <c r="V735" s="844">
        <v>18</v>
      </c>
      <c r="W735" s="290">
        <v>19</v>
      </c>
      <c r="X735" s="290">
        <v>20</v>
      </c>
      <c r="Y735" s="844">
        <v>21</v>
      </c>
      <c r="Z735" s="290">
        <v>22</v>
      </c>
      <c r="AA735" s="290">
        <v>23</v>
      </c>
      <c r="AB735" s="290">
        <v>24</v>
      </c>
      <c r="AC735" s="777"/>
      <c r="AD735" s="797"/>
      <c r="AE735" s="4368"/>
    </row>
    <row r="736" spans="1:57" s="8" customFormat="1" ht="15.75" customHeight="1" x14ac:dyDescent="0.2">
      <c r="A736" s="1795" t="s">
        <v>143</v>
      </c>
      <c r="B736" s="1796"/>
      <c r="C736" s="2735" t="s">
        <v>339</v>
      </c>
      <c r="D736" s="1797" t="s">
        <v>110</v>
      </c>
      <c r="E736" s="4419">
        <v>37.1</v>
      </c>
      <c r="F736" s="4420">
        <v>37.200000000000003</v>
      </c>
      <c r="G736" s="4420">
        <v>37.1</v>
      </c>
      <c r="H736" s="4420">
        <v>37.1</v>
      </c>
      <c r="I736" s="4420">
        <v>37.1</v>
      </c>
      <c r="J736" s="4420">
        <v>37</v>
      </c>
      <c r="K736" s="4420">
        <v>36.9</v>
      </c>
      <c r="L736" s="4420">
        <v>36.700000000000003</v>
      </c>
      <c r="M736" s="4420">
        <v>36.799999999999997</v>
      </c>
      <c r="N736" s="4420">
        <v>36.700000000000003</v>
      </c>
      <c r="O736" s="4420">
        <v>36.799999999999997</v>
      </c>
      <c r="P736" s="4420">
        <v>36.9</v>
      </c>
      <c r="Q736" s="4420">
        <v>36.9</v>
      </c>
      <c r="R736" s="4420">
        <v>36.9</v>
      </c>
      <c r="S736" s="4420">
        <v>36.799999999999997</v>
      </c>
      <c r="T736" s="4420">
        <v>36.799999999999997</v>
      </c>
      <c r="U736" s="4420">
        <v>36.799999999999997</v>
      </c>
      <c r="V736" s="4420">
        <v>36.9</v>
      </c>
      <c r="W736" s="4420">
        <v>37</v>
      </c>
      <c r="X736" s="4420">
        <v>37.1</v>
      </c>
      <c r="Y736" s="4420">
        <v>37.200000000000003</v>
      </c>
      <c r="Z736" s="4420">
        <v>37.200000000000003</v>
      </c>
      <c r="AA736" s="4420">
        <v>37.200000000000003</v>
      </c>
      <c r="AB736" s="4421">
        <v>37.6</v>
      </c>
      <c r="AC736" s="1868"/>
      <c r="AD736" s="797"/>
      <c r="AE736" s="4368"/>
    </row>
    <row r="737" spans="1:31" s="8" customFormat="1" ht="15.75" customHeight="1" thickBot="1" x14ac:dyDescent="0.25">
      <c r="A737" s="1799" t="s">
        <v>144</v>
      </c>
      <c r="B737" s="1803"/>
      <c r="C737" s="2737" t="s">
        <v>339</v>
      </c>
      <c r="D737" s="1801" t="s">
        <v>110</v>
      </c>
      <c r="E737" s="4422">
        <v>37.200000000000003</v>
      </c>
      <c r="F737" s="4423">
        <v>37.200000000000003</v>
      </c>
      <c r="G737" s="4423">
        <v>37.200000000000003</v>
      </c>
      <c r="H737" s="4423">
        <v>37.1</v>
      </c>
      <c r="I737" s="4423">
        <v>37.1</v>
      </c>
      <c r="J737" s="4423">
        <v>37</v>
      </c>
      <c r="K737" s="4423">
        <v>37</v>
      </c>
      <c r="L737" s="4423">
        <v>36.700000000000003</v>
      </c>
      <c r="M737" s="4423">
        <v>36.700000000000003</v>
      </c>
      <c r="N737" s="4423">
        <v>36.700000000000003</v>
      </c>
      <c r="O737" s="4423">
        <v>36.700000000000003</v>
      </c>
      <c r="P737" s="4423">
        <v>36.9</v>
      </c>
      <c r="Q737" s="4423">
        <v>36.799999999999997</v>
      </c>
      <c r="R737" s="4423">
        <v>36.799999999999997</v>
      </c>
      <c r="S737" s="4423">
        <v>37</v>
      </c>
      <c r="T737" s="4423">
        <v>36.799999999999997</v>
      </c>
      <c r="U737" s="4423">
        <v>36.799999999999997</v>
      </c>
      <c r="V737" s="4423">
        <v>36.9</v>
      </c>
      <c r="W737" s="4423">
        <v>37.1</v>
      </c>
      <c r="X737" s="4423">
        <v>37.1</v>
      </c>
      <c r="Y737" s="4423">
        <v>37.200000000000003</v>
      </c>
      <c r="Z737" s="4423">
        <v>37.299999999999997</v>
      </c>
      <c r="AA737" s="4423">
        <v>37.299999999999997</v>
      </c>
      <c r="AB737" s="4424">
        <v>37.6</v>
      </c>
      <c r="AC737" s="1869"/>
      <c r="AD737" s="797"/>
      <c r="AE737" s="4368"/>
    </row>
    <row r="738" spans="1:31" s="14" customFormat="1" ht="12.75" customHeight="1" x14ac:dyDescent="0.2">
      <c r="A738" s="5339"/>
      <c r="B738" s="5342" t="s">
        <v>266</v>
      </c>
      <c r="C738" s="1369" t="s">
        <v>644</v>
      </c>
      <c r="D738" s="962" t="s">
        <v>106</v>
      </c>
      <c r="E738" s="3541">
        <v>324.8</v>
      </c>
      <c r="F738" s="3542">
        <v>310.8</v>
      </c>
      <c r="G738" s="3542">
        <v>308</v>
      </c>
      <c r="H738" s="3543">
        <v>305.2</v>
      </c>
      <c r="I738" s="3542">
        <v>298.2</v>
      </c>
      <c r="J738" s="3542">
        <v>309.39999999999998</v>
      </c>
      <c r="K738" s="3542">
        <v>352.8</v>
      </c>
      <c r="L738" s="3542">
        <v>375.2</v>
      </c>
      <c r="M738" s="3542">
        <v>397.6</v>
      </c>
      <c r="N738" s="3543">
        <v>425.6</v>
      </c>
      <c r="O738" s="3542">
        <v>425.6</v>
      </c>
      <c r="P738" s="3542">
        <v>448</v>
      </c>
      <c r="Q738" s="3542">
        <v>453.6</v>
      </c>
      <c r="R738" s="3542">
        <v>488.6</v>
      </c>
      <c r="S738" s="3542">
        <v>490</v>
      </c>
      <c r="T738" s="3542">
        <v>485.8</v>
      </c>
      <c r="U738" s="3542">
        <v>551.6</v>
      </c>
      <c r="V738" s="3544">
        <v>551.6</v>
      </c>
      <c r="W738" s="3542">
        <v>571.20000000000005</v>
      </c>
      <c r="X738" s="3542">
        <v>618.79999999999995</v>
      </c>
      <c r="Y738" s="3543">
        <v>634.20000000000005</v>
      </c>
      <c r="Z738" s="3542">
        <v>614.6</v>
      </c>
      <c r="AA738" s="3542">
        <v>568.4</v>
      </c>
      <c r="AB738" s="3545">
        <v>518</v>
      </c>
      <c r="AC738" s="1085">
        <f>SUM(E738:AB738)</f>
        <v>10827.600000000002</v>
      </c>
      <c r="AD738" s="742"/>
      <c r="AE738" s="1027"/>
    </row>
    <row r="739" spans="1:31" s="14" customFormat="1" ht="12.75" customHeight="1" x14ac:dyDescent="0.2">
      <c r="A739" s="5340"/>
      <c r="B739" s="5343"/>
      <c r="C739" s="1370" t="s">
        <v>644</v>
      </c>
      <c r="D739" s="963" t="s">
        <v>107</v>
      </c>
      <c r="E739" s="3546">
        <v>180.6</v>
      </c>
      <c r="F739" s="3547">
        <v>182</v>
      </c>
      <c r="G739" s="3547">
        <v>182</v>
      </c>
      <c r="H739" s="3548">
        <v>182</v>
      </c>
      <c r="I739" s="3547">
        <v>182</v>
      </c>
      <c r="J739" s="3547">
        <v>177.8</v>
      </c>
      <c r="K739" s="3547">
        <v>170.8</v>
      </c>
      <c r="L739" s="3547">
        <v>169.4</v>
      </c>
      <c r="M739" s="3547">
        <v>168</v>
      </c>
      <c r="N739" s="3548">
        <v>169.4</v>
      </c>
      <c r="O739" s="3547">
        <v>172.2</v>
      </c>
      <c r="P739" s="3547">
        <v>175</v>
      </c>
      <c r="Q739" s="3547">
        <v>173.6</v>
      </c>
      <c r="R739" s="3547">
        <v>180.6</v>
      </c>
      <c r="S739" s="3547">
        <v>176.4</v>
      </c>
      <c r="T739" s="3547">
        <v>173.6</v>
      </c>
      <c r="U739" s="3547">
        <v>170.8</v>
      </c>
      <c r="V739" s="3549">
        <v>175</v>
      </c>
      <c r="W739" s="3547">
        <v>176.4</v>
      </c>
      <c r="X739" s="3547">
        <v>176.4</v>
      </c>
      <c r="Y739" s="3548">
        <v>175</v>
      </c>
      <c r="Z739" s="3547">
        <v>177.8</v>
      </c>
      <c r="AA739" s="3547">
        <v>179.2</v>
      </c>
      <c r="AB739" s="3550">
        <v>175</v>
      </c>
      <c r="AC739" s="1086">
        <f>SUM(E739:AB739)</f>
        <v>4221</v>
      </c>
      <c r="AD739" s="742"/>
      <c r="AE739" s="1027"/>
    </row>
    <row r="740" spans="1:31" s="14" customFormat="1" ht="12.75" customHeight="1" x14ac:dyDescent="0.2">
      <c r="A740" s="5345"/>
      <c r="B740" s="5347"/>
      <c r="C740" s="1358" t="s">
        <v>312</v>
      </c>
      <c r="D740" s="486" t="s">
        <v>337</v>
      </c>
      <c r="E740" s="197">
        <v>371.63342153256343</v>
      </c>
      <c r="F740" s="198">
        <v>360.1675165808266</v>
      </c>
      <c r="G740" s="198">
        <v>357.75410549705788</v>
      </c>
      <c r="H740" s="725">
        <v>355.34636624003912</v>
      </c>
      <c r="I740" s="198">
        <v>349.35260124979749</v>
      </c>
      <c r="J740" s="198">
        <v>356.84898766845339</v>
      </c>
      <c r="K740" s="198">
        <v>391.96999885195299</v>
      </c>
      <c r="L740" s="198">
        <v>411.66904182850567</v>
      </c>
      <c r="M740" s="198">
        <v>431.63614306496623</v>
      </c>
      <c r="N740" s="725">
        <v>458.07392416508497</v>
      </c>
      <c r="O740" s="198">
        <v>459.11676074828722</v>
      </c>
      <c r="P740" s="198">
        <v>480.96673481645274</v>
      </c>
      <c r="Q740" s="198">
        <v>485.68500079784224</v>
      </c>
      <c r="R740" s="198">
        <v>520.90912835157724</v>
      </c>
      <c r="S740" s="198">
        <v>520.78494601898774</v>
      </c>
      <c r="T740" s="198">
        <v>515.88622776732473</v>
      </c>
      <c r="U740" s="198">
        <v>577.43848157184675</v>
      </c>
      <c r="V740" s="198">
        <v>578.69470362186655</v>
      </c>
      <c r="W740" s="198">
        <v>597.81803251491169</v>
      </c>
      <c r="X740" s="198">
        <v>643.45194070730724</v>
      </c>
      <c r="Y740" s="725">
        <v>657.90169478425889</v>
      </c>
      <c r="Z740" s="198">
        <v>639.80153172683174</v>
      </c>
      <c r="AA740" s="198">
        <v>595.97919426771944</v>
      </c>
      <c r="AB740" s="199">
        <v>546.76228838499821</v>
      </c>
      <c r="AC740" s="1086"/>
      <c r="AD740" s="742"/>
      <c r="AE740" s="1027"/>
    </row>
    <row r="741" spans="1:31" s="14" customFormat="1" ht="12.75" customHeight="1" x14ac:dyDescent="0.2">
      <c r="A741" s="5345"/>
      <c r="B741" s="5347"/>
      <c r="C741" s="1322" t="s">
        <v>339</v>
      </c>
      <c r="D741" s="963" t="s">
        <v>108</v>
      </c>
      <c r="E741" s="3631">
        <v>6.5</v>
      </c>
      <c r="F741" s="3632">
        <v>5.8</v>
      </c>
      <c r="G741" s="3632">
        <v>5.7</v>
      </c>
      <c r="H741" s="3634">
        <v>6.1</v>
      </c>
      <c r="I741" s="3632">
        <v>5.8</v>
      </c>
      <c r="J741" s="3632">
        <v>5.6</v>
      </c>
      <c r="K741" s="3632">
        <v>6.3</v>
      </c>
      <c r="L741" s="3632">
        <v>6.4</v>
      </c>
      <c r="M741" s="3632">
        <v>7.4</v>
      </c>
      <c r="N741" s="3634">
        <v>7.5</v>
      </c>
      <c r="O741" s="3632">
        <v>7.5</v>
      </c>
      <c r="P741" s="3632">
        <v>7.6</v>
      </c>
      <c r="Q741" s="3632">
        <v>7.7</v>
      </c>
      <c r="R741" s="3632">
        <v>8.4</v>
      </c>
      <c r="S741" s="3632">
        <v>8.5</v>
      </c>
      <c r="T741" s="3632">
        <v>9</v>
      </c>
      <c r="U741" s="3632">
        <v>9.1999999999999993</v>
      </c>
      <c r="V741" s="3632">
        <v>9</v>
      </c>
      <c r="W741" s="3632">
        <v>10.1</v>
      </c>
      <c r="X741" s="3632">
        <v>10.3</v>
      </c>
      <c r="Y741" s="3634">
        <v>10.4</v>
      </c>
      <c r="Z741" s="3632">
        <v>9.6999999999999993</v>
      </c>
      <c r="AA741" s="3632">
        <v>8.6999999999999993</v>
      </c>
      <c r="AB741" s="3656">
        <v>8.3000000000000007</v>
      </c>
      <c r="AC741" s="1086"/>
      <c r="AD741" s="742"/>
      <c r="AE741" s="1027"/>
    </row>
    <row r="742" spans="1:31" s="34" customFormat="1" ht="12.75" customHeight="1" thickBot="1" x14ac:dyDescent="0.25">
      <c r="A742" s="5346"/>
      <c r="B742" s="5348"/>
      <c r="C742" s="1322" t="s">
        <v>312</v>
      </c>
      <c r="D742" s="1030" t="s">
        <v>109</v>
      </c>
      <c r="E742" s="764">
        <v>0.55603448275862066</v>
      </c>
      <c r="F742" s="765">
        <v>0.5855855855855856</v>
      </c>
      <c r="G742" s="765">
        <v>0.59090909090909094</v>
      </c>
      <c r="H742" s="849">
        <v>0.59633027522935778</v>
      </c>
      <c r="I742" s="765">
        <v>0.61032863849765262</v>
      </c>
      <c r="J742" s="765">
        <v>0.57466063348416296</v>
      </c>
      <c r="K742" s="765">
        <v>0.48412698412698413</v>
      </c>
      <c r="L742" s="765">
        <v>0.45149253731343286</v>
      </c>
      <c r="M742" s="765">
        <v>0.42253521126760563</v>
      </c>
      <c r="N742" s="849">
        <v>0.39802631578947367</v>
      </c>
      <c r="O742" s="765">
        <v>0.40460526315789469</v>
      </c>
      <c r="P742" s="765">
        <v>0.390625</v>
      </c>
      <c r="Q742" s="765">
        <v>0.38271604938271603</v>
      </c>
      <c r="R742" s="765">
        <v>0.36962750716332377</v>
      </c>
      <c r="S742" s="765">
        <v>0.36</v>
      </c>
      <c r="T742" s="765">
        <v>0.35734870317002881</v>
      </c>
      <c r="U742" s="765">
        <v>0.30964467005076141</v>
      </c>
      <c r="V742" s="766">
        <v>0.31725888324873097</v>
      </c>
      <c r="W742" s="765">
        <v>0.30882352941176472</v>
      </c>
      <c r="X742" s="765">
        <v>0.28506787330316746</v>
      </c>
      <c r="Y742" s="849">
        <v>0.27593818984547458</v>
      </c>
      <c r="Z742" s="765">
        <v>0.28929384965831434</v>
      </c>
      <c r="AA742" s="765">
        <v>0.31527093596059114</v>
      </c>
      <c r="AB742" s="826">
        <v>0.33783783783783783</v>
      </c>
      <c r="AC742" s="1000">
        <f t="shared" ref="AC742" si="131">AC739/AC738</f>
        <v>0.38983708301008524</v>
      </c>
      <c r="AD742" s="752"/>
      <c r="AE742" s="4369"/>
    </row>
    <row r="743" spans="1:31" s="14" customFormat="1" ht="12.75" customHeight="1" x14ac:dyDescent="0.2">
      <c r="A743" s="5339"/>
      <c r="B743" s="5342" t="s">
        <v>267</v>
      </c>
      <c r="C743" s="1369" t="s">
        <v>644</v>
      </c>
      <c r="D743" s="962" t="s">
        <v>106</v>
      </c>
      <c r="E743" s="3541">
        <v>2545.1999999999998</v>
      </c>
      <c r="F743" s="3542">
        <v>2394</v>
      </c>
      <c r="G743" s="3542">
        <v>2304.4</v>
      </c>
      <c r="H743" s="3543">
        <v>2296</v>
      </c>
      <c r="I743" s="3542">
        <v>2363.1999999999998</v>
      </c>
      <c r="J743" s="3542">
        <v>2581.6</v>
      </c>
      <c r="K743" s="3542">
        <v>2984.8</v>
      </c>
      <c r="L743" s="3542">
        <v>3399.2</v>
      </c>
      <c r="M743" s="3542">
        <v>4424</v>
      </c>
      <c r="N743" s="3543">
        <v>4888.8</v>
      </c>
      <c r="O743" s="3542">
        <v>5031.6000000000004</v>
      </c>
      <c r="P743" s="3542">
        <v>5135.2</v>
      </c>
      <c r="Q743" s="3542">
        <v>4818.8</v>
      </c>
      <c r="R743" s="3542">
        <v>4919.6000000000004</v>
      </c>
      <c r="S743" s="3542">
        <v>4911.2</v>
      </c>
      <c r="T743" s="3542">
        <v>4844</v>
      </c>
      <c r="U743" s="3542">
        <v>4874.8</v>
      </c>
      <c r="V743" s="3544">
        <v>4687.2</v>
      </c>
      <c r="W743" s="3542">
        <v>4611.6000000000004</v>
      </c>
      <c r="X743" s="3542">
        <v>4443.6000000000004</v>
      </c>
      <c r="Y743" s="3543">
        <v>4334.3999999999996</v>
      </c>
      <c r="Z743" s="3542">
        <v>4233.6000000000004</v>
      </c>
      <c r="AA743" s="3542">
        <v>3945.2</v>
      </c>
      <c r="AB743" s="3545">
        <v>3578.4</v>
      </c>
      <c r="AC743" s="1041">
        <f>SUM(E743:AB743)</f>
        <v>94550.400000000009</v>
      </c>
      <c r="AD743" s="742"/>
      <c r="AE743" s="1027"/>
    </row>
    <row r="744" spans="1:31" s="14" customFormat="1" ht="12.75" customHeight="1" x14ac:dyDescent="0.2">
      <c r="A744" s="5340"/>
      <c r="B744" s="5343"/>
      <c r="C744" s="1370" t="s">
        <v>644</v>
      </c>
      <c r="D744" s="963" t="s">
        <v>107</v>
      </c>
      <c r="E744" s="3546">
        <v>1397.2</v>
      </c>
      <c r="F744" s="3547">
        <v>1411.2</v>
      </c>
      <c r="G744" s="3547">
        <v>1388.8</v>
      </c>
      <c r="H744" s="3548">
        <v>1383.2</v>
      </c>
      <c r="I744" s="3547">
        <v>1383.2</v>
      </c>
      <c r="J744" s="3547">
        <v>1408.4</v>
      </c>
      <c r="K744" s="3547">
        <v>1464.4</v>
      </c>
      <c r="L744" s="3547">
        <v>1565.2</v>
      </c>
      <c r="M744" s="3547">
        <v>1878.8</v>
      </c>
      <c r="N744" s="3548">
        <v>2046.8</v>
      </c>
      <c r="O744" s="3547">
        <v>2069.1999999999998</v>
      </c>
      <c r="P744" s="3547">
        <v>2147.6</v>
      </c>
      <c r="Q744" s="3547">
        <v>1923.6</v>
      </c>
      <c r="R744" s="3547">
        <v>2038.4</v>
      </c>
      <c r="S744" s="3547">
        <v>2060.8000000000002</v>
      </c>
      <c r="T744" s="3547">
        <v>2046.8</v>
      </c>
      <c r="U744" s="3547">
        <v>1951.6</v>
      </c>
      <c r="V744" s="3549">
        <v>1873.2</v>
      </c>
      <c r="W744" s="3547">
        <v>1825.6</v>
      </c>
      <c r="X744" s="3547">
        <v>1691.2</v>
      </c>
      <c r="Y744" s="3548">
        <v>1635.2</v>
      </c>
      <c r="Z744" s="3547">
        <v>1598.8</v>
      </c>
      <c r="AA744" s="3547">
        <v>1523.2</v>
      </c>
      <c r="AB744" s="3550">
        <v>1470</v>
      </c>
      <c r="AC744" s="1038">
        <f>SUM(E744:AB744)</f>
        <v>41182.399999999987</v>
      </c>
      <c r="AD744" s="742"/>
      <c r="AE744" s="1027"/>
    </row>
    <row r="745" spans="1:31" s="14" customFormat="1" ht="12.75" customHeight="1" x14ac:dyDescent="0.2">
      <c r="A745" s="5345"/>
      <c r="B745" s="5347"/>
      <c r="C745" s="1358" t="s">
        <v>312</v>
      </c>
      <c r="D745" s="486" t="s">
        <v>337</v>
      </c>
      <c r="E745" s="197">
        <v>2903.4825434295276</v>
      </c>
      <c r="F745" s="198">
        <v>2778.9784885817307</v>
      </c>
      <c r="G745" s="198">
        <v>2690.5435881992325</v>
      </c>
      <c r="H745" s="725">
        <v>2680.4585876301094</v>
      </c>
      <c r="I745" s="198">
        <v>2738.2396681079617</v>
      </c>
      <c r="J745" s="198">
        <v>2940.7905603765798</v>
      </c>
      <c r="K745" s="198">
        <v>3324.680195146595</v>
      </c>
      <c r="L745" s="198">
        <v>3742.2468758755081</v>
      </c>
      <c r="M745" s="198">
        <v>4806.4191910402487</v>
      </c>
      <c r="N745" s="725">
        <v>5299.9769508932768</v>
      </c>
      <c r="O745" s="198">
        <v>5440.458363042585</v>
      </c>
      <c r="P745" s="198">
        <v>5566.1894326370166</v>
      </c>
      <c r="Q745" s="198">
        <v>5188.5518596232614</v>
      </c>
      <c r="R745" s="198">
        <v>5325.1796889870302</v>
      </c>
      <c r="S745" s="198">
        <v>5326.047510114794</v>
      </c>
      <c r="T745" s="198">
        <v>5258.6810361534572</v>
      </c>
      <c r="U745" s="198">
        <v>5250.9444483825955</v>
      </c>
      <c r="V745" s="198">
        <v>5047.645201477616</v>
      </c>
      <c r="W745" s="198">
        <v>4959.805431667658</v>
      </c>
      <c r="X745" s="198">
        <v>4754.5492320513422</v>
      </c>
      <c r="Y745" s="725">
        <v>4632.5913266766793</v>
      </c>
      <c r="Z745" s="198">
        <v>4525.4315153364114</v>
      </c>
      <c r="AA745" s="198">
        <v>4229.0355023338361</v>
      </c>
      <c r="AB745" s="199">
        <v>3868.5716433846742</v>
      </c>
      <c r="AC745" s="1038"/>
      <c r="AD745" s="742"/>
      <c r="AE745" s="1027"/>
    </row>
    <row r="746" spans="1:31" s="14" customFormat="1" ht="12.75" customHeight="1" x14ac:dyDescent="0.2">
      <c r="A746" s="5345"/>
      <c r="B746" s="5347"/>
      <c r="C746" s="1322" t="s">
        <v>339</v>
      </c>
      <c r="D746" s="963" t="s">
        <v>108</v>
      </c>
      <c r="E746" s="3631">
        <v>43.1</v>
      </c>
      <c r="F746" s="3632">
        <v>40.200000000000003</v>
      </c>
      <c r="G746" s="3632">
        <v>40.200000000000003</v>
      </c>
      <c r="H746" s="3634">
        <v>39.4</v>
      </c>
      <c r="I746" s="3632">
        <v>41.8</v>
      </c>
      <c r="J746" s="3632">
        <v>47.6</v>
      </c>
      <c r="K746" s="3632">
        <v>51.8</v>
      </c>
      <c r="L746" s="3632">
        <v>65.8</v>
      </c>
      <c r="M746" s="3632">
        <v>80.8</v>
      </c>
      <c r="N746" s="3634">
        <v>83.2</v>
      </c>
      <c r="O746" s="3632">
        <v>84.7</v>
      </c>
      <c r="P746" s="3632">
        <v>81.2</v>
      </c>
      <c r="Q746" s="3632">
        <v>79.3</v>
      </c>
      <c r="R746" s="3632">
        <v>81.8</v>
      </c>
      <c r="S746" s="3632">
        <v>83.2</v>
      </c>
      <c r="T746" s="3632">
        <v>82.9</v>
      </c>
      <c r="U746" s="3632">
        <v>81.599999999999994</v>
      </c>
      <c r="V746" s="3632">
        <v>77</v>
      </c>
      <c r="W746" s="3632">
        <v>75</v>
      </c>
      <c r="X746" s="3632">
        <v>73.900000000000006</v>
      </c>
      <c r="Y746" s="3634">
        <v>67.8</v>
      </c>
      <c r="Z746" s="3632">
        <v>69.3</v>
      </c>
      <c r="AA746" s="3632">
        <v>60.3</v>
      </c>
      <c r="AB746" s="3656">
        <v>56.2</v>
      </c>
      <c r="AC746" s="1038"/>
      <c r="AD746" s="742"/>
      <c r="AE746" s="1027"/>
    </row>
    <row r="747" spans="1:31" s="34" customFormat="1" ht="12.75" customHeight="1" thickBot="1" x14ac:dyDescent="0.25">
      <c r="A747" s="5346"/>
      <c r="B747" s="5348"/>
      <c r="C747" s="1322" t="s">
        <v>312</v>
      </c>
      <c r="D747" s="1030" t="s">
        <v>109</v>
      </c>
      <c r="E747" s="764">
        <v>0.54895489548954901</v>
      </c>
      <c r="F747" s="765">
        <v>0.58947368421052637</v>
      </c>
      <c r="G747" s="765">
        <v>0.60267314702308628</v>
      </c>
      <c r="H747" s="849">
        <v>0.60243902439024388</v>
      </c>
      <c r="I747" s="765">
        <v>0.58530805687203802</v>
      </c>
      <c r="J747" s="765">
        <v>0.54555314533622568</v>
      </c>
      <c r="K747" s="765">
        <v>0.49061913696060039</v>
      </c>
      <c r="L747" s="765">
        <v>0.4604612850082373</v>
      </c>
      <c r="M747" s="765">
        <v>0.42468354430379746</v>
      </c>
      <c r="N747" s="849">
        <v>0.41867124856815574</v>
      </c>
      <c r="O747" s="765">
        <v>0.41124095715080683</v>
      </c>
      <c r="P747" s="765">
        <v>0.41821155943293348</v>
      </c>
      <c r="Q747" s="765">
        <v>0.39918651946542705</v>
      </c>
      <c r="R747" s="765">
        <v>0.41434262948207168</v>
      </c>
      <c r="S747" s="765">
        <v>0.4196123147092361</v>
      </c>
      <c r="T747" s="765">
        <v>0.42254335260115605</v>
      </c>
      <c r="U747" s="765">
        <v>0.40034462952326244</v>
      </c>
      <c r="V747" s="766">
        <v>0.39964157706093195</v>
      </c>
      <c r="W747" s="765">
        <v>0.39587128111718273</v>
      </c>
      <c r="X747" s="765">
        <v>0.38059231253938247</v>
      </c>
      <c r="Y747" s="849">
        <v>0.37726098191214474</v>
      </c>
      <c r="Z747" s="765">
        <v>0.37764550264550262</v>
      </c>
      <c r="AA747" s="765">
        <v>0.38608942512420158</v>
      </c>
      <c r="AB747" s="826">
        <v>0.41079812206572769</v>
      </c>
      <c r="AC747" s="1089">
        <f t="shared" ref="AC747" si="132">AC744/AC743</f>
        <v>0.43556029376924882</v>
      </c>
      <c r="AD747" s="752"/>
      <c r="AE747" s="4369"/>
    </row>
    <row r="748" spans="1:31" s="14" customFormat="1" ht="12.75" customHeight="1" x14ac:dyDescent="0.2">
      <c r="A748" s="5350"/>
      <c r="B748" s="5349" t="s">
        <v>268</v>
      </c>
      <c r="C748" s="1369" t="s">
        <v>644</v>
      </c>
      <c r="D748" s="997" t="s">
        <v>106</v>
      </c>
      <c r="E748" s="3541">
        <v>3376.8</v>
      </c>
      <c r="F748" s="3542">
        <v>3178</v>
      </c>
      <c r="G748" s="3542">
        <v>3096.8</v>
      </c>
      <c r="H748" s="3543">
        <v>3010</v>
      </c>
      <c r="I748" s="3542">
        <v>3102.4</v>
      </c>
      <c r="J748" s="3542">
        <v>3259.2</v>
      </c>
      <c r="K748" s="3542">
        <v>3687.6</v>
      </c>
      <c r="L748" s="3542">
        <v>4331.6000000000004</v>
      </c>
      <c r="M748" s="3542">
        <v>5308.8</v>
      </c>
      <c r="N748" s="3543">
        <v>5843.6</v>
      </c>
      <c r="O748" s="3542">
        <v>6095.6</v>
      </c>
      <c r="P748" s="3542">
        <v>6185.2</v>
      </c>
      <c r="Q748" s="3542">
        <v>6064.8</v>
      </c>
      <c r="R748" s="3542">
        <v>6073.2</v>
      </c>
      <c r="S748" s="3542">
        <v>5972.4</v>
      </c>
      <c r="T748" s="3542">
        <v>6056.4</v>
      </c>
      <c r="U748" s="3542">
        <v>6078.8</v>
      </c>
      <c r="V748" s="3544">
        <v>5969.6</v>
      </c>
      <c r="W748" s="3542">
        <v>6087.2</v>
      </c>
      <c r="X748" s="3542">
        <v>5950</v>
      </c>
      <c r="Y748" s="3543">
        <v>5818.4</v>
      </c>
      <c r="Z748" s="3542">
        <v>5616.8</v>
      </c>
      <c r="AA748" s="3542">
        <v>5087.6000000000004</v>
      </c>
      <c r="AB748" s="3545">
        <v>4524.8</v>
      </c>
      <c r="AC748" s="1037">
        <f>SUM(E748:AB748)</f>
        <v>119775.6</v>
      </c>
      <c r="AD748" s="742"/>
      <c r="AE748" s="1027"/>
    </row>
    <row r="749" spans="1:31" s="14" customFormat="1" ht="12.75" customHeight="1" x14ac:dyDescent="0.2">
      <c r="A749" s="5340"/>
      <c r="B749" s="5343"/>
      <c r="C749" s="1370" t="s">
        <v>644</v>
      </c>
      <c r="D749" s="963" t="s">
        <v>107</v>
      </c>
      <c r="E749" s="3546">
        <v>1629.6</v>
      </c>
      <c r="F749" s="3547">
        <v>1635.2</v>
      </c>
      <c r="G749" s="3547">
        <v>1615.6</v>
      </c>
      <c r="H749" s="3548">
        <v>1587.6</v>
      </c>
      <c r="I749" s="3547">
        <v>1610</v>
      </c>
      <c r="J749" s="3547">
        <v>1598.8</v>
      </c>
      <c r="K749" s="3547">
        <v>1668.8</v>
      </c>
      <c r="L749" s="3547">
        <v>1803.2</v>
      </c>
      <c r="M749" s="3547">
        <v>2195.1999999999998</v>
      </c>
      <c r="N749" s="3548">
        <v>2352</v>
      </c>
      <c r="O749" s="3547">
        <v>2391.1999999999998</v>
      </c>
      <c r="P749" s="3547">
        <v>2424.8000000000002</v>
      </c>
      <c r="Q749" s="3547">
        <v>2256.8000000000002</v>
      </c>
      <c r="R749" s="3547">
        <v>2394</v>
      </c>
      <c r="S749" s="3547">
        <v>2408</v>
      </c>
      <c r="T749" s="3547">
        <v>2388.4</v>
      </c>
      <c r="U749" s="3547">
        <v>2391.1999999999998</v>
      </c>
      <c r="V749" s="3549">
        <v>2234.4</v>
      </c>
      <c r="W749" s="3547">
        <v>2200.8000000000002</v>
      </c>
      <c r="X749" s="3547">
        <v>2086</v>
      </c>
      <c r="Y749" s="3548">
        <v>2024.4</v>
      </c>
      <c r="Z749" s="3547">
        <v>2010.4</v>
      </c>
      <c r="AA749" s="3547">
        <v>1918</v>
      </c>
      <c r="AB749" s="3550">
        <v>1834</v>
      </c>
      <c r="AC749" s="1038">
        <f>SUM(E749:AB749)</f>
        <v>48658.400000000009</v>
      </c>
      <c r="AD749" s="742"/>
      <c r="AE749" s="1027"/>
    </row>
    <row r="750" spans="1:31" s="14" customFormat="1" ht="12.75" customHeight="1" x14ac:dyDescent="0.2">
      <c r="A750" s="5345"/>
      <c r="B750" s="5347"/>
      <c r="C750" s="1358" t="s">
        <v>312</v>
      </c>
      <c r="D750" s="486" t="s">
        <v>337</v>
      </c>
      <c r="E750" s="197">
        <v>3749.4498796490134</v>
      </c>
      <c r="F750" s="198">
        <v>3574.012176811937</v>
      </c>
      <c r="G750" s="198">
        <v>3492.897593689228</v>
      </c>
      <c r="H750" s="725">
        <v>3403.0242079656146</v>
      </c>
      <c r="I750" s="198">
        <v>3495.2804980430396</v>
      </c>
      <c r="J750" s="198">
        <v>3630.2267257018534</v>
      </c>
      <c r="K750" s="198">
        <v>4047.6273543892353</v>
      </c>
      <c r="L750" s="198">
        <v>4691.9387037769375</v>
      </c>
      <c r="M750" s="198">
        <v>5744.7593926987056</v>
      </c>
      <c r="N750" s="725">
        <v>6299.171767780269</v>
      </c>
      <c r="O750" s="198">
        <v>6547.8375667085702</v>
      </c>
      <c r="P750" s="198">
        <v>6643.5197056981779</v>
      </c>
      <c r="Q750" s="198">
        <v>6471.0853247349478</v>
      </c>
      <c r="R750" s="198">
        <v>6528.016102921315</v>
      </c>
      <c r="S750" s="198">
        <v>6439.5672028483405</v>
      </c>
      <c r="T750" s="198">
        <v>6510.3329807314767</v>
      </c>
      <c r="U750" s="198">
        <v>6532.2007685006129</v>
      </c>
      <c r="V750" s="198">
        <v>6374.0620894371596</v>
      </c>
      <c r="W750" s="198">
        <v>6472.8297119575145</v>
      </c>
      <c r="X750" s="198">
        <v>6305.0690717866046</v>
      </c>
      <c r="Y750" s="725">
        <v>6160.517341912122</v>
      </c>
      <c r="Z750" s="198">
        <v>5965.748100615715</v>
      </c>
      <c r="AA750" s="198">
        <v>5437.1313907243411</v>
      </c>
      <c r="AB750" s="199">
        <v>4882.3530228773916</v>
      </c>
      <c r="AC750" s="1038"/>
      <c r="AD750" s="742"/>
      <c r="AE750" s="1027"/>
    </row>
    <row r="751" spans="1:31" s="14" customFormat="1" ht="12.75" customHeight="1" x14ac:dyDescent="0.2">
      <c r="A751" s="5345"/>
      <c r="B751" s="5347"/>
      <c r="C751" s="1322" t="s">
        <v>339</v>
      </c>
      <c r="D751" s="963" t="s">
        <v>108</v>
      </c>
      <c r="E751" s="3631">
        <v>55.3</v>
      </c>
      <c r="F751" s="3632">
        <v>54.9</v>
      </c>
      <c r="G751" s="3632">
        <v>50.2</v>
      </c>
      <c r="H751" s="3634">
        <v>56</v>
      </c>
      <c r="I751" s="3632">
        <v>54.2</v>
      </c>
      <c r="J751" s="3632">
        <v>59.1</v>
      </c>
      <c r="K751" s="3632">
        <v>66</v>
      </c>
      <c r="L751" s="3632">
        <v>78.599999999999994</v>
      </c>
      <c r="M751" s="3632">
        <v>98.8</v>
      </c>
      <c r="N751" s="3634">
        <v>101.3</v>
      </c>
      <c r="O751" s="3632">
        <v>104.8</v>
      </c>
      <c r="P751" s="3632">
        <v>99.1</v>
      </c>
      <c r="Q751" s="3632">
        <v>101.1</v>
      </c>
      <c r="R751" s="3632">
        <v>101.2</v>
      </c>
      <c r="S751" s="3632">
        <v>98.7</v>
      </c>
      <c r="T751" s="3632">
        <v>101.9</v>
      </c>
      <c r="U751" s="3632">
        <v>99</v>
      </c>
      <c r="V751" s="3632">
        <v>101.1</v>
      </c>
      <c r="W751" s="3632">
        <v>99.4</v>
      </c>
      <c r="X751" s="3632">
        <v>98.8</v>
      </c>
      <c r="Y751" s="3634">
        <v>94.2</v>
      </c>
      <c r="Z751" s="3632">
        <v>88.6</v>
      </c>
      <c r="AA751" s="3632">
        <v>80.099999999999994</v>
      </c>
      <c r="AB751" s="3656">
        <v>72.599999999999994</v>
      </c>
      <c r="AC751" s="1038"/>
      <c r="AD751" s="742"/>
      <c r="AE751" s="1027"/>
    </row>
    <row r="752" spans="1:31" s="34" customFormat="1" ht="12.75" customHeight="1" thickBot="1" x14ac:dyDescent="0.25">
      <c r="A752" s="5345"/>
      <c r="B752" s="5347"/>
      <c r="C752" s="1322" t="s">
        <v>312</v>
      </c>
      <c r="D752" s="966" t="s">
        <v>109</v>
      </c>
      <c r="E752" s="764">
        <v>0.48258706467661688</v>
      </c>
      <c r="F752" s="765">
        <v>0.51453744493392073</v>
      </c>
      <c r="G752" s="765">
        <v>0.52169981916817354</v>
      </c>
      <c r="H752" s="849">
        <v>0.52744186046511621</v>
      </c>
      <c r="I752" s="765">
        <v>0.5189530685920577</v>
      </c>
      <c r="J752" s="765">
        <v>0.49054982817869419</v>
      </c>
      <c r="K752" s="765">
        <v>0.45254365983295369</v>
      </c>
      <c r="L752" s="765">
        <v>0.41628959276018096</v>
      </c>
      <c r="M752" s="765">
        <v>0.4135021097046413</v>
      </c>
      <c r="N752" s="849">
        <v>0.40249161475802586</v>
      </c>
      <c r="O752" s="765">
        <v>0.39228295819935688</v>
      </c>
      <c r="P752" s="765">
        <v>0.39203259393390677</v>
      </c>
      <c r="Q752" s="765">
        <v>0.37211449676823638</v>
      </c>
      <c r="R752" s="765">
        <v>0.39419087136929459</v>
      </c>
      <c r="S752" s="765">
        <v>0.40318799812470701</v>
      </c>
      <c r="T752" s="765">
        <v>0.39435968562182161</v>
      </c>
      <c r="U752" s="765">
        <v>0.39336711192998614</v>
      </c>
      <c r="V752" s="766">
        <v>0.37429643527204504</v>
      </c>
      <c r="W752" s="765">
        <v>0.3615455381784729</v>
      </c>
      <c r="X752" s="765">
        <v>0.35058823529411764</v>
      </c>
      <c r="Y752" s="849">
        <v>0.34793070259865261</v>
      </c>
      <c r="Z752" s="765">
        <v>0.357926221335992</v>
      </c>
      <c r="AA752" s="765">
        <v>0.37699504678040724</v>
      </c>
      <c r="AB752" s="826">
        <v>0.40532178217821779</v>
      </c>
      <c r="AC752" s="1089">
        <f t="shared" ref="AC752" si="133">AC749/AC748</f>
        <v>0.40624634733618536</v>
      </c>
      <c r="AD752" s="752"/>
      <c r="AE752" s="4369"/>
    </row>
    <row r="753" spans="1:31" s="14" customFormat="1" ht="12.75" customHeight="1" x14ac:dyDescent="0.2">
      <c r="A753" s="5339"/>
      <c r="B753" s="5342" t="s">
        <v>269</v>
      </c>
      <c r="C753" s="1369" t="s">
        <v>644</v>
      </c>
      <c r="D753" s="962" t="s">
        <v>106</v>
      </c>
      <c r="E753" s="3541">
        <v>372.4</v>
      </c>
      <c r="F753" s="3542">
        <v>355.6</v>
      </c>
      <c r="G753" s="3542">
        <v>330.4</v>
      </c>
      <c r="H753" s="3543">
        <v>324.8</v>
      </c>
      <c r="I753" s="3542">
        <v>322</v>
      </c>
      <c r="J753" s="3542">
        <v>366.8</v>
      </c>
      <c r="K753" s="3542">
        <v>431.2</v>
      </c>
      <c r="L753" s="3542">
        <v>446.6</v>
      </c>
      <c r="M753" s="3542">
        <v>471.8</v>
      </c>
      <c r="N753" s="3543">
        <v>480.2</v>
      </c>
      <c r="O753" s="3542">
        <v>488.6</v>
      </c>
      <c r="P753" s="3542">
        <v>529.20000000000005</v>
      </c>
      <c r="Q753" s="3542">
        <v>565.6</v>
      </c>
      <c r="R753" s="3542">
        <v>543.20000000000005</v>
      </c>
      <c r="S753" s="3542">
        <v>533.4</v>
      </c>
      <c r="T753" s="3542">
        <v>572.6</v>
      </c>
      <c r="U753" s="3542">
        <v>621.6</v>
      </c>
      <c r="V753" s="3544">
        <v>680.4</v>
      </c>
      <c r="W753" s="3542">
        <v>688.8</v>
      </c>
      <c r="X753" s="3542">
        <v>700</v>
      </c>
      <c r="Y753" s="3543">
        <v>697.2</v>
      </c>
      <c r="Z753" s="3542">
        <v>730.8</v>
      </c>
      <c r="AA753" s="3542">
        <v>670.6</v>
      </c>
      <c r="AB753" s="3545">
        <v>585.20000000000005</v>
      </c>
      <c r="AC753" s="1037">
        <f>SUM(E753:AB753)</f>
        <v>12509</v>
      </c>
      <c r="AD753" s="742"/>
      <c r="AE753" s="1027"/>
    </row>
    <row r="754" spans="1:31" s="14" customFormat="1" ht="12.75" customHeight="1" x14ac:dyDescent="0.2">
      <c r="A754" s="5340"/>
      <c r="B754" s="5343"/>
      <c r="C754" s="1370" t="s">
        <v>644</v>
      </c>
      <c r="D754" s="963" t="s">
        <v>107</v>
      </c>
      <c r="E754" s="3546">
        <v>232.4</v>
      </c>
      <c r="F754" s="3547">
        <v>229.6</v>
      </c>
      <c r="G754" s="3547">
        <v>233.8</v>
      </c>
      <c r="H754" s="3548">
        <v>229.6</v>
      </c>
      <c r="I754" s="3547">
        <v>226.8</v>
      </c>
      <c r="J754" s="3547">
        <v>229.6</v>
      </c>
      <c r="K754" s="3547">
        <v>224</v>
      </c>
      <c r="L754" s="3547">
        <v>218.4</v>
      </c>
      <c r="M754" s="3547">
        <v>218.4</v>
      </c>
      <c r="N754" s="3548">
        <v>219.8</v>
      </c>
      <c r="O754" s="3547">
        <v>218.4</v>
      </c>
      <c r="P754" s="3547">
        <v>222.6</v>
      </c>
      <c r="Q754" s="3547">
        <v>228.2</v>
      </c>
      <c r="R754" s="3547">
        <v>224</v>
      </c>
      <c r="S754" s="3547">
        <v>225.4</v>
      </c>
      <c r="T754" s="3547">
        <v>224</v>
      </c>
      <c r="U754" s="3547">
        <v>226.8</v>
      </c>
      <c r="V754" s="3549">
        <v>224</v>
      </c>
      <c r="W754" s="3547">
        <v>231</v>
      </c>
      <c r="X754" s="3547">
        <v>236.6</v>
      </c>
      <c r="Y754" s="3548">
        <v>231</v>
      </c>
      <c r="Z754" s="3547">
        <v>236.6</v>
      </c>
      <c r="AA754" s="3547">
        <v>232.4</v>
      </c>
      <c r="AB754" s="3550">
        <v>226.8</v>
      </c>
      <c r="AC754" s="1038">
        <f>SUM(E754:AB754)</f>
        <v>5450.2000000000007</v>
      </c>
      <c r="AD754" s="742"/>
      <c r="AE754" s="1027"/>
    </row>
    <row r="755" spans="1:31" s="14" customFormat="1" ht="12.75" customHeight="1" x14ac:dyDescent="0.2">
      <c r="A755" s="5345"/>
      <c r="B755" s="5347"/>
      <c r="C755" s="1358" t="s">
        <v>312</v>
      </c>
      <c r="D755" s="486" t="s">
        <v>337</v>
      </c>
      <c r="E755" s="197">
        <v>438.96642240608787</v>
      </c>
      <c r="F755" s="198">
        <v>423.28184463782526</v>
      </c>
      <c r="G755" s="198">
        <v>404.75498761596498</v>
      </c>
      <c r="H755" s="725">
        <v>397.75771519858671</v>
      </c>
      <c r="I755" s="198">
        <v>393.85560805960347</v>
      </c>
      <c r="J755" s="198">
        <v>432.73363631684566</v>
      </c>
      <c r="K755" s="198">
        <v>485.91093834158539</v>
      </c>
      <c r="L755" s="198">
        <v>497.14195155910954</v>
      </c>
      <c r="M755" s="198">
        <v>519.89787458692308</v>
      </c>
      <c r="N755" s="725">
        <v>528.11369987910746</v>
      </c>
      <c r="O755" s="198">
        <v>535.19017180811534</v>
      </c>
      <c r="P755" s="198">
        <v>574.11096488396743</v>
      </c>
      <c r="Q755" s="198">
        <v>609.9004836856584</v>
      </c>
      <c r="R755" s="198">
        <v>587.57317842120744</v>
      </c>
      <c r="S755" s="198">
        <v>579.06883874026585</v>
      </c>
      <c r="T755" s="198">
        <v>614.85507235445334</v>
      </c>
      <c r="U755" s="198">
        <v>661.68330793514815</v>
      </c>
      <c r="V755" s="198">
        <v>716.32406074345988</v>
      </c>
      <c r="W755" s="198">
        <v>726.50288368319639</v>
      </c>
      <c r="X755" s="198">
        <v>738.9042969153719</v>
      </c>
      <c r="Y755" s="725">
        <v>734.47181021466042</v>
      </c>
      <c r="Z755" s="198">
        <v>768.14594967362802</v>
      </c>
      <c r="AA755" s="198">
        <v>709.72820149688289</v>
      </c>
      <c r="AB755" s="199">
        <v>627.61236444161932</v>
      </c>
      <c r="AC755" s="1038"/>
      <c r="AD755" s="742"/>
      <c r="AE755" s="1027"/>
    </row>
    <row r="756" spans="1:31" s="1114" customFormat="1" ht="12.75" customHeight="1" x14ac:dyDescent="0.2">
      <c r="A756" s="5345"/>
      <c r="B756" s="5347"/>
      <c r="C756" s="1322" t="s">
        <v>339</v>
      </c>
      <c r="D756" s="963" t="s">
        <v>108</v>
      </c>
      <c r="E756" s="3631">
        <v>7</v>
      </c>
      <c r="F756" s="3632">
        <v>6.3</v>
      </c>
      <c r="G756" s="3632">
        <v>6</v>
      </c>
      <c r="H756" s="3634">
        <v>6.2</v>
      </c>
      <c r="I756" s="3632">
        <v>7</v>
      </c>
      <c r="J756" s="3632">
        <v>7.5</v>
      </c>
      <c r="K756" s="3632">
        <v>8.1999999999999993</v>
      </c>
      <c r="L756" s="3632">
        <v>8.5</v>
      </c>
      <c r="M756" s="3632">
        <v>8.4</v>
      </c>
      <c r="N756" s="3634">
        <v>8.3000000000000007</v>
      </c>
      <c r="O756" s="3632">
        <v>8.4</v>
      </c>
      <c r="P756" s="3632">
        <v>9.1999999999999993</v>
      </c>
      <c r="Q756" s="3632">
        <v>8.9</v>
      </c>
      <c r="R756" s="3632">
        <v>9.1999999999999993</v>
      </c>
      <c r="S756" s="3632">
        <v>8.8000000000000007</v>
      </c>
      <c r="T756" s="3632">
        <v>9.5</v>
      </c>
      <c r="U756" s="3632">
        <v>10.5</v>
      </c>
      <c r="V756" s="3632">
        <v>10.8</v>
      </c>
      <c r="W756" s="3632">
        <v>12.6</v>
      </c>
      <c r="X756" s="3632">
        <v>11</v>
      </c>
      <c r="Y756" s="3634">
        <v>12.3</v>
      </c>
      <c r="Z756" s="3632">
        <v>11.5</v>
      </c>
      <c r="AA756" s="3632">
        <v>9.8000000000000007</v>
      </c>
      <c r="AB756" s="3656">
        <v>9.6999999999999993</v>
      </c>
      <c r="AC756" s="1003"/>
      <c r="AD756" s="742"/>
      <c r="AE756" s="1027"/>
    </row>
    <row r="757" spans="1:31" s="1115" customFormat="1" ht="12.75" customHeight="1" thickBot="1" x14ac:dyDescent="0.25">
      <c r="A757" s="5346"/>
      <c r="B757" s="5348"/>
      <c r="C757" s="1322" t="s">
        <v>312</v>
      </c>
      <c r="D757" s="1030" t="s">
        <v>109</v>
      </c>
      <c r="E757" s="748">
        <v>0.62406015037593987</v>
      </c>
      <c r="F757" s="749">
        <v>0.64566929133858264</v>
      </c>
      <c r="G757" s="749">
        <v>0.70762711864406791</v>
      </c>
      <c r="H757" s="846">
        <v>0.7068965517241379</v>
      </c>
      <c r="I757" s="749">
        <v>0.70434782608695656</v>
      </c>
      <c r="J757" s="749">
        <v>0.62595419847328237</v>
      </c>
      <c r="K757" s="749">
        <v>0.51948051948051954</v>
      </c>
      <c r="L757" s="749">
        <v>0.4890282131661442</v>
      </c>
      <c r="M757" s="749">
        <v>0.4629080118694362</v>
      </c>
      <c r="N757" s="846">
        <v>0.45772594752186591</v>
      </c>
      <c r="O757" s="749">
        <v>0.44699140401146131</v>
      </c>
      <c r="P757" s="749">
        <v>0.42063492063492058</v>
      </c>
      <c r="Q757" s="749">
        <v>0.40346534653465344</v>
      </c>
      <c r="R757" s="749">
        <v>0.41237113402061853</v>
      </c>
      <c r="S757" s="749">
        <v>0.4225721784776903</v>
      </c>
      <c r="T757" s="749">
        <v>0.39119804400977992</v>
      </c>
      <c r="U757" s="749">
        <v>0.36486486486486486</v>
      </c>
      <c r="V757" s="755">
        <v>0.32921810699588477</v>
      </c>
      <c r="W757" s="749">
        <v>0.33536585365853661</v>
      </c>
      <c r="X757" s="749">
        <v>0.33799999999999997</v>
      </c>
      <c r="Y757" s="846">
        <v>0.33132530120481923</v>
      </c>
      <c r="Z757" s="749">
        <v>0.32375478927203066</v>
      </c>
      <c r="AA757" s="749">
        <v>0.3465553235908142</v>
      </c>
      <c r="AB757" s="750">
        <v>0.38755980861244016</v>
      </c>
      <c r="AC757" s="1005">
        <f t="shared" ref="AC757" si="134">AC754/AC753</f>
        <v>0.43570229434806945</v>
      </c>
      <c r="AD757" s="752"/>
      <c r="AE757" s="4369"/>
    </row>
    <row r="758" spans="1:31" s="1104" customFormat="1" ht="16.5" customHeight="1" x14ac:dyDescent="0.2">
      <c r="A758" s="4957" t="s">
        <v>148</v>
      </c>
      <c r="B758" s="5122"/>
      <c r="C758" s="1241" t="s">
        <v>312</v>
      </c>
      <c r="D758" s="1116" t="s">
        <v>106</v>
      </c>
      <c r="E758" s="869">
        <v>697.2</v>
      </c>
      <c r="F758" s="788">
        <v>666.40000000000009</v>
      </c>
      <c r="G758" s="788">
        <v>638.4</v>
      </c>
      <c r="H758" s="855">
        <v>630</v>
      </c>
      <c r="I758" s="788">
        <v>620.20000000000005</v>
      </c>
      <c r="J758" s="788">
        <v>676.2</v>
      </c>
      <c r="K758" s="788">
        <v>784</v>
      </c>
      <c r="L758" s="788">
        <v>821.8</v>
      </c>
      <c r="M758" s="788">
        <v>869.40000000000009</v>
      </c>
      <c r="N758" s="855">
        <v>905.8</v>
      </c>
      <c r="O758" s="788">
        <v>914.2</v>
      </c>
      <c r="P758" s="788">
        <v>977.2</v>
      </c>
      <c r="Q758" s="788">
        <v>1019.2</v>
      </c>
      <c r="R758" s="788">
        <v>1031.8000000000002</v>
      </c>
      <c r="S758" s="788">
        <v>1023.4</v>
      </c>
      <c r="T758" s="788">
        <v>1058.4000000000001</v>
      </c>
      <c r="U758" s="788">
        <v>1173.2</v>
      </c>
      <c r="V758" s="788">
        <v>1232</v>
      </c>
      <c r="W758" s="788">
        <v>1260</v>
      </c>
      <c r="X758" s="788">
        <v>1318.8</v>
      </c>
      <c r="Y758" s="855">
        <v>1331.4</v>
      </c>
      <c r="Z758" s="788">
        <v>1345.4</v>
      </c>
      <c r="AA758" s="788">
        <v>1239</v>
      </c>
      <c r="AB758" s="1106">
        <v>1103.2</v>
      </c>
      <c r="AC758" s="1307">
        <f t="shared" ref="AC758" si="135">AC738+AC753</f>
        <v>23336.600000000002</v>
      </c>
      <c r="AD758" s="1073"/>
      <c r="AE758" s="4187"/>
    </row>
    <row r="759" spans="1:31" s="1104" customFormat="1" ht="15.75" customHeight="1" thickBot="1" x14ac:dyDescent="0.25">
      <c r="A759" s="5123"/>
      <c r="B759" s="5122"/>
      <c r="C759" s="1360" t="s">
        <v>312</v>
      </c>
      <c r="D759" s="1117" t="s">
        <v>107</v>
      </c>
      <c r="E759" s="1109">
        <v>413</v>
      </c>
      <c r="F759" s="1109">
        <v>411.6</v>
      </c>
      <c r="G759" s="1109">
        <v>415.8</v>
      </c>
      <c r="H759" s="1118">
        <v>411.6</v>
      </c>
      <c r="I759" s="1109">
        <v>408.8</v>
      </c>
      <c r="J759" s="1109">
        <v>407.4</v>
      </c>
      <c r="K759" s="1109">
        <v>394.8</v>
      </c>
      <c r="L759" s="1109">
        <v>387.8</v>
      </c>
      <c r="M759" s="1109">
        <v>386.4</v>
      </c>
      <c r="N759" s="1118">
        <v>389.20000000000005</v>
      </c>
      <c r="O759" s="1109">
        <v>390.6</v>
      </c>
      <c r="P759" s="1109">
        <v>397.6</v>
      </c>
      <c r="Q759" s="1109">
        <v>401.79999999999995</v>
      </c>
      <c r="R759" s="1109">
        <v>404.6</v>
      </c>
      <c r="S759" s="1109">
        <v>401.8</v>
      </c>
      <c r="T759" s="1109">
        <v>397.6</v>
      </c>
      <c r="U759" s="1109">
        <v>397.6</v>
      </c>
      <c r="V759" s="1109">
        <v>399</v>
      </c>
      <c r="W759" s="1109">
        <v>407.4</v>
      </c>
      <c r="X759" s="1109">
        <v>413</v>
      </c>
      <c r="Y759" s="1118">
        <v>406</v>
      </c>
      <c r="Z759" s="1109">
        <v>414.4</v>
      </c>
      <c r="AA759" s="1109">
        <v>411.6</v>
      </c>
      <c r="AB759" s="1110">
        <v>401.8</v>
      </c>
      <c r="AC759" s="1847">
        <f>AC739+AC754</f>
        <v>9671.2000000000007</v>
      </c>
      <c r="AD759" s="1073"/>
      <c r="AE759" s="4187"/>
    </row>
    <row r="760" spans="1:31" s="1104" customFormat="1" ht="18" customHeight="1" x14ac:dyDescent="0.2">
      <c r="A760" s="5226" t="s">
        <v>149</v>
      </c>
      <c r="B760" s="5257"/>
      <c r="C760" s="1351" t="s">
        <v>312</v>
      </c>
      <c r="D760" s="962" t="s">
        <v>106</v>
      </c>
      <c r="E760" s="1112">
        <v>97.800000000000182</v>
      </c>
      <c r="F760" s="803">
        <v>99.599999999999454</v>
      </c>
      <c r="G760" s="803">
        <v>94.800000000001091</v>
      </c>
      <c r="H760" s="859">
        <v>95</v>
      </c>
      <c r="I760" s="803">
        <v>99.400000000000546</v>
      </c>
      <c r="J760" s="803">
        <v>97.599999999999454</v>
      </c>
      <c r="K760" s="803">
        <v>110.39999999999964</v>
      </c>
      <c r="L760" s="803">
        <v>123</v>
      </c>
      <c r="M760" s="803">
        <v>145.39999999999964</v>
      </c>
      <c r="N760" s="859">
        <v>139.60000000000036</v>
      </c>
      <c r="O760" s="803">
        <v>148</v>
      </c>
      <c r="P760" s="803">
        <v>146.19999999999891</v>
      </c>
      <c r="Q760" s="803">
        <v>138.39999999999964</v>
      </c>
      <c r="R760" s="803">
        <v>138.99999999999818</v>
      </c>
      <c r="S760" s="803">
        <v>146.19999999999891</v>
      </c>
      <c r="T760" s="803">
        <v>143</v>
      </c>
      <c r="U760" s="803">
        <v>138.39999999999964</v>
      </c>
      <c r="V760" s="803">
        <v>136.79999999999927</v>
      </c>
      <c r="W760" s="803">
        <v>141.79999999999927</v>
      </c>
      <c r="X760" s="803">
        <v>125.80000000000109</v>
      </c>
      <c r="Y760" s="859">
        <v>133.39999999999782</v>
      </c>
      <c r="Z760" s="803">
        <v>132.00000000000182</v>
      </c>
      <c r="AA760" s="803">
        <v>131.79999999999927</v>
      </c>
      <c r="AB760" s="1520">
        <v>124.00000000000091</v>
      </c>
      <c r="AC760" s="1848">
        <f t="shared" ref="AC760" si="136">AC743+AC748-AC738-AC753-AC722-AC727</f>
        <v>3027.3999999999942</v>
      </c>
      <c r="AD760" s="1242">
        <f>AC760/(AC743+AC748)</f>
        <v>1.4125211126974768E-2</v>
      </c>
      <c r="AE760" s="4372"/>
    </row>
    <row r="761" spans="1:31" s="1104" customFormat="1" ht="15" customHeight="1" thickBot="1" x14ac:dyDescent="0.25">
      <c r="A761" s="5228"/>
      <c r="B761" s="5363"/>
      <c r="C761" s="1351" t="s">
        <v>312</v>
      </c>
      <c r="D761" s="988" t="s">
        <v>108</v>
      </c>
      <c r="E761" s="838">
        <v>-1.8999999999999915</v>
      </c>
      <c r="F761" s="1046">
        <v>-0.70000000000000284</v>
      </c>
      <c r="G761" s="1046">
        <v>-1.3999999999999915</v>
      </c>
      <c r="H761" s="1047">
        <v>-9.999999999998721E-2</v>
      </c>
      <c r="I761" s="1046">
        <v>-1.6999999999999957</v>
      </c>
      <c r="J761" s="1046">
        <v>-0.79999999999999005</v>
      </c>
      <c r="K761" s="1046">
        <v>-0.80000000000000426</v>
      </c>
      <c r="L761" s="1046">
        <v>-0.60000000000002274</v>
      </c>
      <c r="M761" s="1046">
        <v>-0.9000000000000199</v>
      </c>
      <c r="N761" s="1047">
        <v>-0.4000000000000199</v>
      </c>
      <c r="O761" s="1046">
        <v>0</v>
      </c>
      <c r="P761" s="1046">
        <v>0.40000000000003411</v>
      </c>
      <c r="Q761" s="1046">
        <v>-1.1000000000000227</v>
      </c>
      <c r="R761" s="1046">
        <v>-0.49999999999998579</v>
      </c>
      <c r="S761" s="1046">
        <v>0.29999999999998295</v>
      </c>
      <c r="T761" s="1046">
        <v>-0.5</v>
      </c>
      <c r="U761" s="1046">
        <v>0</v>
      </c>
      <c r="V761" s="1048">
        <v>-0.20000000000001705</v>
      </c>
      <c r="W761" s="1046">
        <v>-9.9999999999980105E-2</v>
      </c>
      <c r="X761" s="1046">
        <v>0</v>
      </c>
      <c r="Y761" s="1047">
        <v>-0.10000000000000853</v>
      </c>
      <c r="Z761" s="1046">
        <v>9.9999999999994316E-2</v>
      </c>
      <c r="AA761" s="1046">
        <v>-0.10000000000000853</v>
      </c>
      <c r="AB761" s="1301">
        <v>-0.19999999999998863</v>
      </c>
      <c r="AC761" s="1097">
        <f>SUM(E761:AB761)</f>
        <v>-11.300000000000026</v>
      </c>
      <c r="AD761" s="993"/>
      <c r="AE761" s="1027"/>
    </row>
    <row r="762" spans="1:31" s="8" customFormat="1" ht="12.75" customHeight="1" thickBot="1" x14ac:dyDescent="0.25">
      <c r="A762" s="775" t="s">
        <v>192</v>
      </c>
      <c r="B762" s="777"/>
      <c r="C762" s="957"/>
      <c r="D762" s="957"/>
      <c r="E762" s="205">
        <v>1</v>
      </c>
      <c r="F762" s="206">
        <v>2</v>
      </c>
      <c r="G762" s="206">
        <v>3</v>
      </c>
      <c r="H762" s="1218">
        <v>4</v>
      </c>
      <c r="I762" s="206">
        <v>5</v>
      </c>
      <c r="J762" s="206">
        <v>6</v>
      </c>
      <c r="K762" s="206">
        <v>7</v>
      </c>
      <c r="L762" s="206">
        <v>8</v>
      </c>
      <c r="M762" s="206">
        <v>9</v>
      </c>
      <c r="N762" s="1218">
        <v>10</v>
      </c>
      <c r="O762" s="206">
        <v>11</v>
      </c>
      <c r="P762" s="206">
        <v>12</v>
      </c>
      <c r="Q762" s="206">
        <v>13</v>
      </c>
      <c r="R762" s="206">
        <v>14</v>
      </c>
      <c r="S762" s="206">
        <v>15</v>
      </c>
      <c r="T762" s="206">
        <v>16</v>
      </c>
      <c r="U762" s="206">
        <v>17</v>
      </c>
      <c r="V762" s="1218">
        <v>18</v>
      </c>
      <c r="W762" s="206">
        <v>19</v>
      </c>
      <c r="X762" s="206">
        <v>20</v>
      </c>
      <c r="Y762" s="1218">
        <v>21</v>
      </c>
      <c r="Z762" s="206">
        <v>22</v>
      </c>
      <c r="AA762" s="206">
        <v>23</v>
      </c>
      <c r="AB762" s="206">
        <v>24</v>
      </c>
      <c r="AC762" s="207"/>
      <c r="AD762" s="797"/>
      <c r="AE762" s="4368"/>
    </row>
    <row r="763" spans="1:31" s="39" customFormat="1" ht="12.75" customHeight="1" x14ac:dyDescent="0.2">
      <c r="A763" s="1863" t="s">
        <v>114</v>
      </c>
      <c r="B763" s="1864"/>
      <c r="C763" s="2735" t="s">
        <v>339</v>
      </c>
      <c r="D763" s="1865" t="s">
        <v>110</v>
      </c>
      <c r="E763" s="4315">
        <v>10.6</v>
      </c>
      <c r="F763" s="4162">
        <v>10.7</v>
      </c>
      <c r="G763" s="4162">
        <v>10.7</v>
      </c>
      <c r="H763" s="4162">
        <v>10.7</v>
      </c>
      <c r="I763" s="4162">
        <v>10.6</v>
      </c>
      <c r="J763" s="4162">
        <v>10.6</v>
      </c>
      <c r="K763" s="4162">
        <v>10.6</v>
      </c>
      <c r="L763" s="4162">
        <v>10.5</v>
      </c>
      <c r="M763" s="4162">
        <v>10.5</v>
      </c>
      <c r="N763" s="4162">
        <v>10.5</v>
      </c>
      <c r="O763" s="4162">
        <v>10.5</v>
      </c>
      <c r="P763" s="4162">
        <v>10.5</v>
      </c>
      <c r="Q763" s="4162">
        <v>10.5</v>
      </c>
      <c r="R763" s="4162">
        <v>10.5</v>
      </c>
      <c r="S763" s="4162">
        <v>10.5</v>
      </c>
      <c r="T763" s="4162">
        <v>10.5</v>
      </c>
      <c r="U763" s="4162">
        <v>10.5</v>
      </c>
      <c r="V763" s="4162">
        <v>10.5</v>
      </c>
      <c r="W763" s="4162">
        <v>10.6</v>
      </c>
      <c r="X763" s="4162">
        <v>10.6</v>
      </c>
      <c r="Y763" s="4162">
        <v>10.7</v>
      </c>
      <c r="Z763" s="4162">
        <v>10.7</v>
      </c>
      <c r="AA763" s="4162">
        <v>10.7</v>
      </c>
      <c r="AB763" s="4162">
        <v>10.8</v>
      </c>
      <c r="AC763" s="1866"/>
      <c r="AD763" s="1010"/>
      <c r="AE763" s="4374"/>
    </row>
    <row r="764" spans="1:31" s="8" customFormat="1" ht="12.75" customHeight="1" thickBot="1" x14ac:dyDescent="0.25">
      <c r="A764" s="1799" t="s">
        <v>115</v>
      </c>
      <c r="B764" s="1803"/>
      <c r="C764" s="2737" t="s">
        <v>339</v>
      </c>
      <c r="D764" s="1801" t="s">
        <v>110</v>
      </c>
      <c r="E764" s="4425">
        <v>10.5</v>
      </c>
      <c r="F764" s="4423">
        <v>10.5</v>
      </c>
      <c r="G764" s="4423">
        <v>10.6</v>
      </c>
      <c r="H764" s="4423">
        <v>10.5</v>
      </c>
      <c r="I764" s="4423">
        <v>10.5</v>
      </c>
      <c r="J764" s="4423">
        <v>10.5</v>
      </c>
      <c r="K764" s="4423">
        <v>10.5</v>
      </c>
      <c r="L764" s="4423">
        <v>10.4</v>
      </c>
      <c r="M764" s="4423">
        <v>10.4</v>
      </c>
      <c r="N764" s="4423">
        <v>10.4</v>
      </c>
      <c r="O764" s="4423">
        <v>10.4</v>
      </c>
      <c r="P764" s="4423">
        <v>10.4</v>
      </c>
      <c r="Q764" s="4423">
        <v>10.4</v>
      </c>
      <c r="R764" s="4423">
        <v>10.4</v>
      </c>
      <c r="S764" s="4423">
        <v>10.4</v>
      </c>
      <c r="T764" s="4423">
        <v>10.4</v>
      </c>
      <c r="U764" s="4423">
        <v>10.4</v>
      </c>
      <c r="V764" s="4423">
        <v>10.4</v>
      </c>
      <c r="W764" s="4423">
        <v>10.5</v>
      </c>
      <c r="X764" s="4423">
        <v>10.5</v>
      </c>
      <c r="Y764" s="4423">
        <v>10.5</v>
      </c>
      <c r="Z764" s="4423">
        <v>10.6</v>
      </c>
      <c r="AA764" s="4423">
        <v>10.5</v>
      </c>
      <c r="AB764" s="4423">
        <v>10.7</v>
      </c>
      <c r="AC764" s="1867"/>
      <c r="AD764" s="797"/>
      <c r="AE764" s="4368"/>
    </row>
    <row r="765" spans="1:31" s="14" customFormat="1" ht="12.75" customHeight="1" x14ac:dyDescent="0.2">
      <c r="A765" s="5215" t="s">
        <v>117</v>
      </c>
      <c r="B765" s="5162" t="s">
        <v>257</v>
      </c>
      <c r="C765" s="1369" t="s">
        <v>644</v>
      </c>
      <c r="D765" s="962" t="s">
        <v>106</v>
      </c>
      <c r="E765" s="3541">
        <v>916.8</v>
      </c>
      <c r="F765" s="3542">
        <v>834</v>
      </c>
      <c r="G765" s="3542">
        <v>786</v>
      </c>
      <c r="H765" s="3543">
        <v>765</v>
      </c>
      <c r="I765" s="3542">
        <v>766.8</v>
      </c>
      <c r="J765" s="3542">
        <v>805.8</v>
      </c>
      <c r="K765" s="3542">
        <v>949.2</v>
      </c>
      <c r="L765" s="3542">
        <v>1099.2</v>
      </c>
      <c r="M765" s="3542">
        <v>1320</v>
      </c>
      <c r="N765" s="3543">
        <v>1416</v>
      </c>
      <c r="O765" s="3542">
        <v>1513.2</v>
      </c>
      <c r="P765" s="3542">
        <v>1506</v>
      </c>
      <c r="Q765" s="3542">
        <v>1530</v>
      </c>
      <c r="R765" s="3542">
        <v>1485</v>
      </c>
      <c r="S765" s="3542">
        <v>1449.6</v>
      </c>
      <c r="T765" s="3542">
        <v>1450.2</v>
      </c>
      <c r="U765" s="3542">
        <v>1444.2</v>
      </c>
      <c r="V765" s="3544">
        <v>1469.4</v>
      </c>
      <c r="W765" s="3542">
        <v>1492.8</v>
      </c>
      <c r="X765" s="3542">
        <v>1459.8</v>
      </c>
      <c r="Y765" s="3543">
        <v>1462.2</v>
      </c>
      <c r="Z765" s="3542">
        <v>1490.4</v>
      </c>
      <c r="AA765" s="3542">
        <v>1318.2</v>
      </c>
      <c r="AB765" s="3545">
        <v>1150.8</v>
      </c>
      <c r="AC765" s="3105">
        <f>SUM(E765:AB765)</f>
        <v>29880.600000000002</v>
      </c>
      <c r="AD765" s="742"/>
      <c r="AE765" s="1027"/>
    </row>
    <row r="766" spans="1:31" s="14" customFormat="1" ht="12.75" customHeight="1" x14ac:dyDescent="0.2">
      <c r="A766" s="5216"/>
      <c r="B766" s="5163"/>
      <c r="C766" s="1370" t="s">
        <v>644</v>
      </c>
      <c r="D766" s="963" t="s">
        <v>107</v>
      </c>
      <c r="E766" s="3546">
        <v>305.39999999999998</v>
      </c>
      <c r="F766" s="3547">
        <v>297</v>
      </c>
      <c r="G766" s="3547">
        <v>287.39999999999998</v>
      </c>
      <c r="H766" s="3548">
        <v>285</v>
      </c>
      <c r="I766" s="3547">
        <v>287.39999999999998</v>
      </c>
      <c r="J766" s="3547">
        <v>289.8</v>
      </c>
      <c r="K766" s="3547">
        <v>294.60000000000002</v>
      </c>
      <c r="L766" s="3547">
        <v>321.60000000000002</v>
      </c>
      <c r="M766" s="3547">
        <v>375.6</v>
      </c>
      <c r="N766" s="3548">
        <v>404.4</v>
      </c>
      <c r="O766" s="3547">
        <v>448.8</v>
      </c>
      <c r="P766" s="3547">
        <v>453.6</v>
      </c>
      <c r="Q766" s="3547">
        <v>447.6</v>
      </c>
      <c r="R766" s="3547">
        <v>461.4</v>
      </c>
      <c r="S766" s="3547">
        <v>421.2</v>
      </c>
      <c r="T766" s="3547">
        <v>411</v>
      </c>
      <c r="U766" s="3547">
        <v>396</v>
      </c>
      <c r="V766" s="3549">
        <v>418.8</v>
      </c>
      <c r="W766" s="3547">
        <v>421.2</v>
      </c>
      <c r="X766" s="3547">
        <v>387</v>
      </c>
      <c r="Y766" s="3548">
        <v>371.4</v>
      </c>
      <c r="Z766" s="3547">
        <v>368.4</v>
      </c>
      <c r="AA766" s="3547">
        <v>327</v>
      </c>
      <c r="AB766" s="3550">
        <v>315.60000000000002</v>
      </c>
      <c r="AC766" s="3110">
        <f>SUM(E766:AB766)</f>
        <v>8797.1999999999989</v>
      </c>
      <c r="AD766" s="742"/>
      <c r="AE766" s="1027"/>
    </row>
    <row r="767" spans="1:31" s="14" customFormat="1" ht="12.75" customHeight="1" x14ac:dyDescent="0.2">
      <c r="A767" s="5217"/>
      <c r="B767" s="5213"/>
      <c r="C767" s="1358" t="s">
        <v>312</v>
      </c>
      <c r="D767" s="486" t="s">
        <v>337</v>
      </c>
      <c r="E767" s="197">
        <v>966.32882602145321</v>
      </c>
      <c r="F767" s="198">
        <v>885.30503217817534</v>
      </c>
      <c r="G767" s="198">
        <v>836.89590750582602</v>
      </c>
      <c r="H767" s="725">
        <v>816.36388945126669</v>
      </c>
      <c r="I767" s="198">
        <v>818.89010251681509</v>
      </c>
      <c r="J767" s="198">
        <v>856.32802126288027</v>
      </c>
      <c r="K767" s="198">
        <v>993.86608755908367</v>
      </c>
      <c r="L767" s="198">
        <v>1145.2804023469537</v>
      </c>
      <c r="M767" s="198">
        <v>1372.3976683162939</v>
      </c>
      <c r="N767" s="725">
        <v>1472.6151432061263</v>
      </c>
      <c r="O767" s="198">
        <v>1578.3522040406572</v>
      </c>
      <c r="P767" s="198">
        <v>1572.8283313826719</v>
      </c>
      <c r="Q767" s="198">
        <v>1594.1285268133181</v>
      </c>
      <c r="R767" s="198">
        <v>1555.0289257759805</v>
      </c>
      <c r="S767" s="198">
        <v>1509.5527814554878</v>
      </c>
      <c r="T767" s="198">
        <v>1507.3158394974823</v>
      </c>
      <c r="U767" s="198">
        <v>1497.5078096624404</v>
      </c>
      <c r="V767" s="198">
        <v>1527.9168171075285</v>
      </c>
      <c r="W767" s="198">
        <v>1551.0839048871599</v>
      </c>
      <c r="X767" s="198">
        <v>1510.2268174019425</v>
      </c>
      <c r="Y767" s="725">
        <v>1508.6307699367662</v>
      </c>
      <c r="Z767" s="198">
        <v>1535.2559135206093</v>
      </c>
      <c r="AA767" s="198">
        <v>1358.1532461397721</v>
      </c>
      <c r="AB767" s="199">
        <v>1193.2912469301029</v>
      </c>
      <c r="AC767" s="3111"/>
      <c r="AD767" s="742"/>
      <c r="AE767" s="1027"/>
    </row>
    <row r="768" spans="1:31" s="14" customFormat="1" ht="12.75" customHeight="1" x14ac:dyDescent="0.2">
      <c r="A768" s="5217"/>
      <c r="B768" s="5213"/>
      <c r="C768" s="1322" t="s">
        <v>339</v>
      </c>
      <c r="D768" s="963" t="s">
        <v>108</v>
      </c>
      <c r="E768" s="3650">
        <v>48</v>
      </c>
      <c r="F768" s="3645">
        <v>44.8</v>
      </c>
      <c r="G768" s="3645">
        <v>45.3</v>
      </c>
      <c r="H768" s="3646">
        <v>43</v>
      </c>
      <c r="I768" s="3645">
        <v>43.6</v>
      </c>
      <c r="J768" s="3645">
        <v>46</v>
      </c>
      <c r="K768" s="3645">
        <v>61</v>
      </c>
      <c r="L768" s="3645">
        <v>70.599999999999994</v>
      </c>
      <c r="M768" s="3645">
        <v>79.599999999999994</v>
      </c>
      <c r="N768" s="3646">
        <v>88.3</v>
      </c>
      <c r="O768" s="3645">
        <v>89.7</v>
      </c>
      <c r="P768" s="3645">
        <v>83.9</v>
      </c>
      <c r="Q768" s="3645">
        <v>90.7</v>
      </c>
      <c r="R768" s="3645">
        <v>83.2</v>
      </c>
      <c r="S768" s="3645">
        <v>84.1</v>
      </c>
      <c r="T768" s="3645">
        <v>83.7</v>
      </c>
      <c r="U768" s="3645">
        <v>84</v>
      </c>
      <c r="V768" s="3647">
        <v>87.1</v>
      </c>
      <c r="W768" s="3645">
        <v>84.1</v>
      </c>
      <c r="X768" s="3645">
        <v>87.5</v>
      </c>
      <c r="Y768" s="3646">
        <v>78.400000000000006</v>
      </c>
      <c r="Z768" s="3645">
        <v>84.9</v>
      </c>
      <c r="AA768" s="3645">
        <v>71.599999999999994</v>
      </c>
      <c r="AB768" s="3671">
        <v>58.1</v>
      </c>
      <c r="AC768" s="3111"/>
      <c r="AD768" s="742"/>
      <c r="AE768" s="1027"/>
    </row>
    <row r="769" spans="1:31" s="34" customFormat="1" ht="12.75" customHeight="1" thickBot="1" x14ac:dyDescent="0.25">
      <c r="A769" s="5230"/>
      <c r="B769" s="5208"/>
      <c r="C769" s="1322" t="s">
        <v>312</v>
      </c>
      <c r="D769" s="988" t="s">
        <v>109</v>
      </c>
      <c r="E769" s="748">
        <v>0.33311518324607331</v>
      </c>
      <c r="F769" s="749">
        <v>0.35611510791366907</v>
      </c>
      <c r="G769" s="749">
        <v>0.36564885496183203</v>
      </c>
      <c r="H769" s="846">
        <v>0.37254901960784315</v>
      </c>
      <c r="I769" s="749">
        <v>0.37480438184663534</v>
      </c>
      <c r="J769" s="749">
        <v>0.35964259121370068</v>
      </c>
      <c r="K769" s="749">
        <v>0.31036662452591657</v>
      </c>
      <c r="L769" s="749">
        <v>0.29257641921397382</v>
      </c>
      <c r="M769" s="749">
        <v>0.28454545454545455</v>
      </c>
      <c r="N769" s="846">
        <v>0.28559322033898304</v>
      </c>
      <c r="O769" s="749">
        <v>0.29659000793021412</v>
      </c>
      <c r="P769" s="749">
        <v>0.301195219123506</v>
      </c>
      <c r="Q769" s="749">
        <v>0.29254901960784313</v>
      </c>
      <c r="R769" s="749">
        <v>0.31070707070707071</v>
      </c>
      <c r="S769" s="749">
        <v>0.29056291390728478</v>
      </c>
      <c r="T769" s="749">
        <v>0.28340918494000827</v>
      </c>
      <c r="U769" s="749">
        <v>0.27420024927295389</v>
      </c>
      <c r="V769" s="755">
        <v>0.28501429154757041</v>
      </c>
      <c r="W769" s="749">
        <v>0.28215434083601287</v>
      </c>
      <c r="X769" s="749">
        <v>0.26510480887792848</v>
      </c>
      <c r="Y769" s="846">
        <v>0.25400082068116536</v>
      </c>
      <c r="Z769" s="749">
        <v>0.24718196457326888</v>
      </c>
      <c r="AA769" s="749">
        <v>0.24806554392353208</v>
      </c>
      <c r="AB769" s="750">
        <v>0.27424400417101152</v>
      </c>
      <c r="AC769" s="3112">
        <f t="shared" ref="AC769" si="137">AC766/AC765</f>
        <v>0.29441175880002401</v>
      </c>
      <c r="AD769" s="752"/>
      <c r="AE769" s="4369"/>
    </row>
    <row r="770" spans="1:31" s="14" customFormat="1" ht="12.75" customHeight="1" x14ac:dyDescent="0.2">
      <c r="A770" s="5215" t="s">
        <v>135</v>
      </c>
      <c r="B770" s="5356" t="s">
        <v>272</v>
      </c>
      <c r="C770" s="1369" t="s">
        <v>644</v>
      </c>
      <c r="D770" s="1062" t="s">
        <v>106</v>
      </c>
      <c r="E770" s="4199">
        <v>0</v>
      </c>
      <c r="F770" s="4200">
        <v>0</v>
      </c>
      <c r="G770" s="4200">
        <v>0</v>
      </c>
      <c r="H770" s="4203">
        <v>0</v>
      </c>
      <c r="I770" s="4200">
        <v>0</v>
      </c>
      <c r="J770" s="4200">
        <v>0</v>
      </c>
      <c r="K770" s="4200">
        <v>0</v>
      </c>
      <c r="L770" s="4200">
        <v>0</v>
      </c>
      <c r="M770" s="4200">
        <v>0</v>
      </c>
      <c r="N770" s="4203">
        <v>0</v>
      </c>
      <c r="O770" s="4200">
        <v>0</v>
      </c>
      <c r="P770" s="4200">
        <v>0</v>
      </c>
      <c r="Q770" s="4200">
        <v>0</v>
      </c>
      <c r="R770" s="4200">
        <v>0</v>
      </c>
      <c r="S770" s="4200">
        <v>0</v>
      </c>
      <c r="T770" s="4200">
        <v>0</v>
      </c>
      <c r="U770" s="4200">
        <v>0</v>
      </c>
      <c r="V770" s="4202">
        <v>0</v>
      </c>
      <c r="W770" s="4200">
        <v>0</v>
      </c>
      <c r="X770" s="4200">
        <v>0</v>
      </c>
      <c r="Y770" s="4203">
        <v>0</v>
      </c>
      <c r="Z770" s="4200">
        <v>0</v>
      </c>
      <c r="AA770" s="4200">
        <v>0</v>
      </c>
      <c r="AB770" s="4418">
        <v>0</v>
      </c>
      <c r="AC770" s="3113">
        <f>SUM(E770:AB770)</f>
        <v>0</v>
      </c>
      <c r="AD770" s="742"/>
      <c r="AE770" s="1027"/>
    </row>
    <row r="771" spans="1:31" s="14" customFormat="1" ht="12.75" customHeight="1" x14ac:dyDescent="0.2">
      <c r="A771" s="5216"/>
      <c r="B771" s="5357"/>
      <c r="C771" s="1370" t="s">
        <v>644</v>
      </c>
      <c r="D771" s="1063" t="s">
        <v>107</v>
      </c>
      <c r="E771" s="3546">
        <v>0</v>
      </c>
      <c r="F771" s="3547">
        <v>0</v>
      </c>
      <c r="G771" s="3547">
        <v>0</v>
      </c>
      <c r="H771" s="3548">
        <v>0</v>
      </c>
      <c r="I771" s="3547">
        <v>0</v>
      </c>
      <c r="J771" s="3547">
        <v>0</v>
      </c>
      <c r="K771" s="3547">
        <v>0</v>
      </c>
      <c r="L771" s="3547">
        <v>0</v>
      </c>
      <c r="M771" s="3547">
        <v>0</v>
      </c>
      <c r="N771" s="3548">
        <v>0</v>
      </c>
      <c r="O771" s="3547">
        <v>0</v>
      </c>
      <c r="P771" s="3547">
        <v>0</v>
      </c>
      <c r="Q771" s="3547">
        <v>0</v>
      </c>
      <c r="R771" s="3547">
        <v>0</v>
      </c>
      <c r="S771" s="3547">
        <v>0</v>
      </c>
      <c r="T771" s="3547">
        <v>0</v>
      </c>
      <c r="U771" s="3547">
        <v>0</v>
      </c>
      <c r="V771" s="3549">
        <v>0</v>
      </c>
      <c r="W771" s="3547">
        <v>0</v>
      </c>
      <c r="X771" s="3547">
        <v>0</v>
      </c>
      <c r="Y771" s="3548">
        <v>0</v>
      </c>
      <c r="Z771" s="3547">
        <v>0</v>
      </c>
      <c r="AA771" s="3547">
        <v>0</v>
      </c>
      <c r="AB771" s="3550">
        <v>0</v>
      </c>
      <c r="AC771" s="3114">
        <f>SUM(E771:AB771)</f>
        <v>0</v>
      </c>
      <c r="AD771" s="742"/>
      <c r="AE771" s="1027"/>
    </row>
    <row r="772" spans="1:31" s="14" customFormat="1" ht="12.75" customHeight="1" x14ac:dyDescent="0.2">
      <c r="A772" s="5217"/>
      <c r="B772" s="5374"/>
      <c r="C772" s="1358" t="s">
        <v>312</v>
      </c>
      <c r="D772" s="479" t="s">
        <v>337</v>
      </c>
      <c r="E772" s="197">
        <v>0</v>
      </c>
      <c r="F772" s="198">
        <v>0</v>
      </c>
      <c r="G772" s="198">
        <v>0</v>
      </c>
      <c r="H772" s="725">
        <v>0</v>
      </c>
      <c r="I772" s="198">
        <v>0</v>
      </c>
      <c r="J772" s="198">
        <v>0</v>
      </c>
      <c r="K772" s="198">
        <v>0</v>
      </c>
      <c r="L772" s="198">
        <v>0</v>
      </c>
      <c r="M772" s="198">
        <v>0</v>
      </c>
      <c r="N772" s="725">
        <v>0</v>
      </c>
      <c r="O772" s="198">
        <v>0</v>
      </c>
      <c r="P772" s="198">
        <v>0</v>
      </c>
      <c r="Q772" s="198">
        <v>0</v>
      </c>
      <c r="R772" s="198">
        <v>0</v>
      </c>
      <c r="S772" s="198">
        <v>0</v>
      </c>
      <c r="T772" s="198">
        <v>0</v>
      </c>
      <c r="U772" s="198">
        <v>0</v>
      </c>
      <c r="V772" s="198">
        <v>0</v>
      </c>
      <c r="W772" s="198">
        <v>0</v>
      </c>
      <c r="X772" s="198">
        <v>0</v>
      </c>
      <c r="Y772" s="725">
        <v>0</v>
      </c>
      <c r="Z772" s="198">
        <v>0</v>
      </c>
      <c r="AA772" s="198">
        <v>0</v>
      </c>
      <c r="AB772" s="199">
        <v>0</v>
      </c>
      <c r="AC772" s="3115"/>
      <c r="AD772" s="742"/>
      <c r="AE772" s="1027"/>
    </row>
    <row r="773" spans="1:31" s="14" customFormat="1" ht="12.75" customHeight="1" x14ac:dyDescent="0.2">
      <c r="A773" s="5217"/>
      <c r="B773" s="5374"/>
      <c r="C773" s="1843" t="s">
        <v>312</v>
      </c>
      <c r="D773" s="1063" t="s">
        <v>108</v>
      </c>
      <c r="E773" s="1654">
        <v>0</v>
      </c>
      <c r="F773" s="1655">
        <v>0</v>
      </c>
      <c r="G773" s="1655">
        <v>0</v>
      </c>
      <c r="H773" s="1656">
        <v>0</v>
      </c>
      <c r="I773" s="1655">
        <v>0</v>
      </c>
      <c r="J773" s="1655">
        <v>0</v>
      </c>
      <c r="K773" s="1655">
        <v>0</v>
      </c>
      <c r="L773" s="1655">
        <v>0</v>
      </c>
      <c r="M773" s="1655">
        <v>0</v>
      </c>
      <c r="N773" s="1656">
        <v>0</v>
      </c>
      <c r="O773" s="1655">
        <v>0</v>
      </c>
      <c r="P773" s="1655">
        <v>0</v>
      </c>
      <c r="Q773" s="1655">
        <v>0</v>
      </c>
      <c r="R773" s="1655">
        <v>0</v>
      </c>
      <c r="S773" s="1655">
        <v>0</v>
      </c>
      <c r="T773" s="1655">
        <v>0</v>
      </c>
      <c r="U773" s="1655">
        <v>0</v>
      </c>
      <c r="V773" s="1657">
        <v>0</v>
      </c>
      <c r="W773" s="1655">
        <v>0</v>
      </c>
      <c r="X773" s="1655">
        <v>0</v>
      </c>
      <c r="Y773" s="1656">
        <v>0</v>
      </c>
      <c r="Z773" s="1655">
        <v>0</v>
      </c>
      <c r="AA773" s="1655">
        <v>0</v>
      </c>
      <c r="AB773" s="1658">
        <v>0</v>
      </c>
      <c r="AC773" s="3115"/>
      <c r="AD773" s="742"/>
      <c r="AE773" s="1027"/>
    </row>
    <row r="774" spans="1:31" s="34" customFormat="1" ht="12.75" customHeight="1" thickBot="1" x14ac:dyDescent="0.25">
      <c r="A774" s="5230"/>
      <c r="B774" s="5358"/>
      <c r="C774" s="1329" t="s">
        <v>312</v>
      </c>
      <c r="D774" s="1045" t="s">
        <v>109</v>
      </c>
      <c r="E774" s="764"/>
      <c r="F774" s="765"/>
      <c r="G774" s="765"/>
      <c r="H774" s="849"/>
      <c r="I774" s="765"/>
      <c r="J774" s="765"/>
      <c r="K774" s="765"/>
      <c r="L774" s="765"/>
      <c r="M774" s="765"/>
      <c r="N774" s="849"/>
      <c r="O774" s="765"/>
      <c r="P774" s="765"/>
      <c r="Q774" s="765"/>
      <c r="R774" s="765"/>
      <c r="S774" s="765"/>
      <c r="T774" s="765"/>
      <c r="U774" s="765"/>
      <c r="V774" s="766"/>
      <c r="W774" s="765"/>
      <c r="X774" s="765"/>
      <c r="Y774" s="849"/>
      <c r="Z774" s="765"/>
      <c r="AA774" s="765"/>
      <c r="AB774" s="826"/>
      <c r="AC774" s="2396"/>
      <c r="AD774" s="752"/>
      <c r="AE774" s="4369"/>
    </row>
    <row r="775" spans="1:31" s="14" customFormat="1" ht="12.75" customHeight="1" x14ac:dyDescent="0.2">
      <c r="A775" s="5215" t="s">
        <v>118</v>
      </c>
      <c r="B775" s="5162" t="s">
        <v>257</v>
      </c>
      <c r="C775" s="1369" t="s">
        <v>644</v>
      </c>
      <c r="D775" s="962" t="s">
        <v>106</v>
      </c>
      <c r="E775" s="3541">
        <v>210.8</v>
      </c>
      <c r="F775" s="3542">
        <v>193.6</v>
      </c>
      <c r="G775" s="3542">
        <v>190.4</v>
      </c>
      <c r="H775" s="3543">
        <v>186.8</v>
      </c>
      <c r="I775" s="3542">
        <v>187.6</v>
      </c>
      <c r="J775" s="3542">
        <v>219.6</v>
      </c>
      <c r="K775" s="3542">
        <v>278.39999999999998</v>
      </c>
      <c r="L775" s="3542">
        <v>309.2</v>
      </c>
      <c r="M775" s="3542">
        <v>382.4</v>
      </c>
      <c r="N775" s="3543">
        <v>472.4</v>
      </c>
      <c r="O775" s="3542">
        <v>489.6</v>
      </c>
      <c r="P775" s="3542">
        <v>480.8</v>
      </c>
      <c r="Q775" s="3542">
        <v>472.4</v>
      </c>
      <c r="R775" s="3542">
        <v>436.8</v>
      </c>
      <c r="S775" s="3542">
        <v>454.8</v>
      </c>
      <c r="T775" s="3542">
        <v>397.2</v>
      </c>
      <c r="U775" s="3542">
        <v>400.4</v>
      </c>
      <c r="V775" s="3544">
        <v>338</v>
      </c>
      <c r="W775" s="3542">
        <v>310.39999999999998</v>
      </c>
      <c r="X775" s="3542">
        <v>296</v>
      </c>
      <c r="Y775" s="3543">
        <v>284.39999999999998</v>
      </c>
      <c r="Z775" s="3542">
        <v>276</v>
      </c>
      <c r="AA775" s="3542">
        <v>266</v>
      </c>
      <c r="AB775" s="3545">
        <v>246</v>
      </c>
      <c r="AC775" s="3109">
        <f>SUM(E775:AB775)</f>
        <v>7779.9999999999991</v>
      </c>
      <c r="AD775" s="742"/>
      <c r="AE775" s="1027"/>
    </row>
    <row r="776" spans="1:31" s="14" customFormat="1" ht="12.75" customHeight="1" x14ac:dyDescent="0.2">
      <c r="A776" s="5216"/>
      <c r="B776" s="5163"/>
      <c r="C776" s="1370" t="s">
        <v>644</v>
      </c>
      <c r="D776" s="963" t="s">
        <v>107</v>
      </c>
      <c r="E776" s="3546">
        <v>102</v>
      </c>
      <c r="F776" s="3547">
        <v>90</v>
      </c>
      <c r="G776" s="3547">
        <v>90.4</v>
      </c>
      <c r="H776" s="3548">
        <v>83.6</v>
      </c>
      <c r="I776" s="3547">
        <v>91.2</v>
      </c>
      <c r="J776" s="3547">
        <v>106.4</v>
      </c>
      <c r="K776" s="3547">
        <v>123.6</v>
      </c>
      <c r="L776" s="3547">
        <v>123.2</v>
      </c>
      <c r="M776" s="3547">
        <v>144.80000000000001</v>
      </c>
      <c r="N776" s="3548">
        <v>150.80000000000001</v>
      </c>
      <c r="O776" s="3547">
        <v>163.19999999999999</v>
      </c>
      <c r="P776" s="3547">
        <v>164.8</v>
      </c>
      <c r="Q776" s="3547">
        <v>173.2</v>
      </c>
      <c r="R776" s="3547">
        <v>160</v>
      </c>
      <c r="S776" s="3547">
        <v>166.4</v>
      </c>
      <c r="T776" s="3547">
        <v>162.4</v>
      </c>
      <c r="U776" s="3547">
        <v>157.6</v>
      </c>
      <c r="V776" s="3549">
        <v>153.19999999999999</v>
      </c>
      <c r="W776" s="3547">
        <v>137.19999999999999</v>
      </c>
      <c r="X776" s="3547">
        <v>131.19999999999999</v>
      </c>
      <c r="Y776" s="3548">
        <v>124.4</v>
      </c>
      <c r="Z776" s="3547">
        <v>116</v>
      </c>
      <c r="AA776" s="3547">
        <v>122.8</v>
      </c>
      <c r="AB776" s="3550">
        <v>99.6</v>
      </c>
      <c r="AC776" s="3110">
        <f>SUM(E776:AB776)</f>
        <v>3137.9999999999995</v>
      </c>
      <c r="AD776" s="742"/>
      <c r="AE776" s="1027"/>
    </row>
    <row r="777" spans="1:31" s="14" customFormat="1" ht="12.75" customHeight="1" x14ac:dyDescent="0.2">
      <c r="A777" s="5217"/>
      <c r="B777" s="5213"/>
      <c r="C777" s="1358" t="s">
        <v>312</v>
      </c>
      <c r="D777" s="486" t="s">
        <v>337</v>
      </c>
      <c r="E777" s="197">
        <v>234.18078486502688</v>
      </c>
      <c r="F777" s="198">
        <v>213.49697890134183</v>
      </c>
      <c r="G777" s="198">
        <v>210.77077596289294</v>
      </c>
      <c r="H777" s="725">
        <v>204.65385410492519</v>
      </c>
      <c r="I777" s="198">
        <v>208.59338436297543</v>
      </c>
      <c r="J777" s="198">
        <v>244.01868780894628</v>
      </c>
      <c r="K777" s="198">
        <v>304.6038739083927</v>
      </c>
      <c r="L777" s="198">
        <v>332.84062252074943</v>
      </c>
      <c r="M777" s="198">
        <v>408.89705305859076</v>
      </c>
      <c r="N777" s="725">
        <v>495.8854706482133</v>
      </c>
      <c r="O777" s="198">
        <v>516.08371413947953</v>
      </c>
      <c r="P777" s="198">
        <v>508.25946129904952</v>
      </c>
      <c r="Q777" s="198">
        <v>503.15007701480079</v>
      </c>
      <c r="R777" s="198">
        <v>465.18194289976481</v>
      </c>
      <c r="S777" s="198">
        <v>484.28504003324321</v>
      </c>
      <c r="T777" s="198">
        <v>429.11723339898623</v>
      </c>
      <c r="U777" s="198">
        <v>430.29980246335225</v>
      </c>
      <c r="V777" s="198">
        <v>371.09869307234158</v>
      </c>
      <c r="W777" s="198">
        <v>339.3700045672864</v>
      </c>
      <c r="X777" s="198">
        <v>323.77374816374476</v>
      </c>
      <c r="Y777" s="725">
        <v>310.41700984321074</v>
      </c>
      <c r="Z777" s="198">
        <v>299.38603841862766</v>
      </c>
      <c r="AA777" s="198">
        <v>292.97754180141521</v>
      </c>
      <c r="AB777" s="199">
        <v>265.39811604455673</v>
      </c>
      <c r="AC777" s="3115"/>
      <c r="AD777" s="742"/>
      <c r="AE777" s="1027"/>
    </row>
    <row r="778" spans="1:31" s="14" customFormat="1" ht="12.75" customHeight="1" x14ac:dyDescent="0.2">
      <c r="A778" s="5217"/>
      <c r="B778" s="5213"/>
      <c r="C778" s="1805" t="s">
        <v>312</v>
      </c>
      <c r="D778" s="963" t="s">
        <v>108</v>
      </c>
      <c r="E778" s="1654">
        <v>12.755126337817085</v>
      </c>
      <c r="F778" s="1655">
        <v>11.51986338690295</v>
      </c>
      <c r="G778" s="1655">
        <v>11.372763013035753</v>
      </c>
      <c r="H778" s="1656">
        <v>11.042706332539529</v>
      </c>
      <c r="I778" s="1655">
        <v>11.361457227654617</v>
      </c>
      <c r="J778" s="1655">
        <v>13.290967461678717</v>
      </c>
      <c r="K778" s="1655">
        <v>16.590861188416355</v>
      </c>
      <c r="L778" s="1655">
        <v>18.301487905675934</v>
      </c>
      <c r="M778" s="1655">
        <v>22.483507014687813</v>
      </c>
      <c r="N778" s="1656">
        <v>27.266629520568593</v>
      </c>
      <c r="O778" s="1655">
        <v>28.377244884077179</v>
      </c>
      <c r="P778" s="1655">
        <v>27.947022552302897</v>
      </c>
      <c r="Q778" s="1655">
        <v>27.666079276883444</v>
      </c>
      <c r="R778" s="1655">
        <v>25.57837332907927</v>
      </c>
      <c r="S778" s="1655">
        <v>26.628771259781111</v>
      </c>
      <c r="T778" s="1655">
        <v>23.595328592077347</v>
      </c>
      <c r="U778" s="1655">
        <v>23.660353027091354</v>
      </c>
      <c r="V778" s="1657">
        <v>20.405136222974736</v>
      </c>
      <c r="W778" s="1655">
        <v>18.484468253944087</v>
      </c>
      <c r="X778" s="1655">
        <v>17.634986854610577</v>
      </c>
      <c r="Y778" s="1656">
        <v>16.749471420001537</v>
      </c>
      <c r="Z778" s="1655">
        <v>16.154262604916855</v>
      </c>
      <c r="AA778" s="1655">
        <v>15.808473142575881</v>
      </c>
      <c r="AB778" s="1658">
        <v>14.18774756858744</v>
      </c>
      <c r="AC778" s="3115"/>
      <c r="AD778" s="742"/>
      <c r="AE778" s="1027"/>
    </row>
    <row r="779" spans="1:31" s="34" customFormat="1" ht="12.75" customHeight="1" thickBot="1" x14ac:dyDescent="0.25">
      <c r="A779" s="5230"/>
      <c r="B779" s="5208"/>
      <c r="C779" s="1322" t="s">
        <v>312</v>
      </c>
      <c r="D779" s="988" t="s">
        <v>109</v>
      </c>
      <c r="E779" s="764">
        <v>0.48387096774193544</v>
      </c>
      <c r="F779" s="765">
        <v>0.46487603305785125</v>
      </c>
      <c r="G779" s="765">
        <v>0.47478991596638659</v>
      </c>
      <c r="H779" s="849">
        <v>0.44753747323340465</v>
      </c>
      <c r="I779" s="765">
        <v>0.48614072494669514</v>
      </c>
      <c r="J779" s="765">
        <v>0.48451730418943539</v>
      </c>
      <c r="K779" s="765">
        <v>0.44396551724137934</v>
      </c>
      <c r="L779" s="765">
        <v>0.39844760672703755</v>
      </c>
      <c r="M779" s="765">
        <v>0.37866108786610886</v>
      </c>
      <c r="N779" s="849">
        <v>0.31922099915325997</v>
      </c>
      <c r="O779" s="765">
        <v>0.33333333333333331</v>
      </c>
      <c r="P779" s="765">
        <v>0.34276206322795344</v>
      </c>
      <c r="Q779" s="765">
        <v>0.36663844199830653</v>
      </c>
      <c r="R779" s="765">
        <v>0.36630036630036628</v>
      </c>
      <c r="S779" s="765">
        <v>0.36587510993843447</v>
      </c>
      <c r="T779" s="765">
        <v>0.40886203423967776</v>
      </c>
      <c r="U779" s="765">
        <v>0.3936063936063936</v>
      </c>
      <c r="V779" s="766">
        <v>0.45325443786982245</v>
      </c>
      <c r="W779" s="765">
        <v>0.4420103092783505</v>
      </c>
      <c r="X779" s="765">
        <v>0.44324324324324321</v>
      </c>
      <c r="Y779" s="849">
        <v>0.43741209563994382</v>
      </c>
      <c r="Z779" s="765">
        <v>0.42028985507246375</v>
      </c>
      <c r="AA779" s="765">
        <v>0.46165413533834587</v>
      </c>
      <c r="AB779" s="826">
        <v>0.40487804878048778</v>
      </c>
      <c r="AC779" s="3108">
        <f t="shared" ref="AC779" si="138">AC776/AC775</f>
        <v>0.40334190231362466</v>
      </c>
      <c r="AD779" s="752"/>
      <c r="AE779" s="4369"/>
    </row>
    <row r="780" spans="1:31" s="14" customFormat="1" ht="12.75" customHeight="1" x14ac:dyDescent="0.2">
      <c r="A780" s="5233" t="s">
        <v>150</v>
      </c>
      <c r="B780" s="5212" t="s">
        <v>259</v>
      </c>
      <c r="C780" s="1369" t="s">
        <v>644</v>
      </c>
      <c r="D780" s="997" t="s">
        <v>106</v>
      </c>
      <c r="E780" s="3541">
        <v>217.6</v>
      </c>
      <c r="F780" s="3542">
        <v>216.4</v>
      </c>
      <c r="G780" s="3542">
        <v>202.4</v>
      </c>
      <c r="H780" s="3543">
        <v>222.4</v>
      </c>
      <c r="I780" s="3542">
        <v>219.2</v>
      </c>
      <c r="J780" s="3542">
        <v>235.6</v>
      </c>
      <c r="K780" s="3542">
        <v>248</v>
      </c>
      <c r="L780" s="3542">
        <v>270.39999999999998</v>
      </c>
      <c r="M780" s="3542">
        <v>356</v>
      </c>
      <c r="N780" s="3543">
        <v>407.6</v>
      </c>
      <c r="O780" s="3542">
        <v>426</v>
      </c>
      <c r="P780" s="3542">
        <v>611.6</v>
      </c>
      <c r="Q780" s="3542">
        <v>481.2</v>
      </c>
      <c r="R780" s="3542">
        <v>529.20000000000005</v>
      </c>
      <c r="S780" s="3542">
        <v>454.4</v>
      </c>
      <c r="T780" s="3542">
        <v>485.2</v>
      </c>
      <c r="U780" s="3542">
        <v>471.2</v>
      </c>
      <c r="V780" s="3544">
        <v>462.8</v>
      </c>
      <c r="W780" s="3542">
        <v>468</v>
      </c>
      <c r="X780" s="3542">
        <v>492.8</v>
      </c>
      <c r="Y780" s="3543">
        <v>447.6</v>
      </c>
      <c r="Z780" s="3542">
        <v>443.2</v>
      </c>
      <c r="AA780" s="3542">
        <v>430.8</v>
      </c>
      <c r="AB780" s="3545">
        <v>396</v>
      </c>
      <c r="AC780" s="3109">
        <f>SUM(E780:AB780)</f>
        <v>9195.5999999999985</v>
      </c>
      <c r="AD780" s="742"/>
      <c r="AE780" s="1027"/>
    </row>
    <row r="781" spans="1:31" s="14" customFormat="1" ht="12.75" customHeight="1" x14ac:dyDescent="0.2">
      <c r="A781" s="5216"/>
      <c r="B781" s="5163"/>
      <c r="C781" s="1370" t="s">
        <v>644</v>
      </c>
      <c r="D781" s="963" t="s">
        <v>107</v>
      </c>
      <c r="E781" s="3546">
        <v>169.6</v>
      </c>
      <c r="F781" s="3547">
        <v>187.6</v>
      </c>
      <c r="G781" s="3547">
        <v>184</v>
      </c>
      <c r="H781" s="3548">
        <v>190.4</v>
      </c>
      <c r="I781" s="3547">
        <v>183.2</v>
      </c>
      <c r="J781" s="3547">
        <v>177.2</v>
      </c>
      <c r="K781" s="3547">
        <v>180.4</v>
      </c>
      <c r="L781" s="3547">
        <v>169.2</v>
      </c>
      <c r="M781" s="3547">
        <v>203.6</v>
      </c>
      <c r="N781" s="3548">
        <v>225.2</v>
      </c>
      <c r="O781" s="3547">
        <v>220.4</v>
      </c>
      <c r="P781" s="3547">
        <v>336.8</v>
      </c>
      <c r="Q781" s="3547">
        <v>210.4</v>
      </c>
      <c r="R781" s="3547">
        <v>268.39999999999998</v>
      </c>
      <c r="S781" s="3547">
        <v>203.6</v>
      </c>
      <c r="T781" s="3547">
        <v>226.4</v>
      </c>
      <c r="U781" s="3547">
        <v>199.6</v>
      </c>
      <c r="V781" s="3549">
        <v>192.4</v>
      </c>
      <c r="W781" s="3547">
        <v>188.4</v>
      </c>
      <c r="X781" s="3547">
        <v>197.6</v>
      </c>
      <c r="Y781" s="3548">
        <v>178</v>
      </c>
      <c r="Z781" s="3547">
        <v>173.2</v>
      </c>
      <c r="AA781" s="3547">
        <v>176.4</v>
      </c>
      <c r="AB781" s="3550">
        <v>174.4</v>
      </c>
      <c r="AC781" s="3110">
        <f>SUM(E781:AB781)</f>
        <v>4816.3999999999996</v>
      </c>
      <c r="AD781" s="742"/>
      <c r="AE781" s="1027"/>
    </row>
    <row r="782" spans="1:31" s="14" customFormat="1" ht="12.75" customHeight="1" x14ac:dyDescent="0.2">
      <c r="A782" s="5217"/>
      <c r="B782" s="5213"/>
      <c r="C782" s="1358" t="s">
        <v>312</v>
      </c>
      <c r="D782" s="486" t="s">
        <v>337</v>
      </c>
      <c r="E782" s="197">
        <v>275.88751330931962</v>
      </c>
      <c r="F782" s="198">
        <v>286.39608935877601</v>
      </c>
      <c r="G782" s="198">
        <v>273.53566495066053</v>
      </c>
      <c r="H782" s="725">
        <v>292.7693973078471</v>
      </c>
      <c r="I782" s="198">
        <v>285.67618031610544</v>
      </c>
      <c r="J782" s="198">
        <v>294.80027137029572</v>
      </c>
      <c r="K782" s="198">
        <v>306.67272457784702</v>
      </c>
      <c r="L782" s="198">
        <v>318.97460713981604</v>
      </c>
      <c r="M782" s="198">
        <v>410.10847345549934</v>
      </c>
      <c r="N782" s="725">
        <v>465.67456447609419</v>
      </c>
      <c r="O782" s="198">
        <v>479.63752980766634</v>
      </c>
      <c r="P782" s="198">
        <v>698.20398165579093</v>
      </c>
      <c r="Q782" s="198">
        <v>525.18720471846984</v>
      </c>
      <c r="R782" s="198">
        <v>593.37273277426561</v>
      </c>
      <c r="S782" s="198">
        <v>497.92802692758715</v>
      </c>
      <c r="T782" s="198">
        <v>535.42132942197964</v>
      </c>
      <c r="U782" s="198">
        <v>511.73196108900606</v>
      </c>
      <c r="V782" s="198">
        <v>501.20015961689398</v>
      </c>
      <c r="W782" s="198">
        <v>504.49832507155065</v>
      </c>
      <c r="X782" s="198">
        <v>530.94029796202142</v>
      </c>
      <c r="Y782" s="725">
        <v>481.69467507955704</v>
      </c>
      <c r="Z782" s="198">
        <v>475.84081371820133</v>
      </c>
      <c r="AA782" s="198">
        <v>465.51648735571121</v>
      </c>
      <c r="AB782" s="199">
        <v>432.70239195086498</v>
      </c>
      <c r="AC782" s="3115"/>
      <c r="AD782" s="742"/>
      <c r="AE782" s="1027"/>
    </row>
    <row r="783" spans="1:31" s="14" customFormat="1" ht="12.75" customHeight="1" x14ac:dyDescent="0.2">
      <c r="A783" s="5217"/>
      <c r="B783" s="5213"/>
      <c r="C783" s="1805" t="s">
        <v>312</v>
      </c>
      <c r="D783" s="963" t="s">
        <v>108</v>
      </c>
      <c r="E783" s="1654">
        <v>15.026766988225674</v>
      </c>
      <c r="F783" s="1655">
        <v>15.453351335153782</v>
      </c>
      <c r="G783" s="1655">
        <v>14.759428952544594</v>
      </c>
      <c r="H783" s="1656">
        <v>15.797242088427106</v>
      </c>
      <c r="I783" s="1655">
        <v>15.559926377978071</v>
      </c>
      <c r="J783" s="1655">
        <v>16.056888304982543</v>
      </c>
      <c r="K783" s="1655">
        <v>16.70354529133358</v>
      </c>
      <c r="L783" s="1655">
        <v>17.539054790174088</v>
      </c>
      <c r="M783" s="1655">
        <v>22.550117861569433</v>
      </c>
      <c r="N783" s="1656">
        <v>25.605460490955686</v>
      </c>
      <c r="O783" s="1655">
        <v>26.373224471228887</v>
      </c>
      <c r="P783" s="1655">
        <v>38.391262548403752</v>
      </c>
      <c r="Q783" s="1655">
        <v>28.877807049443394</v>
      </c>
      <c r="R783" s="1655">
        <v>32.62703876161963</v>
      </c>
      <c r="S783" s="1655">
        <v>27.378940988923969</v>
      </c>
      <c r="T783" s="1655">
        <v>29.440537968728307</v>
      </c>
      <c r="U783" s="1655">
        <v>28.137960522635499</v>
      </c>
      <c r="V783" s="1657">
        <v>27.558861625971154</v>
      </c>
      <c r="W783" s="1655">
        <v>27.478513564695763</v>
      </c>
      <c r="X783" s="1655">
        <v>28.918728674716338</v>
      </c>
      <c r="Y783" s="1656">
        <v>25.991266385457159</v>
      </c>
      <c r="Z783" s="1655">
        <v>25.675403915104123</v>
      </c>
      <c r="AA783" s="1655">
        <v>25.118324232432609</v>
      </c>
      <c r="AB783" s="1658">
        <v>23.131559488132115</v>
      </c>
      <c r="AC783" s="3115"/>
      <c r="AD783" s="742"/>
      <c r="AE783" s="1027"/>
    </row>
    <row r="784" spans="1:31" s="34" customFormat="1" ht="12.75" customHeight="1" thickBot="1" x14ac:dyDescent="0.25">
      <c r="A784" s="5230"/>
      <c r="B784" s="5208"/>
      <c r="C784" s="1324" t="s">
        <v>312</v>
      </c>
      <c r="D784" s="1030" t="s">
        <v>109</v>
      </c>
      <c r="E784" s="764">
        <v>0.77941176470588236</v>
      </c>
      <c r="F784" s="765">
        <v>0.86691312384473196</v>
      </c>
      <c r="G784" s="765">
        <v>0.90909090909090906</v>
      </c>
      <c r="H784" s="849">
        <v>0.85611510791366907</v>
      </c>
      <c r="I784" s="765">
        <v>0.83576642335766427</v>
      </c>
      <c r="J784" s="765">
        <v>0.75212224108658743</v>
      </c>
      <c r="K784" s="765">
        <v>0.72741935483870968</v>
      </c>
      <c r="L784" s="765">
        <v>0.62573964497041423</v>
      </c>
      <c r="M784" s="765">
        <v>0.57191011235955058</v>
      </c>
      <c r="N784" s="849">
        <v>0.55250245338567217</v>
      </c>
      <c r="O784" s="765">
        <v>0.51737089201877939</v>
      </c>
      <c r="P784" s="765">
        <v>0.55068672334859381</v>
      </c>
      <c r="Q784" s="765">
        <v>0.43724023275145474</v>
      </c>
      <c r="R784" s="765">
        <v>0.50718065003779278</v>
      </c>
      <c r="S784" s="765">
        <v>0.44806338028169013</v>
      </c>
      <c r="T784" s="765">
        <v>0.46661170651277828</v>
      </c>
      <c r="U784" s="765">
        <v>0.42359932088285229</v>
      </c>
      <c r="V784" s="766">
        <v>0.4157303370786517</v>
      </c>
      <c r="W784" s="765">
        <v>0.40256410256410258</v>
      </c>
      <c r="X784" s="765">
        <v>0.40097402597402593</v>
      </c>
      <c r="Y784" s="849">
        <v>0.3976764968722073</v>
      </c>
      <c r="Z784" s="765">
        <v>0.3907942238267148</v>
      </c>
      <c r="AA784" s="765">
        <v>0.40947075208913647</v>
      </c>
      <c r="AB784" s="826">
        <v>0.44040404040404041</v>
      </c>
      <c r="AC784" s="3108">
        <f t="shared" ref="AC784" si="139">AC781/AC780</f>
        <v>0.52377223889686375</v>
      </c>
      <c r="AD784" s="752"/>
      <c r="AE784" s="4369"/>
    </row>
    <row r="785" spans="1:31" s="14" customFormat="1" ht="12.75" customHeight="1" x14ac:dyDescent="0.2">
      <c r="A785" s="5233" t="s">
        <v>120</v>
      </c>
      <c r="B785" s="5162" t="s">
        <v>260</v>
      </c>
      <c r="C785" s="1369" t="s">
        <v>644</v>
      </c>
      <c r="D785" s="1006" t="s">
        <v>106</v>
      </c>
      <c r="E785" s="3525">
        <v>25.2</v>
      </c>
      <c r="F785" s="3526">
        <v>25.6</v>
      </c>
      <c r="G785" s="3526">
        <v>25.2</v>
      </c>
      <c r="H785" s="3527">
        <v>26.2</v>
      </c>
      <c r="I785" s="3526">
        <v>25.6</v>
      </c>
      <c r="J785" s="3526">
        <v>25.4</v>
      </c>
      <c r="K785" s="3526">
        <v>26.6</v>
      </c>
      <c r="L785" s="3526">
        <v>31.4</v>
      </c>
      <c r="M785" s="3526">
        <v>44.6</v>
      </c>
      <c r="N785" s="3527">
        <v>48.2</v>
      </c>
      <c r="O785" s="3526">
        <v>47.2</v>
      </c>
      <c r="P785" s="3526">
        <v>49.4</v>
      </c>
      <c r="Q785" s="3526">
        <v>49</v>
      </c>
      <c r="R785" s="3526">
        <v>48.2</v>
      </c>
      <c r="S785" s="3526">
        <v>52.6</v>
      </c>
      <c r="T785" s="3526">
        <v>53.6</v>
      </c>
      <c r="U785" s="3526">
        <v>51.8</v>
      </c>
      <c r="V785" s="3526">
        <v>48.4</v>
      </c>
      <c r="W785" s="3526">
        <v>44.8</v>
      </c>
      <c r="X785" s="3526">
        <v>35</v>
      </c>
      <c r="Y785" s="3527">
        <v>34.200000000000003</v>
      </c>
      <c r="Z785" s="3526">
        <v>33.799999999999997</v>
      </c>
      <c r="AA785" s="3526">
        <v>35.200000000000003</v>
      </c>
      <c r="AB785" s="3528">
        <v>32.200000000000003</v>
      </c>
      <c r="AC785" s="3109">
        <f>SUM(E785:AB785)</f>
        <v>919.4</v>
      </c>
      <c r="AD785" s="742"/>
      <c r="AE785" s="1027"/>
    </row>
    <row r="786" spans="1:31" s="14" customFormat="1" ht="12.75" customHeight="1" x14ac:dyDescent="0.2">
      <c r="A786" s="5216"/>
      <c r="B786" s="5163"/>
      <c r="C786" s="1370" t="s">
        <v>644</v>
      </c>
      <c r="D786" s="1063" t="s">
        <v>107</v>
      </c>
      <c r="E786" s="3529">
        <v>12.6</v>
      </c>
      <c r="F786" s="3530">
        <v>13</v>
      </c>
      <c r="G786" s="3530">
        <v>12.8</v>
      </c>
      <c r="H786" s="3531">
        <v>12.8</v>
      </c>
      <c r="I786" s="3530">
        <v>13</v>
      </c>
      <c r="J786" s="3530">
        <v>12.8</v>
      </c>
      <c r="K786" s="3530">
        <v>12.6</v>
      </c>
      <c r="L786" s="3530">
        <v>12.6</v>
      </c>
      <c r="M786" s="3530">
        <v>21.8</v>
      </c>
      <c r="N786" s="3531">
        <v>29.6</v>
      </c>
      <c r="O786" s="3530">
        <v>21</v>
      </c>
      <c r="P786" s="3530">
        <v>23.4</v>
      </c>
      <c r="Q786" s="3530">
        <v>23.8</v>
      </c>
      <c r="R786" s="3530">
        <v>17.399999999999999</v>
      </c>
      <c r="S786" s="3530">
        <v>26</v>
      </c>
      <c r="T786" s="3530">
        <v>26.4</v>
      </c>
      <c r="U786" s="3530">
        <v>22.4</v>
      </c>
      <c r="V786" s="3530">
        <v>27</v>
      </c>
      <c r="W786" s="3530">
        <v>18</v>
      </c>
      <c r="X786" s="3530">
        <v>13.2</v>
      </c>
      <c r="Y786" s="3531">
        <v>12.8</v>
      </c>
      <c r="Z786" s="3530">
        <v>13</v>
      </c>
      <c r="AA786" s="3530">
        <v>13.2</v>
      </c>
      <c r="AB786" s="3532">
        <v>12.8</v>
      </c>
      <c r="AC786" s="3110">
        <f>SUM(E786:AB786)</f>
        <v>424</v>
      </c>
      <c r="AD786" s="742"/>
      <c r="AE786" s="1027"/>
    </row>
    <row r="787" spans="1:31" s="14" customFormat="1" ht="12.75" customHeight="1" x14ac:dyDescent="0.2">
      <c r="A787" s="5217"/>
      <c r="B787" s="5213"/>
      <c r="C787" s="1358" t="s">
        <v>312</v>
      </c>
      <c r="D787" s="479" t="s">
        <v>337</v>
      </c>
      <c r="E787" s="197">
        <v>28.174456516497351</v>
      </c>
      <c r="F787" s="198">
        <v>28.71167010119753</v>
      </c>
      <c r="G787" s="198">
        <v>28.264465323087222</v>
      </c>
      <c r="H787" s="725">
        <v>29.159561039220051</v>
      </c>
      <c r="I787" s="198">
        <v>28.71167010119753</v>
      </c>
      <c r="J787" s="198">
        <v>28.442925306655784</v>
      </c>
      <c r="K787" s="198">
        <v>29.433314458280094</v>
      </c>
      <c r="L787" s="198">
        <v>33.833710999534176</v>
      </c>
      <c r="M787" s="198">
        <v>49.642723535277554</v>
      </c>
      <c r="N787" s="725">
        <v>56.56323894544937</v>
      </c>
      <c r="O787" s="198">
        <v>51.66081687313897</v>
      </c>
      <c r="P787" s="198">
        <v>54.661869708234455</v>
      </c>
      <c r="Q787" s="198">
        <v>54.474214083362412</v>
      </c>
      <c r="R787" s="198">
        <v>51.244511901275828</v>
      </c>
      <c r="S787" s="198">
        <v>58.675037281624292</v>
      </c>
      <c r="T787" s="198">
        <v>59.74880751948109</v>
      </c>
      <c r="U787" s="198">
        <v>56.435804238089844</v>
      </c>
      <c r="V787" s="198">
        <v>55.421656416963934</v>
      </c>
      <c r="W787" s="198">
        <v>48.28084506302681</v>
      </c>
      <c r="X787" s="198">
        <v>37.406416561868099</v>
      </c>
      <c r="Y787" s="725">
        <v>36.516845427829608</v>
      </c>
      <c r="Z787" s="198">
        <v>36.213809520678709</v>
      </c>
      <c r="AA787" s="198">
        <v>37.593616479397141</v>
      </c>
      <c r="AB787" s="199">
        <v>34.650829715895696</v>
      </c>
      <c r="AC787" s="3115"/>
      <c r="AD787" s="742"/>
      <c r="AE787" s="1027"/>
    </row>
    <row r="788" spans="1:31" s="14" customFormat="1" ht="12.75" customHeight="1" x14ac:dyDescent="0.2">
      <c r="A788" s="5217"/>
      <c r="B788" s="5213"/>
      <c r="C788" s="1843" t="s">
        <v>312</v>
      </c>
      <c r="D788" s="1063" t="s">
        <v>108</v>
      </c>
      <c r="E788" s="1654">
        <v>1.5491933384829668</v>
      </c>
      <c r="F788" s="1655">
        <v>1.5787324249342976</v>
      </c>
      <c r="G788" s="1655">
        <v>1.5394808172438916</v>
      </c>
      <c r="H788" s="1656">
        <v>1.6033600395661924</v>
      </c>
      <c r="I788" s="1655">
        <v>1.5787324249342976</v>
      </c>
      <c r="J788" s="1655">
        <v>1.5639552935560128</v>
      </c>
      <c r="K788" s="1655">
        <v>1.6184125738696111</v>
      </c>
      <c r="L788" s="1655">
        <v>1.8782598224293328</v>
      </c>
      <c r="M788" s="1655">
        <v>2.7558884419614107</v>
      </c>
      <c r="N788" s="1656">
        <v>3.1400770414800308</v>
      </c>
      <c r="O788" s="1655">
        <v>2.8679217815637257</v>
      </c>
      <c r="P788" s="1655">
        <v>3.0345235760055207</v>
      </c>
      <c r="Q788" s="1655">
        <v>3.0241059773964034</v>
      </c>
      <c r="R788" s="1655">
        <v>2.8448108404512098</v>
      </c>
      <c r="S788" s="1655">
        <v>3.2573123624285687</v>
      </c>
      <c r="T788" s="1655">
        <v>3.3169221254934182</v>
      </c>
      <c r="U788" s="1655">
        <v>3.1330025739225191</v>
      </c>
      <c r="V788" s="1657">
        <v>3.0767027164681808</v>
      </c>
      <c r="W788" s="1655">
        <v>2.6547579898896325</v>
      </c>
      <c r="X788" s="1655">
        <v>2.056819492515602</v>
      </c>
      <c r="Y788" s="1656">
        <v>2.0079057654965125</v>
      </c>
      <c r="Z788" s="1655">
        <v>1.9724577995420458</v>
      </c>
      <c r="AA788" s="1655">
        <v>2.0671128184944276</v>
      </c>
      <c r="AB788" s="1658">
        <v>1.8696883985155388</v>
      </c>
      <c r="AC788" s="3115"/>
      <c r="AD788" s="742"/>
      <c r="AE788" s="1027"/>
    </row>
    <row r="789" spans="1:31" s="34" customFormat="1" ht="12.75" customHeight="1" thickBot="1" x14ac:dyDescent="0.25">
      <c r="A789" s="5217"/>
      <c r="B789" s="5208"/>
      <c r="C789" s="1323" t="s">
        <v>312</v>
      </c>
      <c r="D789" s="1316" t="s">
        <v>109</v>
      </c>
      <c r="E789" s="764">
        <v>0.5</v>
      </c>
      <c r="F789" s="765">
        <v>0.5078125</v>
      </c>
      <c r="G789" s="765">
        <v>0.50793650793650802</v>
      </c>
      <c r="H789" s="849">
        <v>0.48854961832061072</v>
      </c>
      <c r="I789" s="765">
        <v>0.5078125</v>
      </c>
      <c r="J789" s="765">
        <v>0.50393700787401585</v>
      </c>
      <c r="K789" s="765">
        <v>0.47368421052631576</v>
      </c>
      <c r="L789" s="765">
        <v>0.40127388535031849</v>
      </c>
      <c r="M789" s="765">
        <v>0.48878923766816146</v>
      </c>
      <c r="N789" s="849">
        <v>0.61410788381742742</v>
      </c>
      <c r="O789" s="765">
        <v>0.44491525423728812</v>
      </c>
      <c r="P789" s="765">
        <v>0.47368421052631576</v>
      </c>
      <c r="Q789" s="765">
        <v>0.48571428571428571</v>
      </c>
      <c r="R789" s="765">
        <v>0.36099585062240658</v>
      </c>
      <c r="S789" s="765">
        <v>0.49429657794676807</v>
      </c>
      <c r="T789" s="765">
        <v>0.4925373134328358</v>
      </c>
      <c r="U789" s="765">
        <v>0.43243243243243246</v>
      </c>
      <c r="V789" s="766">
        <v>0.55785123966942152</v>
      </c>
      <c r="W789" s="765">
        <v>0.4017857142857143</v>
      </c>
      <c r="X789" s="765">
        <v>0.37714285714285711</v>
      </c>
      <c r="Y789" s="849">
        <v>0.3742690058479532</v>
      </c>
      <c r="Z789" s="765">
        <v>0.38461538461538464</v>
      </c>
      <c r="AA789" s="765">
        <v>0.37499999999999994</v>
      </c>
      <c r="AB789" s="826">
        <v>0.39751552795031053</v>
      </c>
      <c r="AC789" s="2396">
        <f t="shared" ref="AC789" si="140">AC786/AC785</f>
        <v>0.46117032847509248</v>
      </c>
      <c r="AD789" s="752"/>
      <c r="AE789" s="4369"/>
    </row>
    <row r="790" spans="1:31" s="14" customFormat="1" ht="12.75" customHeight="1" x14ac:dyDescent="0.2">
      <c r="A790" s="5215" t="s">
        <v>151</v>
      </c>
      <c r="B790" s="5162" t="s">
        <v>258</v>
      </c>
      <c r="C790" s="1369" t="s">
        <v>645</v>
      </c>
      <c r="D790" s="962" t="s">
        <v>106</v>
      </c>
      <c r="E790" s="3541">
        <v>44</v>
      </c>
      <c r="F790" s="3542">
        <v>74.099999999999994</v>
      </c>
      <c r="G790" s="3542">
        <v>102.5</v>
      </c>
      <c r="H790" s="3543">
        <v>100.5</v>
      </c>
      <c r="I790" s="3542">
        <v>103.2</v>
      </c>
      <c r="J790" s="3542">
        <v>93.8</v>
      </c>
      <c r="K790" s="3542">
        <v>47.9</v>
      </c>
      <c r="L790" s="3542">
        <v>44.3</v>
      </c>
      <c r="M790" s="3542">
        <v>48.2</v>
      </c>
      <c r="N790" s="3543">
        <v>50.2</v>
      </c>
      <c r="O790" s="3542">
        <v>66.2</v>
      </c>
      <c r="P790" s="3542">
        <v>102.9</v>
      </c>
      <c r="Q790" s="3542">
        <v>99</v>
      </c>
      <c r="R790" s="3542">
        <v>102.4</v>
      </c>
      <c r="S790" s="3542">
        <v>51.4</v>
      </c>
      <c r="T790" s="3542">
        <v>51.9</v>
      </c>
      <c r="U790" s="3542">
        <v>50.6</v>
      </c>
      <c r="V790" s="3544">
        <v>50.6</v>
      </c>
      <c r="W790" s="3542">
        <v>88.3</v>
      </c>
      <c r="X790" s="3542">
        <v>99</v>
      </c>
      <c r="Y790" s="3543">
        <v>104.1</v>
      </c>
      <c r="Z790" s="3542">
        <v>97.8</v>
      </c>
      <c r="AA790" s="3542">
        <v>48.1</v>
      </c>
      <c r="AB790" s="3545">
        <v>50.6</v>
      </c>
      <c r="AC790" s="3105">
        <f>SUM(E790:AB790)</f>
        <v>1771.5999999999997</v>
      </c>
      <c r="AD790" s="742"/>
      <c r="AE790" s="1027"/>
    </row>
    <row r="791" spans="1:31" s="14" customFormat="1" ht="12.75" customHeight="1" x14ac:dyDescent="0.2">
      <c r="A791" s="5216"/>
      <c r="B791" s="5163"/>
      <c r="C791" s="1370" t="s">
        <v>645</v>
      </c>
      <c r="D791" s="963" t="s">
        <v>107</v>
      </c>
      <c r="E791" s="3546">
        <v>0</v>
      </c>
      <c r="F791" s="3547">
        <v>5.0999999999999996</v>
      </c>
      <c r="G791" s="3547">
        <v>2.1</v>
      </c>
      <c r="H791" s="3548">
        <v>2</v>
      </c>
      <c r="I791" s="3547">
        <v>2.7</v>
      </c>
      <c r="J791" s="3547">
        <v>1.7</v>
      </c>
      <c r="K791" s="3547">
        <v>1.1000000000000001</v>
      </c>
      <c r="L791" s="3547">
        <v>0</v>
      </c>
      <c r="M791" s="3547">
        <v>0.9</v>
      </c>
      <c r="N791" s="3548">
        <v>3</v>
      </c>
      <c r="O791" s="3547">
        <v>1.4</v>
      </c>
      <c r="P791" s="3547">
        <v>6.8</v>
      </c>
      <c r="Q791" s="3547">
        <v>0</v>
      </c>
      <c r="R791" s="3547">
        <v>3.6</v>
      </c>
      <c r="S791" s="3547">
        <v>4.7</v>
      </c>
      <c r="T791" s="3547">
        <v>2.7</v>
      </c>
      <c r="U791" s="3547">
        <v>2.8</v>
      </c>
      <c r="V791" s="3549">
        <v>1.3</v>
      </c>
      <c r="W791" s="3547">
        <v>0</v>
      </c>
      <c r="X791" s="3547">
        <v>0</v>
      </c>
      <c r="Y791" s="3548">
        <v>4.4000000000000004</v>
      </c>
      <c r="Z791" s="3547">
        <v>5.2</v>
      </c>
      <c r="AA791" s="3547">
        <v>1.6</v>
      </c>
      <c r="AB791" s="3550">
        <v>5.0999999999999996</v>
      </c>
      <c r="AC791" s="3110">
        <f>SUM(E791:AB791)</f>
        <v>58.2</v>
      </c>
      <c r="AD791" s="742"/>
      <c r="AE791" s="1027"/>
    </row>
    <row r="792" spans="1:31" s="14" customFormat="1" ht="12.75" customHeight="1" x14ac:dyDescent="0.2">
      <c r="A792" s="5217"/>
      <c r="B792" s="5213"/>
      <c r="C792" s="1358" t="s">
        <v>312</v>
      </c>
      <c r="D792" s="486" t="s">
        <v>337</v>
      </c>
      <c r="E792" s="197">
        <v>44</v>
      </c>
      <c r="F792" s="198">
        <v>74.275298720368667</v>
      </c>
      <c r="G792" s="198">
        <v>102.52150993815883</v>
      </c>
      <c r="H792" s="725">
        <v>100.51989852760497</v>
      </c>
      <c r="I792" s="198">
        <v>103.23531372548834</v>
      </c>
      <c r="J792" s="198">
        <v>93.815403852459099</v>
      </c>
      <c r="K792" s="198">
        <v>47.91262881537601</v>
      </c>
      <c r="L792" s="198">
        <v>44.3</v>
      </c>
      <c r="M792" s="198">
        <v>48.208401757370055</v>
      </c>
      <c r="N792" s="725">
        <v>50.289561541138937</v>
      </c>
      <c r="O792" s="198">
        <v>66.214801970556408</v>
      </c>
      <c r="P792" s="198">
        <v>103.12443939241561</v>
      </c>
      <c r="Q792" s="198">
        <v>99</v>
      </c>
      <c r="R792" s="198">
        <v>102.46326170877053</v>
      </c>
      <c r="S792" s="198">
        <v>51.61443596514448</v>
      </c>
      <c r="T792" s="198">
        <v>51.970183759536582</v>
      </c>
      <c r="U792" s="198">
        <v>50.677411141454336</v>
      </c>
      <c r="V792" s="198">
        <v>50.616696849952589</v>
      </c>
      <c r="W792" s="198">
        <v>88.3</v>
      </c>
      <c r="X792" s="198">
        <v>99</v>
      </c>
      <c r="Y792" s="725">
        <v>104.19294601843255</v>
      </c>
      <c r="Z792" s="198">
        <v>97.938143743895822</v>
      </c>
      <c r="AA792" s="198">
        <v>48.126603869377696</v>
      </c>
      <c r="AB792" s="199">
        <v>50.856366366463895</v>
      </c>
      <c r="AC792" s="3115"/>
      <c r="AD792" s="742"/>
      <c r="AE792" s="1027"/>
    </row>
    <row r="793" spans="1:31" s="14" customFormat="1" ht="12.75" customHeight="1" x14ac:dyDescent="0.2">
      <c r="A793" s="5217"/>
      <c r="B793" s="5213"/>
      <c r="C793" s="1845" t="s">
        <v>312</v>
      </c>
      <c r="D793" s="963" t="s">
        <v>108</v>
      </c>
      <c r="E793" s="1654">
        <v>2.419372556604146</v>
      </c>
      <c r="F793" s="1655">
        <v>4.0840822581280678</v>
      </c>
      <c r="G793" s="1655">
        <v>5.5840397509927255</v>
      </c>
      <c r="H793" s="1656">
        <v>5.5271609975072948</v>
      </c>
      <c r="I793" s="1655">
        <v>5.6764701113605867</v>
      </c>
      <c r="J793" s="1655">
        <v>5.1585093969857825</v>
      </c>
      <c r="K793" s="1655">
        <v>2.6345113470609482</v>
      </c>
      <c r="L793" s="1655">
        <v>2.4592900889519638</v>
      </c>
      <c r="M793" s="1655">
        <v>2.6762628588287725</v>
      </c>
      <c r="N793" s="1656">
        <v>2.7917972974235403</v>
      </c>
      <c r="O793" s="1655">
        <v>3.6758782444267797</v>
      </c>
      <c r="P793" s="1655">
        <v>5.7248964272346541</v>
      </c>
      <c r="Q793" s="1655">
        <v>5.4959304470935537</v>
      </c>
      <c r="R793" s="1655">
        <v>5.6881915124620912</v>
      </c>
      <c r="S793" s="1655">
        <v>2.8653469710141222</v>
      </c>
      <c r="T793" s="1655">
        <v>2.8850961137887277</v>
      </c>
      <c r="U793" s="1655">
        <v>2.8133285542646158</v>
      </c>
      <c r="V793" s="1657">
        <v>2.8099580338278667</v>
      </c>
      <c r="W793" s="1655">
        <v>4.8552408351851382</v>
      </c>
      <c r="X793" s="1655">
        <v>5.4435882523593282</v>
      </c>
      <c r="Y793" s="1656">
        <v>5.7291262315621125</v>
      </c>
      <c r="Z793" s="1655">
        <v>5.3343975145726903</v>
      </c>
      <c r="AA793" s="1655">
        <v>2.646276923730257</v>
      </c>
      <c r="AB793" s="1658">
        <v>2.7441062440826318</v>
      </c>
      <c r="AC793" s="3115"/>
      <c r="AD793" s="742"/>
      <c r="AE793" s="1027"/>
    </row>
    <row r="794" spans="1:31" s="14" customFormat="1" ht="12.75" customHeight="1" thickBot="1" x14ac:dyDescent="0.25">
      <c r="A794" s="5217"/>
      <c r="B794" s="5213"/>
      <c r="C794" s="1323" t="s">
        <v>312</v>
      </c>
      <c r="D794" s="988" t="s">
        <v>109</v>
      </c>
      <c r="E794" s="748">
        <v>0</v>
      </c>
      <c r="F794" s="749">
        <v>6.8825910931174086E-2</v>
      </c>
      <c r="G794" s="749">
        <v>2.0487804878048781E-2</v>
      </c>
      <c r="H794" s="846">
        <v>1.9900497512437811E-2</v>
      </c>
      <c r="I794" s="749">
        <v>2.616279069767442E-2</v>
      </c>
      <c r="J794" s="749">
        <v>1.8123667377398719E-2</v>
      </c>
      <c r="K794" s="749">
        <v>2.2964509394572029E-2</v>
      </c>
      <c r="L794" s="749">
        <v>0</v>
      </c>
      <c r="M794" s="749">
        <v>1.8672199170124481E-2</v>
      </c>
      <c r="N794" s="846">
        <v>5.97609561752988E-2</v>
      </c>
      <c r="O794" s="749">
        <v>2.1148036253776432E-2</v>
      </c>
      <c r="P794" s="749">
        <v>6.6083576287657916E-2</v>
      </c>
      <c r="Q794" s="749">
        <v>0</v>
      </c>
      <c r="R794" s="749">
        <v>3.515625E-2</v>
      </c>
      <c r="S794" s="749">
        <v>9.1439688715953316E-2</v>
      </c>
      <c r="T794" s="749">
        <v>5.2023121387283239E-2</v>
      </c>
      <c r="U794" s="749">
        <v>5.5335968379446633E-2</v>
      </c>
      <c r="V794" s="755">
        <v>2.5691699604743084E-2</v>
      </c>
      <c r="W794" s="749">
        <v>0</v>
      </c>
      <c r="X794" s="749">
        <v>0</v>
      </c>
      <c r="Y794" s="846">
        <v>4.2267050912584057E-2</v>
      </c>
      <c r="Z794" s="749">
        <v>5.3169734151329244E-2</v>
      </c>
      <c r="AA794" s="749">
        <v>3.3264033264033266E-2</v>
      </c>
      <c r="AB794" s="750">
        <v>0.10079051383399208</v>
      </c>
      <c r="AC794" s="1315">
        <f t="shared" ref="AC794" si="141">AC791/AC790</f>
        <v>3.2851659516820959E-2</v>
      </c>
      <c r="AD794" s="742"/>
      <c r="AE794" s="1027"/>
    </row>
    <row r="795" spans="1:31" s="14" customFormat="1" ht="12.75" customHeight="1" x14ac:dyDescent="0.2">
      <c r="A795" s="5215" t="s">
        <v>155</v>
      </c>
      <c r="B795" s="5162" t="s">
        <v>257</v>
      </c>
      <c r="C795" s="1369" t="s">
        <v>644</v>
      </c>
      <c r="D795" s="962" t="s">
        <v>106</v>
      </c>
      <c r="E795" s="4142">
        <v>1525.8</v>
      </c>
      <c r="F795" s="4143">
        <v>1379.4</v>
      </c>
      <c r="G795" s="4143">
        <v>1323.6</v>
      </c>
      <c r="H795" s="4145">
        <v>1288.8</v>
      </c>
      <c r="I795" s="4143">
        <v>1326</v>
      </c>
      <c r="J795" s="4143">
        <v>1404</v>
      </c>
      <c r="K795" s="4143">
        <v>1664.4</v>
      </c>
      <c r="L795" s="4143">
        <v>1914.6</v>
      </c>
      <c r="M795" s="4143">
        <v>2120.4</v>
      </c>
      <c r="N795" s="4145">
        <v>2379.6</v>
      </c>
      <c r="O795" s="4143">
        <v>2563.1999999999998</v>
      </c>
      <c r="P795" s="4143">
        <v>2574.6</v>
      </c>
      <c r="Q795" s="4143">
        <v>2640.6</v>
      </c>
      <c r="R795" s="4143">
        <v>2622.6</v>
      </c>
      <c r="S795" s="4143">
        <v>2469</v>
      </c>
      <c r="T795" s="4143">
        <v>2502.6</v>
      </c>
      <c r="U795" s="4143">
        <v>2514</v>
      </c>
      <c r="V795" s="4143">
        <v>2560.1999999999998</v>
      </c>
      <c r="W795" s="4143">
        <v>2753.4</v>
      </c>
      <c r="X795" s="4143">
        <v>2737.8</v>
      </c>
      <c r="Y795" s="4145">
        <v>2703.6</v>
      </c>
      <c r="Z795" s="4143">
        <v>2569.1999999999998</v>
      </c>
      <c r="AA795" s="4143">
        <v>2286.6</v>
      </c>
      <c r="AB795" s="4280">
        <v>1964.4</v>
      </c>
      <c r="AC795" s="3109">
        <f>SUM(E795:AB795)</f>
        <v>51788.399999999994</v>
      </c>
      <c r="AD795" s="742"/>
      <c r="AE795" s="1027"/>
    </row>
    <row r="796" spans="1:31" s="14" customFormat="1" ht="12.75" customHeight="1" x14ac:dyDescent="0.2">
      <c r="A796" s="5216"/>
      <c r="B796" s="5163"/>
      <c r="C796" s="1370" t="s">
        <v>644</v>
      </c>
      <c r="D796" s="963" t="s">
        <v>107</v>
      </c>
      <c r="E796" s="3529">
        <v>608.4</v>
      </c>
      <c r="F796" s="3530">
        <v>595.79999999999995</v>
      </c>
      <c r="G796" s="3530">
        <v>591</v>
      </c>
      <c r="H796" s="3531">
        <v>568.79999999999995</v>
      </c>
      <c r="I796" s="3530">
        <v>571.20000000000005</v>
      </c>
      <c r="J796" s="3530">
        <v>580.79999999999995</v>
      </c>
      <c r="K796" s="3530">
        <v>620.4</v>
      </c>
      <c r="L796" s="3530">
        <v>645</v>
      </c>
      <c r="M796" s="3530">
        <v>688.2</v>
      </c>
      <c r="N796" s="3531">
        <v>719.4</v>
      </c>
      <c r="O796" s="3530">
        <v>760.8</v>
      </c>
      <c r="P796" s="3530">
        <v>761.4</v>
      </c>
      <c r="Q796" s="3530">
        <v>788.4</v>
      </c>
      <c r="R796" s="3530">
        <v>793.8</v>
      </c>
      <c r="S796" s="3530">
        <v>713.4</v>
      </c>
      <c r="T796" s="3530">
        <v>739.8</v>
      </c>
      <c r="U796" s="3530">
        <v>726.6</v>
      </c>
      <c r="V796" s="3530">
        <v>715.2</v>
      </c>
      <c r="W796" s="3530">
        <v>737.4</v>
      </c>
      <c r="X796" s="3530">
        <v>717.6</v>
      </c>
      <c r="Y796" s="3531">
        <v>705</v>
      </c>
      <c r="Z796" s="3530">
        <v>695.4</v>
      </c>
      <c r="AA796" s="3530">
        <v>664.2</v>
      </c>
      <c r="AB796" s="3532">
        <v>613.20000000000005</v>
      </c>
      <c r="AC796" s="3110">
        <f>SUM(E796:AB796)</f>
        <v>16321.199999999999</v>
      </c>
      <c r="AD796" s="742"/>
      <c r="AE796" s="1027"/>
    </row>
    <row r="797" spans="1:31" s="14" customFormat="1" ht="12.75" customHeight="1" x14ac:dyDescent="0.2">
      <c r="A797" s="5217"/>
      <c r="B797" s="5213"/>
      <c r="C797" s="1358" t="s">
        <v>312</v>
      </c>
      <c r="D797" s="486" t="s">
        <v>337</v>
      </c>
      <c r="E797" s="197">
        <v>1642.624789780064</v>
      </c>
      <c r="F797" s="198">
        <v>1502.5717952896628</v>
      </c>
      <c r="G797" s="198">
        <v>1449.5509511569437</v>
      </c>
      <c r="H797" s="725">
        <v>1408.7366254910817</v>
      </c>
      <c r="I797" s="198">
        <v>1443.7954979843926</v>
      </c>
      <c r="J797" s="198">
        <v>1519.3895616332238</v>
      </c>
      <c r="K797" s="198">
        <v>1776.2667367262161</v>
      </c>
      <c r="L797" s="198">
        <v>2020.3262508812777</v>
      </c>
      <c r="M797" s="198">
        <v>2229.2858497734201</v>
      </c>
      <c r="N797" s="725">
        <v>2485.9671196538379</v>
      </c>
      <c r="O797" s="198">
        <v>2673.7260293455647</v>
      </c>
      <c r="P797" s="198">
        <v>2684.8268324046521</v>
      </c>
      <c r="Q797" s="198">
        <v>2755.7835401206676</v>
      </c>
      <c r="R797" s="198">
        <v>2740.1002171453511</v>
      </c>
      <c r="S797" s="198">
        <v>2570.000108949414</v>
      </c>
      <c r="T797" s="198">
        <v>2609.657218869942</v>
      </c>
      <c r="U797" s="198">
        <v>2616.8957869964943</v>
      </c>
      <c r="V797" s="198">
        <v>2658.2202843255859</v>
      </c>
      <c r="W797" s="198">
        <v>2850.4333565266879</v>
      </c>
      <c r="X797" s="198">
        <v>2830.2824240700788</v>
      </c>
      <c r="Y797" s="725">
        <v>2794.0075089376551</v>
      </c>
      <c r="Z797" s="198">
        <v>2661.6479481704559</v>
      </c>
      <c r="AA797" s="198">
        <v>2381.1134370289878</v>
      </c>
      <c r="AB797" s="199">
        <v>2057.8827954963813</v>
      </c>
      <c r="AC797" s="3111"/>
      <c r="AD797" s="742"/>
      <c r="AE797" s="1027"/>
    </row>
    <row r="798" spans="1:31" s="14" customFormat="1" ht="12.75" customHeight="1" x14ac:dyDescent="0.2">
      <c r="A798" s="5217"/>
      <c r="B798" s="5213"/>
      <c r="C798" s="1358" t="s">
        <v>339</v>
      </c>
      <c r="D798" s="987" t="s">
        <v>108</v>
      </c>
      <c r="E798" s="3650">
        <v>83.7</v>
      </c>
      <c r="F798" s="3645">
        <v>78.7</v>
      </c>
      <c r="G798" s="3645">
        <v>78.2</v>
      </c>
      <c r="H798" s="3646">
        <v>84.4</v>
      </c>
      <c r="I798" s="3645">
        <v>80.599999999999994</v>
      </c>
      <c r="J798" s="3645">
        <v>91.9</v>
      </c>
      <c r="K798" s="3645">
        <v>104.9</v>
      </c>
      <c r="L798" s="3645">
        <v>111.5</v>
      </c>
      <c r="M798" s="3645">
        <v>138.19999999999999</v>
      </c>
      <c r="N798" s="3646">
        <v>151.9</v>
      </c>
      <c r="O798" s="3645">
        <v>153.19999999999999</v>
      </c>
      <c r="P798" s="3645">
        <v>144.80000000000001</v>
      </c>
      <c r="Q798" s="3645">
        <v>162.19999999999999</v>
      </c>
      <c r="R798" s="3645">
        <v>149.69999999999999</v>
      </c>
      <c r="S798" s="3645">
        <v>139.30000000000001</v>
      </c>
      <c r="T798" s="3645">
        <v>147.9</v>
      </c>
      <c r="U798" s="3645">
        <v>149</v>
      </c>
      <c r="V798" s="3647">
        <v>161</v>
      </c>
      <c r="W798" s="3645">
        <v>155.80000000000001</v>
      </c>
      <c r="X798" s="3645">
        <v>163.4</v>
      </c>
      <c r="Y798" s="3646">
        <v>154.9</v>
      </c>
      <c r="Z798" s="3645">
        <v>143.69999999999999</v>
      </c>
      <c r="AA798" s="3645">
        <v>123.5</v>
      </c>
      <c r="AB798" s="3671">
        <v>104.2</v>
      </c>
      <c r="AC798" s="3111"/>
      <c r="AD798" s="742"/>
      <c r="AE798" s="1027"/>
    </row>
    <row r="799" spans="1:31" s="34" customFormat="1" ht="12.75" customHeight="1" thickBot="1" x14ac:dyDescent="0.25">
      <c r="A799" s="5230"/>
      <c r="B799" s="5208"/>
      <c r="C799" s="1323" t="s">
        <v>312</v>
      </c>
      <c r="D799" s="1030" t="s">
        <v>109</v>
      </c>
      <c r="E799" s="764">
        <v>0.39874164372788046</v>
      </c>
      <c r="F799" s="765">
        <v>0.43192692474989119</v>
      </c>
      <c r="G799" s="765">
        <v>0.44650951949229378</v>
      </c>
      <c r="H799" s="849">
        <v>0.44134078212290501</v>
      </c>
      <c r="I799" s="765">
        <v>0.43076923076923079</v>
      </c>
      <c r="J799" s="765">
        <v>0.41367521367521365</v>
      </c>
      <c r="K799" s="765">
        <v>0.3727469358327325</v>
      </c>
      <c r="L799" s="765">
        <v>0.33688498903165154</v>
      </c>
      <c r="M799" s="765">
        <v>0.32456140350877194</v>
      </c>
      <c r="N799" s="849">
        <v>0.30231971759959658</v>
      </c>
      <c r="O799" s="765">
        <v>0.29681647940074907</v>
      </c>
      <c r="P799" s="765">
        <v>0.2957352598461897</v>
      </c>
      <c r="Q799" s="765">
        <v>0.29856850715746419</v>
      </c>
      <c r="R799" s="765">
        <v>0.30267673301304049</v>
      </c>
      <c r="S799" s="765">
        <v>0.28894289185905225</v>
      </c>
      <c r="T799" s="765">
        <v>0.29561256293454807</v>
      </c>
      <c r="U799" s="765">
        <v>0.28902147971360381</v>
      </c>
      <c r="V799" s="766">
        <v>0.27935317553316152</v>
      </c>
      <c r="W799" s="765">
        <v>0.26781433863586834</v>
      </c>
      <c r="X799" s="765">
        <v>0.2621082621082621</v>
      </c>
      <c r="Y799" s="849">
        <v>0.26076342654238793</v>
      </c>
      <c r="Z799" s="765">
        <v>0.27066791219056519</v>
      </c>
      <c r="AA799" s="765">
        <v>0.2904749409603779</v>
      </c>
      <c r="AB799" s="826">
        <v>0.31215638362858888</v>
      </c>
      <c r="AC799" s="3108">
        <f t="shared" ref="AC799" si="142">AC796/AC795</f>
        <v>0.31515165558310354</v>
      </c>
      <c r="AD799" s="752"/>
      <c r="AE799" s="4369"/>
    </row>
    <row r="800" spans="1:31" s="14" customFormat="1" ht="12.75" customHeight="1" x14ac:dyDescent="0.2">
      <c r="A800" s="5215" t="s">
        <v>153</v>
      </c>
      <c r="B800" s="5162" t="s">
        <v>261</v>
      </c>
      <c r="C800" s="1369" t="s">
        <v>644</v>
      </c>
      <c r="D800" s="962" t="s">
        <v>106</v>
      </c>
      <c r="E800" s="3541">
        <v>351.2</v>
      </c>
      <c r="F800" s="3542">
        <v>336.4</v>
      </c>
      <c r="G800" s="3542">
        <v>333.6</v>
      </c>
      <c r="H800" s="3543">
        <v>320</v>
      </c>
      <c r="I800" s="3542">
        <v>352</v>
      </c>
      <c r="J800" s="3542">
        <v>378.4</v>
      </c>
      <c r="K800" s="3542">
        <v>441.6</v>
      </c>
      <c r="L800" s="3542">
        <v>733.2</v>
      </c>
      <c r="M800" s="3542">
        <v>1200.8</v>
      </c>
      <c r="N800" s="3543">
        <v>1339.2</v>
      </c>
      <c r="O800" s="3542">
        <v>1323.6</v>
      </c>
      <c r="P800" s="3542">
        <v>1300.4000000000001</v>
      </c>
      <c r="Q800" s="3542">
        <v>1128</v>
      </c>
      <c r="R800" s="3542">
        <v>1196</v>
      </c>
      <c r="S800" s="3542">
        <v>1288.4000000000001</v>
      </c>
      <c r="T800" s="3542">
        <v>1298.4000000000001</v>
      </c>
      <c r="U800" s="3542">
        <v>1296.4000000000001</v>
      </c>
      <c r="V800" s="3544">
        <v>1166</v>
      </c>
      <c r="W800" s="3542">
        <v>1034</v>
      </c>
      <c r="X800" s="3542">
        <v>968.4</v>
      </c>
      <c r="Y800" s="3543">
        <v>866</v>
      </c>
      <c r="Z800" s="3542">
        <v>779.2</v>
      </c>
      <c r="AA800" s="3542">
        <v>719.2</v>
      </c>
      <c r="AB800" s="3545">
        <v>654</v>
      </c>
      <c r="AC800" s="1943">
        <f>SUM(E800:AB800)</f>
        <v>20804.400000000001</v>
      </c>
      <c r="AD800" s="742"/>
      <c r="AE800" s="1027"/>
    </row>
    <row r="801" spans="1:31" s="14" customFormat="1" ht="12.75" customHeight="1" x14ac:dyDescent="0.2">
      <c r="A801" s="5216"/>
      <c r="B801" s="5163"/>
      <c r="C801" s="1370" t="s">
        <v>644</v>
      </c>
      <c r="D801" s="963" t="s">
        <v>107</v>
      </c>
      <c r="E801" s="3546">
        <v>214</v>
      </c>
      <c r="F801" s="3547">
        <v>219.2</v>
      </c>
      <c r="G801" s="3547">
        <v>222.4</v>
      </c>
      <c r="H801" s="3548">
        <v>226.8</v>
      </c>
      <c r="I801" s="3547">
        <v>243.2</v>
      </c>
      <c r="J801" s="3547">
        <v>237.6</v>
      </c>
      <c r="K801" s="3547">
        <v>244.8</v>
      </c>
      <c r="L801" s="3547">
        <v>373.2</v>
      </c>
      <c r="M801" s="3547">
        <v>607.20000000000005</v>
      </c>
      <c r="N801" s="3548">
        <v>657.2</v>
      </c>
      <c r="O801" s="3547">
        <v>654</v>
      </c>
      <c r="P801" s="3547">
        <v>619.6</v>
      </c>
      <c r="Q801" s="3547">
        <v>503.2</v>
      </c>
      <c r="R801" s="3547">
        <v>588.79999999999995</v>
      </c>
      <c r="S801" s="3547">
        <v>685.6</v>
      </c>
      <c r="T801" s="3547">
        <v>669.6</v>
      </c>
      <c r="U801" s="3547">
        <v>677.2</v>
      </c>
      <c r="V801" s="3549">
        <v>574.4</v>
      </c>
      <c r="W801" s="3547">
        <v>510.4</v>
      </c>
      <c r="X801" s="3547">
        <v>445.2</v>
      </c>
      <c r="Y801" s="3548">
        <v>375.6</v>
      </c>
      <c r="Z801" s="3547">
        <v>357.6</v>
      </c>
      <c r="AA801" s="3547">
        <v>349.2</v>
      </c>
      <c r="AB801" s="3550">
        <v>337.2</v>
      </c>
      <c r="AC801" s="3114">
        <f>SUM(E801:AB801)</f>
        <v>10593.200000000004</v>
      </c>
      <c r="AD801" s="742"/>
      <c r="AE801" s="1027"/>
    </row>
    <row r="802" spans="1:31" s="14" customFormat="1" ht="12.75" customHeight="1" x14ac:dyDescent="0.2">
      <c r="A802" s="5217"/>
      <c r="B802" s="5213"/>
      <c r="C802" s="1358" t="s">
        <v>312</v>
      </c>
      <c r="D802" s="486" t="s">
        <v>337</v>
      </c>
      <c r="E802" s="197">
        <v>411.26322471137632</v>
      </c>
      <c r="F802" s="198">
        <v>401.51413424685313</v>
      </c>
      <c r="G802" s="198">
        <v>400.93730183159562</v>
      </c>
      <c r="H802" s="725">
        <v>392.22218193263876</v>
      </c>
      <c r="I802" s="198">
        <v>427.84370978197165</v>
      </c>
      <c r="J802" s="198">
        <v>446.81128007247082</v>
      </c>
      <c r="K802" s="198">
        <v>504.91345793115875</v>
      </c>
      <c r="L802" s="198">
        <v>822.71530920483065</v>
      </c>
      <c r="M802" s="198">
        <v>1345.5900118535362</v>
      </c>
      <c r="N802" s="725">
        <v>1491.7668986808899</v>
      </c>
      <c r="O802" s="198">
        <v>1476.3580053631979</v>
      </c>
      <c r="P802" s="198">
        <v>1440.4667021489945</v>
      </c>
      <c r="Q802" s="198">
        <v>1235.1494808321784</v>
      </c>
      <c r="R802" s="198">
        <v>1333.0796825396446</v>
      </c>
      <c r="S802" s="198">
        <v>1459.4594615815818</v>
      </c>
      <c r="T802" s="198">
        <v>1460.8924395724691</v>
      </c>
      <c r="U802" s="198">
        <v>1462.6184738338293</v>
      </c>
      <c r="V802" s="198">
        <v>1299.8043545087853</v>
      </c>
      <c r="W802" s="198">
        <v>1153.1106451681035</v>
      </c>
      <c r="X802" s="198">
        <v>1065.8337581442988</v>
      </c>
      <c r="Y802" s="725">
        <v>943.94457464408367</v>
      </c>
      <c r="Z802" s="198">
        <v>857.33913943083223</v>
      </c>
      <c r="AA802" s="198">
        <v>799.49313943272841</v>
      </c>
      <c r="AB802" s="199">
        <v>735.81236738722998</v>
      </c>
      <c r="AC802" s="3116"/>
      <c r="AD802" s="742"/>
      <c r="AE802" s="1027"/>
    </row>
    <row r="803" spans="1:31" s="14" customFormat="1" ht="12.75" customHeight="1" x14ac:dyDescent="0.2">
      <c r="A803" s="5217"/>
      <c r="B803" s="5213"/>
      <c r="C803" s="1645" t="s">
        <v>312</v>
      </c>
      <c r="D803" s="987" t="s">
        <v>108</v>
      </c>
      <c r="E803" s="1654">
        <v>22.613612713800634</v>
      </c>
      <c r="F803" s="1655">
        <v>22.077551761034304</v>
      </c>
      <c r="G803" s="1655">
        <v>21.837854635908865</v>
      </c>
      <c r="H803" s="1656">
        <v>21.566626887709653</v>
      </c>
      <c r="I803" s="1655">
        <v>23.525302953686616</v>
      </c>
      <c r="J803" s="1655">
        <v>24.568248840647836</v>
      </c>
      <c r="K803" s="1655">
        <v>27.76304008133517</v>
      </c>
      <c r="L803" s="1655">
        <v>45.672587041907235</v>
      </c>
      <c r="M803" s="1655">
        <v>74.69968803485682</v>
      </c>
      <c r="N803" s="1656">
        <v>82.81461735784471</v>
      </c>
      <c r="O803" s="1655">
        <v>81.959201136221282</v>
      </c>
      <c r="P803" s="1655">
        <v>79.966715215809089</v>
      </c>
      <c r="Q803" s="1655">
        <v>68.568642812296616</v>
      </c>
      <c r="R803" s="1655">
        <v>74.005183996681225</v>
      </c>
      <c r="S803" s="1655">
        <v>81.021087789949291</v>
      </c>
      <c r="T803" s="1655">
        <v>81.100638773485983</v>
      </c>
      <c r="U803" s="1655">
        <v>81.196458614392412</v>
      </c>
      <c r="V803" s="1657">
        <v>72.157922497066835</v>
      </c>
      <c r="W803" s="1655">
        <v>63.404642037450245</v>
      </c>
      <c r="X803" s="1655">
        <v>58.605657826285849</v>
      </c>
      <c r="Y803" s="1656">
        <v>51.903490882937952</v>
      </c>
      <c r="Z803" s="1655">
        <v>46.696696503508782</v>
      </c>
      <c r="AA803" s="1655">
        <v>43.960721834928073</v>
      </c>
      <c r="AB803" s="1658">
        <v>39.702940970474117</v>
      </c>
      <c r="AC803" s="3116"/>
      <c r="AD803" s="742"/>
      <c r="AE803" s="1027"/>
    </row>
    <row r="804" spans="1:31" s="34" customFormat="1" ht="12.75" customHeight="1" thickBot="1" x14ac:dyDescent="0.25">
      <c r="A804" s="5217"/>
      <c r="B804" s="5213"/>
      <c r="C804" s="1323" t="s">
        <v>312</v>
      </c>
      <c r="D804" s="966" t="s">
        <v>109</v>
      </c>
      <c r="E804" s="748">
        <v>0.60933940774487472</v>
      </c>
      <c r="F804" s="749">
        <v>0.65160523186682517</v>
      </c>
      <c r="G804" s="749">
        <v>0.66666666666666663</v>
      </c>
      <c r="H804" s="846">
        <v>0.70874999999999999</v>
      </c>
      <c r="I804" s="749">
        <v>0.69090909090909092</v>
      </c>
      <c r="J804" s="749">
        <v>0.62790697674418605</v>
      </c>
      <c r="K804" s="749">
        <v>0.55434782608695654</v>
      </c>
      <c r="L804" s="749">
        <v>0.50900163666121112</v>
      </c>
      <c r="M804" s="749">
        <v>0.50566289140572962</v>
      </c>
      <c r="N804" s="846">
        <v>0.49074074074074076</v>
      </c>
      <c r="O804" s="749">
        <v>0.49410698096101546</v>
      </c>
      <c r="P804" s="749">
        <v>0.47646877883728084</v>
      </c>
      <c r="Q804" s="749">
        <v>0.44609929078014182</v>
      </c>
      <c r="R804" s="749">
        <v>0.49230769230769228</v>
      </c>
      <c r="S804" s="749">
        <v>0.53213287798820241</v>
      </c>
      <c r="T804" s="749">
        <v>0.51571164510166356</v>
      </c>
      <c r="U804" s="749">
        <v>0.52236963900030853</v>
      </c>
      <c r="V804" s="755">
        <v>0.49262435677530014</v>
      </c>
      <c r="W804" s="749">
        <v>0.49361702127659574</v>
      </c>
      <c r="X804" s="749">
        <v>0.459727385377943</v>
      </c>
      <c r="Y804" s="846">
        <v>0.4337182448036952</v>
      </c>
      <c r="Z804" s="749">
        <v>0.45893223819301848</v>
      </c>
      <c r="AA804" s="749">
        <v>0.48553948832035593</v>
      </c>
      <c r="AB804" s="750">
        <v>0.51559633027522933</v>
      </c>
      <c r="AC804" s="3108">
        <f t="shared" ref="AC804" si="143">AC801/AC800</f>
        <v>0.50918075022591391</v>
      </c>
      <c r="AD804" s="752"/>
      <c r="AE804" s="4369"/>
    </row>
    <row r="805" spans="1:31" s="14" customFormat="1" ht="12.75" customHeight="1" x14ac:dyDescent="0.2">
      <c r="A805" s="5215" t="s">
        <v>126</v>
      </c>
      <c r="B805" s="5162" t="s">
        <v>257</v>
      </c>
      <c r="C805" s="1369" t="s">
        <v>644</v>
      </c>
      <c r="D805" s="962" t="s">
        <v>106</v>
      </c>
      <c r="E805" s="4199">
        <v>538</v>
      </c>
      <c r="F805" s="4200">
        <v>529.6</v>
      </c>
      <c r="G805" s="4200">
        <v>516.4</v>
      </c>
      <c r="H805" s="4203">
        <v>520</v>
      </c>
      <c r="I805" s="4200">
        <v>594</v>
      </c>
      <c r="J805" s="4200">
        <v>689.6</v>
      </c>
      <c r="K805" s="4200">
        <v>776.8</v>
      </c>
      <c r="L805" s="4200">
        <v>929.2</v>
      </c>
      <c r="M805" s="4200">
        <v>1485.6</v>
      </c>
      <c r="N805" s="4203">
        <v>1606.8</v>
      </c>
      <c r="O805" s="4200">
        <v>1596</v>
      </c>
      <c r="P805" s="4200">
        <v>1544.8</v>
      </c>
      <c r="Q805" s="4200">
        <v>1336.8</v>
      </c>
      <c r="R805" s="4200">
        <v>1384</v>
      </c>
      <c r="S805" s="4200">
        <v>1495.2</v>
      </c>
      <c r="T805" s="4200">
        <v>1464.8</v>
      </c>
      <c r="U805" s="4200">
        <v>1456.8</v>
      </c>
      <c r="V805" s="4202">
        <v>1305.2</v>
      </c>
      <c r="W805" s="4200">
        <v>1168.4000000000001</v>
      </c>
      <c r="X805" s="4200">
        <v>998</v>
      </c>
      <c r="Y805" s="4203">
        <v>910.8</v>
      </c>
      <c r="Z805" s="4200">
        <v>829.2</v>
      </c>
      <c r="AA805" s="4200">
        <v>837.6</v>
      </c>
      <c r="AB805" s="4418">
        <v>778.4</v>
      </c>
      <c r="AC805" s="3105">
        <f>SUM(E805:AB805)</f>
        <v>25292</v>
      </c>
      <c r="AD805" s="742"/>
      <c r="AE805" s="1027"/>
    </row>
    <row r="806" spans="1:31" s="14" customFormat="1" ht="12.75" customHeight="1" x14ac:dyDescent="0.2">
      <c r="A806" s="5216"/>
      <c r="B806" s="5163"/>
      <c r="C806" s="1370" t="s">
        <v>644</v>
      </c>
      <c r="D806" s="963" t="s">
        <v>107</v>
      </c>
      <c r="E806" s="3546">
        <v>306.39999999999998</v>
      </c>
      <c r="F806" s="3547">
        <v>322.39999999999998</v>
      </c>
      <c r="G806" s="3547">
        <v>318.39999999999998</v>
      </c>
      <c r="H806" s="3548">
        <v>316.8</v>
      </c>
      <c r="I806" s="3547">
        <v>312.39999999999998</v>
      </c>
      <c r="J806" s="3547">
        <v>331.6</v>
      </c>
      <c r="K806" s="3547">
        <v>346.4</v>
      </c>
      <c r="L806" s="3547">
        <v>416.4</v>
      </c>
      <c r="M806" s="3547">
        <v>580</v>
      </c>
      <c r="N806" s="3548">
        <v>642.79999999999995</v>
      </c>
      <c r="O806" s="3547">
        <v>592</v>
      </c>
      <c r="P806" s="3547">
        <v>560.4</v>
      </c>
      <c r="Q806" s="3547">
        <v>454</v>
      </c>
      <c r="R806" s="3547">
        <v>509.2</v>
      </c>
      <c r="S806" s="3547">
        <v>624.79999999999995</v>
      </c>
      <c r="T806" s="3547">
        <v>596.4</v>
      </c>
      <c r="U806" s="3547">
        <v>576.79999999999995</v>
      </c>
      <c r="V806" s="3549">
        <v>504.8</v>
      </c>
      <c r="W806" s="3547">
        <v>458.8</v>
      </c>
      <c r="X806" s="3547">
        <v>352.4</v>
      </c>
      <c r="Y806" s="3548">
        <v>324</v>
      </c>
      <c r="Z806" s="3547">
        <v>311.2</v>
      </c>
      <c r="AA806" s="3547">
        <v>312.39999999999998</v>
      </c>
      <c r="AB806" s="3550">
        <v>307.60000000000002</v>
      </c>
      <c r="AC806" s="3110">
        <f>SUM(E806:AB806)</f>
        <v>10378.4</v>
      </c>
      <c r="AD806" s="742"/>
      <c r="AE806" s="1027"/>
    </row>
    <row r="807" spans="1:31" s="14" customFormat="1" ht="12.75" customHeight="1" x14ac:dyDescent="0.2">
      <c r="A807" s="5217"/>
      <c r="B807" s="5213"/>
      <c r="C807" s="1358" t="s">
        <v>312</v>
      </c>
      <c r="D807" s="486" t="s">
        <v>337</v>
      </c>
      <c r="E807" s="197">
        <v>619.13242525327325</v>
      </c>
      <c r="F807" s="198">
        <v>620.01445144448053</v>
      </c>
      <c r="G807" s="198">
        <v>606.66920145990593</v>
      </c>
      <c r="H807" s="725">
        <v>608.90248808819956</v>
      </c>
      <c r="I807" s="198">
        <v>671.14064099859127</v>
      </c>
      <c r="J807" s="198">
        <v>765.18410856472974</v>
      </c>
      <c r="K807" s="198">
        <v>850.53583110883687</v>
      </c>
      <c r="L807" s="198">
        <v>1018.2345505825267</v>
      </c>
      <c r="M807" s="198">
        <v>1594.8063706920661</v>
      </c>
      <c r="N807" s="725">
        <v>1730.6062752688722</v>
      </c>
      <c r="O807" s="198">
        <v>1702.2573248483909</v>
      </c>
      <c r="P807" s="198">
        <v>1643.306179626913</v>
      </c>
      <c r="Q807" s="198">
        <v>1411.7897293860726</v>
      </c>
      <c r="R807" s="198">
        <v>1474.7001864785941</v>
      </c>
      <c r="S807" s="198">
        <v>1620.4931595042294</v>
      </c>
      <c r="T807" s="198">
        <v>1581.5599893775766</v>
      </c>
      <c r="U807" s="198">
        <v>1566.832626670762</v>
      </c>
      <c r="V807" s="198">
        <v>1399.4177646435678</v>
      </c>
      <c r="W807" s="198">
        <v>1255.2513692484069</v>
      </c>
      <c r="X807" s="198">
        <v>1058.3901738017034</v>
      </c>
      <c r="Y807" s="725">
        <v>966.71228398112328</v>
      </c>
      <c r="Z807" s="198">
        <v>885.67379999636444</v>
      </c>
      <c r="AA807" s="198">
        <v>893.96169940327979</v>
      </c>
      <c r="AB807" s="199">
        <v>836.97330901289797</v>
      </c>
      <c r="AC807" s="3115"/>
      <c r="AD807" s="742"/>
      <c r="AE807" s="1027"/>
    </row>
    <row r="808" spans="1:31" s="14" customFormat="1" ht="12.75" customHeight="1" x14ac:dyDescent="0.2">
      <c r="A808" s="5217"/>
      <c r="B808" s="5213"/>
      <c r="C808" s="1645" t="s">
        <v>312</v>
      </c>
      <c r="D808" s="987" t="s">
        <v>108</v>
      </c>
      <c r="E808" s="1654">
        <v>33.722289847547472</v>
      </c>
      <c r="F808" s="1655">
        <v>33.454720602142899</v>
      </c>
      <c r="G808" s="1655">
        <v>32.734638016068416</v>
      </c>
      <c r="H808" s="1656">
        <v>32.855141626911674</v>
      </c>
      <c r="I808" s="1655">
        <v>36.555021674022136</v>
      </c>
      <c r="J808" s="1655">
        <v>41.677287835799106</v>
      </c>
      <c r="K808" s="1655">
        <v>46.326140664727269</v>
      </c>
      <c r="L808" s="1655">
        <v>55.988380178761844</v>
      </c>
      <c r="M808" s="1655">
        <v>87.691608326132808</v>
      </c>
      <c r="N808" s="1656">
        <v>95.158666560737046</v>
      </c>
      <c r="O808" s="1655">
        <v>93.599878545831501</v>
      </c>
      <c r="P808" s="1655">
        <v>90.35840620653083</v>
      </c>
      <c r="Q808" s="1655">
        <v>77.628302885733135</v>
      </c>
      <c r="R808" s="1655">
        <v>81.087480917848339</v>
      </c>
      <c r="S808" s="1655">
        <v>89.104015415210853</v>
      </c>
      <c r="T808" s="1655">
        <v>86.963246248255757</v>
      </c>
      <c r="U808" s="1655">
        <v>86.153451312709791</v>
      </c>
      <c r="V808" s="1657">
        <v>76.948021250067441</v>
      </c>
      <c r="W808" s="1655">
        <v>68.369784522284348</v>
      </c>
      <c r="X808" s="1655">
        <v>57.647344504912105</v>
      </c>
      <c r="Y808" s="1656">
        <v>52.161831531347616</v>
      </c>
      <c r="Z808" s="1655">
        <v>47.789159517953252</v>
      </c>
      <c r="AA808" s="1655">
        <v>48.236357737915789</v>
      </c>
      <c r="AB808" s="1658">
        <v>44.743219005845226</v>
      </c>
      <c r="AC808" s="3115"/>
      <c r="AD808" s="742"/>
      <c r="AE808" s="1027"/>
    </row>
    <row r="809" spans="1:31" s="34" customFormat="1" ht="12.75" customHeight="1" thickBot="1" x14ac:dyDescent="0.25">
      <c r="A809" s="5230"/>
      <c r="B809" s="5208"/>
      <c r="C809" s="1323" t="s">
        <v>312</v>
      </c>
      <c r="D809" s="1030" t="s">
        <v>109</v>
      </c>
      <c r="E809" s="748">
        <v>0.56951672862453528</v>
      </c>
      <c r="F809" s="749">
        <v>0.60876132930513593</v>
      </c>
      <c r="G809" s="749">
        <v>0.61657629744384201</v>
      </c>
      <c r="H809" s="846">
        <v>0.60923076923076924</v>
      </c>
      <c r="I809" s="749">
        <v>0.52592592592592591</v>
      </c>
      <c r="J809" s="749">
        <v>0.48085846867749421</v>
      </c>
      <c r="K809" s="749">
        <v>0.44593202883625127</v>
      </c>
      <c r="L809" s="749">
        <v>0.44812742143779588</v>
      </c>
      <c r="M809" s="749">
        <v>0.39041464728056008</v>
      </c>
      <c r="N809" s="846">
        <v>0.40004978839930294</v>
      </c>
      <c r="O809" s="749">
        <v>0.37092731829573933</v>
      </c>
      <c r="P809" s="749">
        <v>0.36276540652511652</v>
      </c>
      <c r="Q809" s="749">
        <v>0.33961699581089172</v>
      </c>
      <c r="R809" s="749">
        <v>0.36791907514450867</v>
      </c>
      <c r="S809" s="749">
        <v>0.41787051899411448</v>
      </c>
      <c r="T809" s="749">
        <v>0.40715456034953579</v>
      </c>
      <c r="U809" s="749">
        <v>0.39593629873695768</v>
      </c>
      <c r="V809" s="755">
        <v>0.38676064970885687</v>
      </c>
      <c r="W809" s="749">
        <v>0.39267374186922283</v>
      </c>
      <c r="X809" s="749">
        <v>0.35310621242484969</v>
      </c>
      <c r="Y809" s="846">
        <v>0.35573122529644269</v>
      </c>
      <c r="Z809" s="749">
        <v>0.37530149541726965</v>
      </c>
      <c r="AA809" s="749">
        <v>0.37297039159503337</v>
      </c>
      <c r="AB809" s="750">
        <v>0.3951695786228161</v>
      </c>
      <c r="AC809" s="3108">
        <f t="shared" ref="AC809" si="144">AC806/AC805</f>
        <v>0.41034319152301124</v>
      </c>
      <c r="AD809" s="752"/>
      <c r="AE809" s="4369"/>
    </row>
    <row r="810" spans="1:31" s="14" customFormat="1" ht="12.75" customHeight="1" x14ac:dyDescent="0.2">
      <c r="A810" s="5215" t="s">
        <v>122</v>
      </c>
      <c r="B810" s="5356" t="s">
        <v>272</v>
      </c>
      <c r="C810" s="1319" t="s">
        <v>583</v>
      </c>
      <c r="D810" s="926" t="s">
        <v>106</v>
      </c>
      <c r="E810" s="1782"/>
      <c r="F810" s="1650"/>
      <c r="G810" s="1650"/>
      <c r="H810" s="1651"/>
      <c r="I810" s="1650"/>
      <c r="J810" s="1650"/>
      <c r="K810" s="1650"/>
      <c r="L810" s="1650"/>
      <c r="M810" s="1650"/>
      <c r="N810" s="1651"/>
      <c r="O810" s="1650"/>
      <c r="P810" s="1650"/>
      <c r="Q810" s="1650"/>
      <c r="R810" s="1650"/>
      <c r="S810" s="1650"/>
      <c r="T810" s="1650"/>
      <c r="U810" s="1650"/>
      <c r="V810" s="1652"/>
      <c r="W810" s="1650"/>
      <c r="X810" s="1650"/>
      <c r="Y810" s="1651"/>
      <c r="Z810" s="1650"/>
      <c r="AA810" s="1650"/>
      <c r="AB810" s="1783"/>
      <c r="AC810" s="3117">
        <f>SUM(E810:AB810)</f>
        <v>0</v>
      </c>
      <c r="AD810" s="742"/>
      <c r="AE810" s="1027"/>
    </row>
    <row r="811" spans="1:31" s="14" customFormat="1" ht="12.75" customHeight="1" x14ac:dyDescent="0.2">
      <c r="A811" s="5216"/>
      <c r="B811" s="5357"/>
      <c r="C811" s="1320" t="s">
        <v>583</v>
      </c>
      <c r="D811" s="929" t="s">
        <v>107</v>
      </c>
      <c r="E811" s="1842"/>
      <c r="F811" s="1647"/>
      <c r="G811" s="1647"/>
      <c r="H811" s="1648"/>
      <c r="I811" s="1647"/>
      <c r="J811" s="1647"/>
      <c r="K811" s="1647"/>
      <c r="L811" s="1647"/>
      <c r="M811" s="1647"/>
      <c r="N811" s="1648"/>
      <c r="O811" s="1647"/>
      <c r="P811" s="1647"/>
      <c r="Q811" s="1647"/>
      <c r="R811" s="1647"/>
      <c r="S811" s="1647"/>
      <c r="T811" s="1647"/>
      <c r="U811" s="1647"/>
      <c r="V811" s="1649"/>
      <c r="W811" s="1647"/>
      <c r="X811" s="1647"/>
      <c r="Y811" s="1648"/>
      <c r="Z811" s="1647"/>
      <c r="AA811" s="1647"/>
      <c r="AB811" s="1790"/>
      <c r="AC811" s="3118">
        <f>SUM(E811:AB811)</f>
        <v>0</v>
      </c>
      <c r="AD811" s="742"/>
      <c r="AE811" s="1027"/>
    </row>
    <row r="812" spans="1:31" s="34" customFormat="1" ht="12.75" customHeight="1" thickBot="1" x14ac:dyDescent="0.25">
      <c r="A812" s="5230"/>
      <c r="B812" s="5358"/>
      <c r="C812" s="1323"/>
      <c r="D812" s="947" t="s">
        <v>109</v>
      </c>
      <c r="E812" s="769"/>
      <c r="F812" s="765"/>
      <c r="G812" s="765"/>
      <c r="H812" s="849"/>
      <c r="I812" s="765"/>
      <c r="J812" s="765"/>
      <c r="K812" s="765"/>
      <c r="L812" s="765"/>
      <c r="M812" s="765"/>
      <c r="N812" s="849"/>
      <c r="O812" s="765"/>
      <c r="P812" s="765"/>
      <c r="Q812" s="765"/>
      <c r="R812" s="765"/>
      <c r="S812" s="765"/>
      <c r="T812" s="765"/>
      <c r="U812" s="765"/>
      <c r="V812" s="766"/>
      <c r="W812" s="765"/>
      <c r="X812" s="765"/>
      <c r="Y812" s="849"/>
      <c r="Z812" s="765"/>
      <c r="AA812" s="765"/>
      <c r="AB812" s="767"/>
      <c r="AC812" s="3119"/>
      <c r="AD812" s="752"/>
      <c r="AE812" s="4369"/>
    </row>
    <row r="813" spans="1:31" s="14" customFormat="1" ht="12.75" customHeight="1" x14ac:dyDescent="0.2">
      <c r="A813" s="5233" t="s">
        <v>123</v>
      </c>
      <c r="B813" s="5359" t="s">
        <v>263</v>
      </c>
      <c r="C813" s="1369" t="s">
        <v>644</v>
      </c>
      <c r="D813" s="997" t="s">
        <v>106</v>
      </c>
      <c r="E813" s="3541">
        <v>106.8</v>
      </c>
      <c r="F813" s="3542">
        <v>106.4</v>
      </c>
      <c r="G813" s="3542">
        <v>102.8</v>
      </c>
      <c r="H813" s="3543">
        <v>102.8</v>
      </c>
      <c r="I813" s="3542">
        <v>105.6</v>
      </c>
      <c r="J813" s="3542">
        <v>106.4</v>
      </c>
      <c r="K813" s="3542">
        <v>120</v>
      </c>
      <c r="L813" s="3542">
        <v>133.6</v>
      </c>
      <c r="M813" s="3542">
        <v>160.4</v>
      </c>
      <c r="N813" s="3543">
        <v>196.4</v>
      </c>
      <c r="O813" s="3542">
        <v>202</v>
      </c>
      <c r="P813" s="3542">
        <v>189.2</v>
      </c>
      <c r="Q813" s="3542">
        <v>201.2</v>
      </c>
      <c r="R813" s="3542">
        <v>199.2</v>
      </c>
      <c r="S813" s="3542">
        <v>208.4</v>
      </c>
      <c r="T813" s="3542">
        <v>212.4</v>
      </c>
      <c r="U813" s="3542">
        <v>194.8</v>
      </c>
      <c r="V813" s="3544">
        <v>192.4</v>
      </c>
      <c r="W813" s="3542">
        <v>203.6</v>
      </c>
      <c r="X813" s="3542">
        <v>178</v>
      </c>
      <c r="Y813" s="3543">
        <v>188.8</v>
      </c>
      <c r="Z813" s="3542">
        <v>192</v>
      </c>
      <c r="AA813" s="3542">
        <v>167.2</v>
      </c>
      <c r="AB813" s="3545">
        <v>162.80000000000001</v>
      </c>
      <c r="AC813" s="3105">
        <f>SUM(E813:AB813)</f>
        <v>3933.2000000000007</v>
      </c>
      <c r="AD813" s="742"/>
      <c r="AE813" s="1027"/>
    </row>
    <row r="814" spans="1:31" s="14" customFormat="1" ht="12.75" customHeight="1" x14ac:dyDescent="0.2">
      <c r="A814" s="5216"/>
      <c r="B814" s="5360"/>
      <c r="C814" s="1370" t="s">
        <v>644</v>
      </c>
      <c r="D814" s="963" t="s">
        <v>107</v>
      </c>
      <c r="E814" s="3546">
        <v>71.2</v>
      </c>
      <c r="F814" s="3547">
        <v>70.400000000000006</v>
      </c>
      <c r="G814" s="3547">
        <v>67.2</v>
      </c>
      <c r="H814" s="3548">
        <v>66.8</v>
      </c>
      <c r="I814" s="3547">
        <v>66.400000000000006</v>
      </c>
      <c r="J814" s="3547">
        <v>68</v>
      </c>
      <c r="K814" s="3547">
        <v>77.2</v>
      </c>
      <c r="L814" s="3547">
        <v>80</v>
      </c>
      <c r="M814" s="3547">
        <v>85.2</v>
      </c>
      <c r="N814" s="3548">
        <v>111.6</v>
      </c>
      <c r="O814" s="3547">
        <v>113.6</v>
      </c>
      <c r="P814" s="3547">
        <v>101.2</v>
      </c>
      <c r="Q814" s="3547">
        <v>111.2</v>
      </c>
      <c r="R814" s="3547">
        <v>102</v>
      </c>
      <c r="S814" s="3547">
        <v>112.8</v>
      </c>
      <c r="T814" s="3547">
        <v>121.6</v>
      </c>
      <c r="U814" s="3547">
        <v>100.4</v>
      </c>
      <c r="V814" s="3549">
        <v>93.2</v>
      </c>
      <c r="W814" s="3547">
        <v>110.8</v>
      </c>
      <c r="X814" s="3547">
        <v>108.8</v>
      </c>
      <c r="Y814" s="3548">
        <v>125.6</v>
      </c>
      <c r="Z814" s="3547">
        <v>126</v>
      </c>
      <c r="AA814" s="3547">
        <v>98.8</v>
      </c>
      <c r="AB814" s="3550">
        <v>101.2</v>
      </c>
      <c r="AC814" s="3110">
        <f>SUM(E814:AB814)</f>
        <v>2291.1999999999998</v>
      </c>
      <c r="AD814" s="742"/>
      <c r="AE814" s="1027"/>
    </row>
    <row r="815" spans="1:31" s="14" customFormat="1" ht="12.75" customHeight="1" x14ac:dyDescent="0.2">
      <c r="A815" s="5217"/>
      <c r="B815" s="5361"/>
      <c r="C815" s="1358" t="s">
        <v>312</v>
      </c>
      <c r="D815" s="486" t="s">
        <v>337</v>
      </c>
      <c r="E815" s="197">
        <v>128.35762540651803</v>
      </c>
      <c r="F815" s="198">
        <v>127.58181688626324</v>
      </c>
      <c r="G815" s="198">
        <v>122.81563418392628</v>
      </c>
      <c r="H815" s="725">
        <v>122.59722672230396</v>
      </c>
      <c r="I815" s="198">
        <v>124.74101170024235</v>
      </c>
      <c r="J815" s="198">
        <v>126.2733542755557</v>
      </c>
      <c r="K815" s="198">
        <v>142.68791119082232</v>
      </c>
      <c r="L815" s="198">
        <v>155.7207757494163</v>
      </c>
      <c r="M815" s="198">
        <v>181.62378698837881</v>
      </c>
      <c r="N815" s="725">
        <v>225.89271789944888</v>
      </c>
      <c r="O815" s="198">
        <v>231.75193634574015</v>
      </c>
      <c r="P815" s="198">
        <v>214.5648619881643</v>
      </c>
      <c r="Q815" s="198">
        <v>229.8844927349385</v>
      </c>
      <c r="R815" s="198">
        <v>223.79597851614758</v>
      </c>
      <c r="S815" s="198">
        <v>236.96919631040657</v>
      </c>
      <c r="T815" s="198">
        <v>244.74541875181239</v>
      </c>
      <c r="U815" s="198">
        <v>219.15108943375117</v>
      </c>
      <c r="V815" s="198">
        <v>213.78493866500511</v>
      </c>
      <c r="W815" s="198">
        <v>231.79646244065071</v>
      </c>
      <c r="X815" s="198">
        <v>208.61792828038534</v>
      </c>
      <c r="Y815" s="725">
        <v>226.7615487687452</v>
      </c>
      <c r="Z815" s="198">
        <v>229.65191050805564</v>
      </c>
      <c r="AA815" s="198">
        <v>194.20937155554569</v>
      </c>
      <c r="AB815" s="199">
        <v>191.69058401496932</v>
      </c>
      <c r="AC815" s="3115"/>
      <c r="AD815" s="742"/>
      <c r="AE815" s="1027"/>
    </row>
    <row r="816" spans="1:31" s="14" customFormat="1" ht="12.75" customHeight="1" x14ac:dyDescent="0.2">
      <c r="A816" s="5217"/>
      <c r="B816" s="5361"/>
      <c r="C816" s="1846" t="s">
        <v>312</v>
      </c>
      <c r="D816" s="987" t="s">
        <v>108</v>
      </c>
      <c r="E816" s="1654">
        <v>6.9912556208485217</v>
      </c>
      <c r="F816" s="1655">
        <v>6.884055731120152</v>
      </c>
      <c r="G816" s="1655">
        <v>6.6268821922228458</v>
      </c>
      <c r="H816" s="1656">
        <v>6.6150973691611004</v>
      </c>
      <c r="I816" s="1655">
        <v>6.7942694985019987</v>
      </c>
      <c r="J816" s="1655">
        <v>6.8777316115536857</v>
      </c>
      <c r="K816" s="1655">
        <v>7.7717833902006301</v>
      </c>
      <c r="L816" s="1655">
        <v>8.5624220759374143</v>
      </c>
      <c r="M816" s="1655">
        <v>9.9867183151409282</v>
      </c>
      <c r="N816" s="1656">
        <v>12.420878236878382</v>
      </c>
      <c r="O816" s="1655">
        <v>12.743051698517151</v>
      </c>
      <c r="P816" s="1655">
        <v>11.79800769785729</v>
      </c>
      <c r="Q816" s="1655">
        <v>12.640368929813077</v>
      </c>
      <c r="R816" s="1655">
        <v>12.305587470462239</v>
      </c>
      <c r="S816" s="1655">
        <v>13.029926598044048</v>
      </c>
      <c r="T816" s="1655">
        <v>13.457507942789196</v>
      </c>
      <c r="U816" s="1655">
        <v>12.050184807407236</v>
      </c>
      <c r="V816" s="1657">
        <v>11.755123036850318</v>
      </c>
      <c r="W816" s="1655">
        <v>12.625259432765347</v>
      </c>
      <c r="X816" s="1655">
        <v>11.362794061364388</v>
      </c>
      <c r="Y816" s="1656">
        <v>12.235592637709486</v>
      </c>
      <c r="Z816" s="1655">
        <v>12.391550687078297</v>
      </c>
      <c r="AA816" s="1655">
        <v>10.479143266050688</v>
      </c>
      <c r="AB816" s="1658">
        <v>10.247463915014732</v>
      </c>
      <c r="AC816" s="3115"/>
      <c r="AD816" s="742"/>
      <c r="AE816" s="1027"/>
    </row>
    <row r="817" spans="1:31" s="34" customFormat="1" ht="12.75" customHeight="1" thickBot="1" x14ac:dyDescent="0.25">
      <c r="A817" s="5230"/>
      <c r="B817" s="5362"/>
      <c r="C817" s="1323" t="s">
        <v>312</v>
      </c>
      <c r="D817" s="1030" t="s">
        <v>109</v>
      </c>
      <c r="E817" s="764">
        <v>0.66666666666666674</v>
      </c>
      <c r="F817" s="765">
        <v>0.66165413533834583</v>
      </c>
      <c r="G817" s="765">
        <v>0.65369649805447472</v>
      </c>
      <c r="H817" s="849">
        <v>0.64980544747081714</v>
      </c>
      <c r="I817" s="765">
        <v>0.6287878787878789</v>
      </c>
      <c r="J817" s="765">
        <v>0.63909774436090228</v>
      </c>
      <c r="K817" s="765">
        <v>0.64333333333333331</v>
      </c>
      <c r="L817" s="765">
        <v>0.5988023952095809</v>
      </c>
      <c r="M817" s="765">
        <v>0.53117206982543641</v>
      </c>
      <c r="N817" s="849">
        <v>0.56822810590631356</v>
      </c>
      <c r="O817" s="765">
        <v>0.56237623762376232</v>
      </c>
      <c r="P817" s="765">
        <v>0.53488372093023262</v>
      </c>
      <c r="Q817" s="765">
        <v>0.55268389662027839</v>
      </c>
      <c r="R817" s="765">
        <v>0.51204819277108438</v>
      </c>
      <c r="S817" s="765">
        <v>0.54126679462571969</v>
      </c>
      <c r="T817" s="765">
        <v>0.57250470809792842</v>
      </c>
      <c r="U817" s="765">
        <v>0.5154004106776181</v>
      </c>
      <c r="V817" s="766">
        <v>0.48440748440748443</v>
      </c>
      <c r="W817" s="765">
        <v>0.54420432220039294</v>
      </c>
      <c r="X817" s="765">
        <v>0.61123595505617978</v>
      </c>
      <c r="Y817" s="849">
        <v>0.66525423728813549</v>
      </c>
      <c r="Z817" s="765">
        <v>0.65625</v>
      </c>
      <c r="AA817" s="765">
        <v>0.59090909090909094</v>
      </c>
      <c r="AB817" s="826">
        <v>0.6216216216216216</v>
      </c>
      <c r="AC817" s="3108">
        <f t="shared" ref="AC817" si="145">AC814/AC813</f>
        <v>0.58252822129563697</v>
      </c>
      <c r="AD817" s="752"/>
      <c r="AE817" s="4369"/>
    </row>
    <row r="818" spans="1:31" s="14" customFormat="1" ht="12.75" customHeight="1" x14ac:dyDescent="0.2">
      <c r="A818" s="5215" t="s">
        <v>124</v>
      </c>
      <c r="B818" s="5162" t="s">
        <v>264</v>
      </c>
      <c r="C818" s="1369" t="s">
        <v>644</v>
      </c>
      <c r="D818" s="962" t="s">
        <v>106</v>
      </c>
      <c r="E818" s="3541">
        <v>56.4</v>
      </c>
      <c r="F818" s="3542">
        <v>48.6</v>
      </c>
      <c r="G818" s="3542">
        <v>49.2</v>
      </c>
      <c r="H818" s="3543">
        <v>48.6</v>
      </c>
      <c r="I818" s="3542">
        <v>48.6</v>
      </c>
      <c r="J818" s="3542">
        <v>61.8</v>
      </c>
      <c r="K818" s="3542">
        <v>87.6</v>
      </c>
      <c r="L818" s="3542">
        <v>82.8</v>
      </c>
      <c r="M818" s="3542">
        <v>102.6</v>
      </c>
      <c r="N818" s="3543">
        <v>105</v>
      </c>
      <c r="O818" s="3542">
        <v>103.8</v>
      </c>
      <c r="P818" s="3542">
        <v>91.8</v>
      </c>
      <c r="Q818" s="3542">
        <v>87</v>
      </c>
      <c r="R818" s="3542">
        <v>127.8</v>
      </c>
      <c r="S818" s="3542">
        <v>89.4</v>
      </c>
      <c r="T818" s="3542">
        <v>82.8</v>
      </c>
      <c r="U818" s="3542">
        <v>82.2</v>
      </c>
      <c r="V818" s="3544">
        <v>84</v>
      </c>
      <c r="W818" s="3542">
        <v>89.4</v>
      </c>
      <c r="X818" s="3542">
        <v>94.8</v>
      </c>
      <c r="Y818" s="3543">
        <v>108.6</v>
      </c>
      <c r="Z818" s="3542">
        <v>102.6</v>
      </c>
      <c r="AA818" s="3542">
        <v>97.8</v>
      </c>
      <c r="AB818" s="3545">
        <v>88.2</v>
      </c>
      <c r="AC818" s="3105">
        <f>SUM(E818:AB818)</f>
        <v>2021.3999999999999</v>
      </c>
      <c r="AD818" s="742"/>
      <c r="AE818" s="1027"/>
    </row>
    <row r="819" spans="1:31" s="14" customFormat="1" ht="12.75" customHeight="1" x14ac:dyDescent="0.2">
      <c r="A819" s="5216"/>
      <c r="B819" s="5163"/>
      <c r="C819" s="1370" t="s">
        <v>644</v>
      </c>
      <c r="D819" s="963" t="s">
        <v>107</v>
      </c>
      <c r="E819" s="3546">
        <v>12.6</v>
      </c>
      <c r="F819" s="3547">
        <v>12</v>
      </c>
      <c r="G819" s="3547">
        <v>10.199999999999999</v>
      </c>
      <c r="H819" s="3548">
        <v>11.4</v>
      </c>
      <c r="I819" s="3547">
        <v>10.8</v>
      </c>
      <c r="J819" s="3547">
        <v>11.4</v>
      </c>
      <c r="K819" s="3547">
        <v>16.2</v>
      </c>
      <c r="L819" s="3547">
        <v>18.600000000000001</v>
      </c>
      <c r="M819" s="3547">
        <v>26.4</v>
      </c>
      <c r="N819" s="3548">
        <v>28.8</v>
      </c>
      <c r="O819" s="3547">
        <v>31.8</v>
      </c>
      <c r="P819" s="3547">
        <v>25.8</v>
      </c>
      <c r="Q819" s="3547">
        <v>27.6</v>
      </c>
      <c r="R819" s="3547">
        <v>27.6</v>
      </c>
      <c r="S819" s="3547">
        <v>22.2</v>
      </c>
      <c r="T819" s="3547">
        <v>18.600000000000001</v>
      </c>
      <c r="U819" s="3547">
        <v>17.399999999999999</v>
      </c>
      <c r="V819" s="3549">
        <v>15</v>
      </c>
      <c r="W819" s="3547">
        <v>17.399999999999999</v>
      </c>
      <c r="X819" s="3547">
        <v>18</v>
      </c>
      <c r="Y819" s="3548">
        <v>20.399999999999999</v>
      </c>
      <c r="Z819" s="3547">
        <v>15.6</v>
      </c>
      <c r="AA819" s="3547">
        <v>13.2</v>
      </c>
      <c r="AB819" s="3550">
        <v>9.6</v>
      </c>
      <c r="AC819" s="3110">
        <f>SUM(E819:AB819)</f>
        <v>438.6</v>
      </c>
      <c r="AD819" s="742"/>
      <c r="AE819" s="1027"/>
    </row>
    <row r="820" spans="1:31" s="14" customFormat="1" ht="12.75" customHeight="1" x14ac:dyDescent="0.2">
      <c r="A820" s="5217"/>
      <c r="B820" s="5213"/>
      <c r="C820" s="1358" t="s">
        <v>312</v>
      </c>
      <c r="D820" s="486" t="s">
        <v>337</v>
      </c>
      <c r="E820" s="197">
        <v>57.790310606536806</v>
      </c>
      <c r="F820" s="198">
        <v>50.059564520678762</v>
      </c>
      <c r="G820" s="198">
        <v>50.246193885706411</v>
      </c>
      <c r="H820" s="725">
        <v>49.919134607883578</v>
      </c>
      <c r="I820" s="198">
        <v>49.785540069381589</v>
      </c>
      <c r="J820" s="198">
        <v>62.842660669325575</v>
      </c>
      <c r="K820" s="198">
        <v>89.085352331345689</v>
      </c>
      <c r="L820" s="198">
        <v>84.86341968127374</v>
      </c>
      <c r="M820" s="198">
        <v>105.94205963638802</v>
      </c>
      <c r="N820" s="725">
        <v>108.8780969708784</v>
      </c>
      <c r="O820" s="198">
        <v>108.56187175984024</v>
      </c>
      <c r="P820" s="198">
        <v>95.356593898901394</v>
      </c>
      <c r="Q820" s="198">
        <v>91.272997102100248</v>
      </c>
      <c r="R820" s="198">
        <v>130.74631925985526</v>
      </c>
      <c r="S820" s="198">
        <v>92.115145334521401</v>
      </c>
      <c r="T820" s="198">
        <v>84.86341968127374</v>
      </c>
      <c r="U820" s="198">
        <v>84.021425838889456</v>
      </c>
      <c r="V820" s="198">
        <v>85.328775919967356</v>
      </c>
      <c r="W820" s="198">
        <v>91.077549374145988</v>
      </c>
      <c r="X820" s="198">
        <v>96.4937303662782</v>
      </c>
      <c r="Y820" s="725">
        <v>110.49941176314016</v>
      </c>
      <c r="Z820" s="198">
        <v>103.77918866516542</v>
      </c>
      <c r="AA820" s="198">
        <v>98.686777229778869</v>
      </c>
      <c r="AB820" s="199">
        <v>88.720910725713367</v>
      </c>
      <c r="AC820" s="3115"/>
      <c r="AD820" s="742"/>
      <c r="AE820" s="1027"/>
    </row>
    <row r="821" spans="1:31" s="14" customFormat="1" ht="12.75" customHeight="1" x14ac:dyDescent="0.2">
      <c r="A821" s="5217"/>
      <c r="B821" s="5213"/>
      <c r="C821" s="1846" t="s">
        <v>312</v>
      </c>
      <c r="D821" s="987" t="s">
        <v>108</v>
      </c>
      <c r="E821" s="1654">
        <v>3.1476652250222745</v>
      </c>
      <c r="F821" s="1655">
        <v>2.7011124347223667</v>
      </c>
      <c r="G821" s="1655">
        <v>2.7111825762305353</v>
      </c>
      <c r="H821" s="1656">
        <v>2.6935351218294157</v>
      </c>
      <c r="I821" s="1655">
        <v>2.711669335925317</v>
      </c>
      <c r="J821" s="1655">
        <v>3.4228516088705123</v>
      </c>
      <c r="K821" s="1655">
        <v>4.8522124669202915</v>
      </c>
      <c r="L821" s="1655">
        <v>4.6662779235557696</v>
      </c>
      <c r="M821" s="1655">
        <v>5.8253025380544772</v>
      </c>
      <c r="N821" s="1656">
        <v>5.9867427233324593</v>
      </c>
      <c r="O821" s="1655">
        <v>5.9693548461212753</v>
      </c>
      <c r="P821" s="1655">
        <v>5.2432528720510998</v>
      </c>
      <c r="Q821" s="1655">
        <v>5.0187132806325243</v>
      </c>
      <c r="R821" s="1655">
        <v>7.1891831066885885</v>
      </c>
      <c r="S821" s="1655">
        <v>5.0650194243168984</v>
      </c>
      <c r="T821" s="1655">
        <v>4.6662779235557696</v>
      </c>
      <c r="U821" s="1655">
        <v>4.6199802691218101</v>
      </c>
      <c r="V821" s="1657">
        <v>4.6918658806680389</v>
      </c>
      <c r="W821" s="1655">
        <v>4.9607214762542098</v>
      </c>
      <c r="X821" s="1655">
        <v>5.2557246417058385</v>
      </c>
      <c r="Y821" s="1656">
        <v>5.9623238436209602</v>
      </c>
      <c r="Z821" s="1655">
        <v>5.5997142534686182</v>
      </c>
      <c r="AA821" s="1655">
        <v>5.3249380746793893</v>
      </c>
      <c r="AB821" s="1658">
        <v>4.7428742305777192</v>
      </c>
      <c r="AC821" s="3115"/>
      <c r="AD821" s="742"/>
      <c r="AE821" s="1027"/>
    </row>
    <row r="822" spans="1:31" s="34" customFormat="1" ht="12.75" customHeight="1" thickBot="1" x14ac:dyDescent="0.25">
      <c r="A822" s="5217"/>
      <c r="B822" s="5213"/>
      <c r="C822" s="1323" t="s">
        <v>312</v>
      </c>
      <c r="D822" s="1030" t="s">
        <v>109</v>
      </c>
      <c r="E822" s="764">
        <v>0.22340425531914893</v>
      </c>
      <c r="F822" s="765">
        <v>0.24691358024691357</v>
      </c>
      <c r="G822" s="765">
        <v>0.20731707317073167</v>
      </c>
      <c r="H822" s="849">
        <v>0.23456790123456789</v>
      </c>
      <c r="I822" s="765">
        <v>0.22222222222222224</v>
      </c>
      <c r="J822" s="765">
        <v>0.18446601941747573</v>
      </c>
      <c r="K822" s="765">
        <v>0.18493150684931509</v>
      </c>
      <c r="L822" s="765">
        <v>0.22463768115942032</v>
      </c>
      <c r="M822" s="765">
        <v>0.25730994152046782</v>
      </c>
      <c r="N822" s="849">
        <v>0.2742857142857143</v>
      </c>
      <c r="O822" s="765">
        <v>0.30635838150289019</v>
      </c>
      <c r="P822" s="765">
        <v>0.28104575163398693</v>
      </c>
      <c r="Q822" s="765">
        <v>0.31724137931034485</v>
      </c>
      <c r="R822" s="765">
        <v>0.215962441314554</v>
      </c>
      <c r="S822" s="765">
        <v>0.24832214765100669</v>
      </c>
      <c r="T822" s="765">
        <v>0.22463768115942032</v>
      </c>
      <c r="U822" s="765">
        <v>0.21167883211678828</v>
      </c>
      <c r="V822" s="766">
        <v>0.17857142857142858</v>
      </c>
      <c r="W822" s="765">
        <v>0.19463087248322145</v>
      </c>
      <c r="X822" s="765">
        <v>0.189873417721519</v>
      </c>
      <c r="Y822" s="849">
        <v>0.18784530386740331</v>
      </c>
      <c r="Z822" s="765">
        <v>0.15204678362573099</v>
      </c>
      <c r="AA822" s="765">
        <v>0.13496932515337423</v>
      </c>
      <c r="AB822" s="826">
        <v>0.10884353741496598</v>
      </c>
      <c r="AC822" s="2396">
        <f t="shared" ref="AC822" si="146">AC819/AC818</f>
        <v>0.21697833184921345</v>
      </c>
      <c r="AD822" s="752"/>
      <c r="AE822" s="4369"/>
    </row>
    <row r="823" spans="1:31" s="14" customFormat="1" ht="12.75" customHeight="1" x14ac:dyDescent="0.2">
      <c r="A823" s="5215" t="s">
        <v>127</v>
      </c>
      <c r="B823" s="5162" t="s">
        <v>265</v>
      </c>
      <c r="C823" s="1369" t="s">
        <v>644</v>
      </c>
      <c r="D823" s="962" t="s">
        <v>106</v>
      </c>
      <c r="E823" s="3541">
        <v>139.80000000000001</v>
      </c>
      <c r="F823" s="3542">
        <v>120</v>
      </c>
      <c r="G823" s="3542">
        <v>118.2</v>
      </c>
      <c r="H823" s="3543">
        <v>111.6</v>
      </c>
      <c r="I823" s="3542">
        <v>111</v>
      </c>
      <c r="J823" s="3542">
        <v>118.8</v>
      </c>
      <c r="K823" s="3542">
        <v>135</v>
      </c>
      <c r="L823" s="3542">
        <v>159.6</v>
      </c>
      <c r="M823" s="3542">
        <v>169.2</v>
      </c>
      <c r="N823" s="3543">
        <v>208.8</v>
      </c>
      <c r="O823" s="3542">
        <v>226.2</v>
      </c>
      <c r="P823" s="3542">
        <v>211.8</v>
      </c>
      <c r="Q823" s="3542">
        <v>209.4</v>
      </c>
      <c r="R823" s="3542">
        <v>220.2</v>
      </c>
      <c r="S823" s="3542">
        <v>218.4</v>
      </c>
      <c r="T823" s="3542">
        <v>217.8</v>
      </c>
      <c r="U823" s="3542">
        <v>223.8</v>
      </c>
      <c r="V823" s="3544">
        <v>235.8</v>
      </c>
      <c r="W823" s="3542">
        <v>256.2</v>
      </c>
      <c r="X823" s="3542">
        <v>262.2</v>
      </c>
      <c r="Y823" s="3543">
        <v>252</v>
      </c>
      <c r="Z823" s="3542">
        <v>239.4</v>
      </c>
      <c r="AA823" s="3542">
        <v>218.4</v>
      </c>
      <c r="AB823" s="3545">
        <v>196.8</v>
      </c>
      <c r="AC823" s="1943">
        <f>SUM(E823:AB823)</f>
        <v>4580.3999999999996</v>
      </c>
      <c r="AD823" s="742"/>
      <c r="AE823" s="1027"/>
    </row>
    <row r="824" spans="1:31" s="14" customFormat="1" ht="12.75" customHeight="1" x14ac:dyDescent="0.2">
      <c r="A824" s="5216"/>
      <c r="B824" s="5163"/>
      <c r="C824" s="1370" t="s">
        <v>644</v>
      </c>
      <c r="D824" s="963" t="s">
        <v>107</v>
      </c>
      <c r="E824" s="3546">
        <v>131.4</v>
      </c>
      <c r="F824" s="3547">
        <v>130.80000000000001</v>
      </c>
      <c r="G824" s="3547">
        <v>132</v>
      </c>
      <c r="H824" s="3548">
        <v>131.4</v>
      </c>
      <c r="I824" s="3547">
        <v>132</v>
      </c>
      <c r="J824" s="3547">
        <v>129</v>
      </c>
      <c r="K824" s="3547">
        <v>127.8</v>
      </c>
      <c r="L824" s="3547">
        <v>125.4</v>
      </c>
      <c r="M824" s="3547">
        <v>129</v>
      </c>
      <c r="N824" s="3548">
        <v>134.4</v>
      </c>
      <c r="O824" s="3547">
        <v>138.6</v>
      </c>
      <c r="P824" s="3547">
        <v>140.4</v>
      </c>
      <c r="Q824" s="3547">
        <v>145.80000000000001</v>
      </c>
      <c r="R824" s="3547">
        <v>144.6</v>
      </c>
      <c r="S824" s="3547">
        <v>149.4</v>
      </c>
      <c r="T824" s="3547">
        <v>154.19999999999999</v>
      </c>
      <c r="U824" s="3547">
        <v>149.4</v>
      </c>
      <c r="V824" s="3549">
        <v>143.4</v>
      </c>
      <c r="W824" s="3547">
        <v>141.6</v>
      </c>
      <c r="X824" s="3547">
        <v>146.4</v>
      </c>
      <c r="Y824" s="3548">
        <v>149.4</v>
      </c>
      <c r="Z824" s="3547">
        <v>142.80000000000001</v>
      </c>
      <c r="AA824" s="3547">
        <v>137.4</v>
      </c>
      <c r="AB824" s="3550">
        <v>138.6</v>
      </c>
      <c r="AC824" s="3114">
        <f>SUM(E824:AB824)</f>
        <v>3325.2000000000003</v>
      </c>
      <c r="AD824" s="742"/>
      <c r="AE824" s="1027"/>
    </row>
    <row r="825" spans="1:31" s="14" customFormat="1" ht="12.75" customHeight="1" x14ac:dyDescent="0.2">
      <c r="A825" s="5217"/>
      <c r="B825" s="5213"/>
      <c r="C825" s="1358" t="s">
        <v>312</v>
      </c>
      <c r="D825" s="486" t="s">
        <v>337</v>
      </c>
      <c r="E825" s="197">
        <v>191.85932346383379</v>
      </c>
      <c r="F825" s="198">
        <v>177.50673226669463</v>
      </c>
      <c r="G825" s="198">
        <v>177.18701984061926</v>
      </c>
      <c r="H825" s="725">
        <v>172.39640367478668</v>
      </c>
      <c r="I825" s="198">
        <v>172.46738822165773</v>
      </c>
      <c r="J825" s="198">
        <v>175.36943861460011</v>
      </c>
      <c r="K825" s="198">
        <v>185.8973910521608</v>
      </c>
      <c r="L825" s="198">
        <v>202.97122948831935</v>
      </c>
      <c r="M825" s="198">
        <v>212.76663272233267</v>
      </c>
      <c r="N825" s="725">
        <v>248.31592780166159</v>
      </c>
      <c r="O825" s="198">
        <v>265.28550657734769</v>
      </c>
      <c r="P825" s="198">
        <v>254.10903171670228</v>
      </c>
      <c r="Q825" s="198">
        <v>255.15877409957903</v>
      </c>
      <c r="R825" s="198">
        <v>263.43348306546</v>
      </c>
      <c r="S825" s="198">
        <v>264.61088412988613</v>
      </c>
      <c r="T825" s="198">
        <v>266.86041295029128</v>
      </c>
      <c r="U825" s="198">
        <v>269.08511664527271</v>
      </c>
      <c r="V825" s="198">
        <v>275.98043408908541</v>
      </c>
      <c r="W825" s="198">
        <v>292.72683512107324</v>
      </c>
      <c r="X825" s="198">
        <v>300.30284713935032</v>
      </c>
      <c r="Y825" s="725">
        <v>292.95794920090492</v>
      </c>
      <c r="Z825" s="198">
        <v>278.75473090155799</v>
      </c>
      <c r="AA825" s="198">
        <v>258.02581266222188</v>
      </c>
      <c r="AB825" s="199">
        <v>240.70770656545255</v>
      </c>
      <c r="AC825" s="3116"/>
      <c r="AD825" s="742"/>
      <c r="AE825" s="1027"/>
    </row>
    <row r="826" spans="1:31" s="14" customFormat="1" ht="12.75" customHeight="1" x14ac:dyDescent="0.2">
      <c r="A826" s="5217"/>
      <c r="B826" s="5213"/>
      <c r="C826" s="1846" t="s">
        <v>312</v>
      </c>
      <c r="D826" s="987" t="s">
        <v>108</v>
      </c>
      <c r="E826" s="1654">
        <v>10.450003023432446</v>
      </c>
      <c r="F826" s="1655">
        <v>9.5779027716959799</v>
      </c>
      <c r="G826" s="1655">
        <v>9.5606517384943075</v>
      </c>
      <c r="H826" s="1656">
        <v>9.3021598195291109</v>
      </c>
      <c r="I826" s="1655">
        <v>9.3937823600194132</v>
      </c>
      <c r="J826" s="1655">
        <v>9.5518483577144266</v>
      </c>
      <c r="K826" s="1655">
        <v>10.125274411850393</v>
      </c>
      <c r="L826" s="1655">
        <v>11.160523236460046</v>
      </c>
      <c r="M826" s="1655">
        <v>11.699130731124667</v>
      </c>
      <c r="N826" s="1656">
        <v>13.653835024796285</v>
      </c>
      <c r="O826" s="1655">
        <v>14.586919869955992</v>
      </c>
      <c r="P826" s="1655">
        <v>13.97237313001459</v>
      </c>
      <c r="Q826" s="1655">
        <v>14.030093991665415</v>
      </c>
      <c r="R826" s="1655">
        <v>14.485084986800386</v>
      </c>
      <c r="S826" s="1655">
        <v>14.549825255513774</v>
      </c>
      <c r="T826" s="1655">
        <v>14.673517262181463</v>
      </c>
      <c r="U826" s="1655">
        <v>14.795844240959051</v>
      </c>
      <c r="V826" s="1657">
        <v>15.174988372609832</v>
      </c>
      <c r="W826" s="1655">
        <v>15.943954439262153</v>
      </c>
      <c r="X826" s="1655">
        <v>16.356597135312732</v>
      </c>
      <c r="Y826" s="1656">
        <v>15.807415965643287</v>
      </c>
      <c r="Z826" s="1655">
        <v>15.041039151766</v>
      </c>
      <c r="AA826" s="1655">
        <v>13.922548822280913</v>
      </c>
      <c r="AB826" s="1658">
        <v>12.867838813109396</v>
      </c>
      <c r="AC826" s="3116"/>
      <c r="AD826" s="742"/>
      <c r="AE826" s="1027"/>
    </row>
    <row r="827" spans="1:31" s="34" customFormat="1" ht="12.75" customHeight="1" thickBot="1" x14ac:dyDescent="0.25">
      <c r="A827" s="5217"/>
      <c r="B827" s="5213"/>
      <c r="C827" s="1323" t="s">
        <v>312</v>
      </c>
      <c r="D827" s="1030" t="s">
        <v>109</v>
      </c>
      <c r="E827" s="764">
        <v>0.93991416309012876</v>
      </c>
      <c r="F827" s="765">
        <v>1.0900000000000001</v>
      </c>
      <c r="G827" s="765">
        <v>1.116751269035533</v>
      </c>
      <c r="H827" s="849">
        <v>1.1774193548387097</v>
      </c>
      <c r="I827" s="765">
        <v>1.1891891891891893</v>
      </c>
      <c r="J827" s="765">
        <v>1.0858585858585859</v>
      </c>
      <c r="K827" s="765">
        <v>0.94666666666666666</v>
      </c>
      <c r="L827" s="765">
        <v>0.78571428571428581</v>
      </c>
      <c r="M827" s="765">
        <v>0.76241134751773054</v>
      </c>
      <c r="N827" s="849">
        <v>0.64367816091954022</v>
      </c>
      <c r="O827" s="765">
        <v>0.61273209549071617</v>
      </c>
      <c r="P827" s="765">
        <v>0.66288951841359778</v>
      </c>
      <c r="Q827" s="765">
        <v>0.69627507163323787</v>
      </c>
      <c r="R827" s="765">
        <v>0.65667574931880113</v>
      </c>
      <c r="S827" s="765">
        <v>0.68406593406593408</v>
      </c>
      <c r="T827" s="765">
        <v>0.70798898071625338</v>
      </c>
      <c r="U827" s="765">
        <v>0.66756032171581769</v>
      </c>
      <c r="V827" s="766">
        <v>0.60814249363867678</v>
      </c>
      <c r="W827" s="765">
        <v>0.5526932084309133</v>
      </c>
      <c r="X827" s="765">
        <v>0.55835240274599551</v>
      </c>
      <c r="Y827" s="849">
        <v>0.59285714285714286</v>
      </c>
      <c r="Z827" s="765">
        <v>0.59649122807017552</v>
      </c>
      <c r="AA827" s="765">
        <v>0.62912087912087911</v>
      </c>
      <c r="AB827" s="826">
        <v>0.70426829268292679</v>
      </c>
      <c r="AC827" s="3108">
        <f t="shared" ref="AC827" si="147">AC824/AC823</f>
        <v>0.72596279800890762</v>
      </c>
      <c r="AD827" s="752"/>
      <c r="AE827" s="4369"/>
    </row>
    <row r="828" spans="1:31" s="14" customFormat="1" ht="12.75" customHeight="1" x14ac:dyDescent="0.2">
      <c r="A828" s="5215" t="s">
        <v>157</v>
      </c>
      <c r="B828" s="5452" t="s">
        <v>263</v>
      </c>
      <c r="C828" s="1369" t="s">
        <v>644</v>
      </c>
      <c r="D828" s="962" t="s">
        <v>106</v>
      </c>
      <c r="E828" s="3541">
        <v>302.8</v>
      </c>
      <c r="F828" s="3542">
        <v>296.39999999999998</v>
      </c>
      <c r="G828" s="3542">
        <v>295.2</v>
      </c>
      <c r="H828" s="3543">
        <v>298.39999999999998</v>
      </c>
      <c r="I828" s="3542">
        <v>301.2</v>
      </c>
      <c r="J828" s="3542">
        <v>312.8</v>
      </c>
      <c r="K828" s="3542">
        <v>320</v>
      </c>
      <c r="L828" s="3542">
        <v>330</v>
      </c>
      <c r="M828" s="3542">
        <v>356</v>
      </c>
      <c r="N828" s="3543">
        <v>379.2</v>
      </c>
      <c r="O828" s="3542">
        <v>378</v>
      </c>
      <c r="P828" s="3542">
        <v>386</v>
      </c>
      <c r="Q828" s="3542">
        <v>396</v>
      </c>
      <c r="R828" s="3542">
        <v>382.4</v>
      </c>
      <c r="S828" s="3542">
        <v>363.2</v>
      </c>
      <c r="T828" s="3542">
        <v>358</v>
      </c>
      <c r="U828" s="3542">
        <v>362.8</v>
      </c>
      <c r="V828" s="3544">
        <v>350</v>
      </c>
      <c r="W828" s="3542">
        <v>352</v>
      </c>
      <c r="X828" s="3542">
        <v>357.2</v>
      </c>
      <c r="Y828" s="3543">
        <v>366.4</v>
      </c>
      <c r="Z828" s="3542">
        <v>375.2</v>
      </c>
      <c r="AA828" s="3542">
        <v>365.6</v>
      </c>
      <c r="AB828" s="3545">
        <v>350.8</v>
      </c>
      <c r="AC828" s="3105">
        <f>SUM(E828:AB828)</f>
        <v>8335.5999999999985</v>
      </c>
      <c r="AD828" s="742"/>
      <c r="AE828" s="1027"/>
    </row>
    <row r="829" spans="1:31" s="14" customFormat="1" ht="12.75" customHeight="1" x14ac:dyDescent="0.2">
      <c r="A829" s="5216"/>
      <c r="B829" s="5360"/>
      <c r="C829" s="1370" t="s">
        <v>644</v>
      </c>
      <c r="D829" s="963" t="s">
        <v>107</v>
      </c>
      <c r="E829" s="3546">
        <v>156.80000000000001</v>
      </c>
      <c r="F829" s="3547">
        <v>154.80000000000001</v>
      </c>
      <c r="G829" s="3547">
        <v>154.4</v>
      </c>
      <c r="H829" s="3548">
        <v>155.6</v>
      </c>
      <c r="I829" s="3547">
        <v>157.6</v>
      </c>
      <c r="J829" s="3547">
        <v>155.19999999999999</v>
      </c>
      <c r="K829" s="3547">
        <v>153.6</v>
      </c>
      <c r="L829" s="3547">
        <v>149.6</v>
      </c>
      <c r="M829" s="3547">
        <v>152</v>
      </c>
      <c r="N829" s="3548">
        <v>160.80000000000001</v>
      </c>
      <c r="O829" s="3547">
        <v>160.80000000000001</v>
      </c>
      <c r="P829" s="3547">
        <v>163.19999999999999</v>
      </c>
      <c r="Q829" s="3547">
        <v>165.6</v>
      </c>
      <c r="R829" s="3547">
        <v>157.19999999999999</v>
      </c>
      <c r="S829" s="3547">
        <v>156.4</v>
      </c>
      <c r="T829" s="3547">
        <v>156.4</v>
      </c>
      <c r="U829" s="3547">
        <v>154</v>
      </c>
      <c r="V829" s="3549">
        <v>150.4</v>
      </c>
      <c r="W829" s="3547">
        <v>151.19999999999999</v>
      </c>
      <c r="X829" s="3547">
        <v>159.19999999999999</v>
      </c>
      <c r="Y829" s="3548">
        <v>165.6</v>
      </c>
      <c r="Z829" s="3547">
        <v>173.2</v>
      </c>
      <c r="AA829" s="3547">
        <v>165.6</v>
      </c>
      <c r="AB829" s="3550">
        <v>164.8</v>
      </c>
      <c r="AC829" s="3110">
        <f>SUM(E829:AB829)</f>
        <v>3793.9999999999995</v>
      </c>
      <c r="AD829" s="742"/>
      <c r="AE829" s="1027"/>
    </row>
    <row r="830" spans="1:31" s="14" customFormat="1" ht="12.75" customHeight="1" x14ac:dyDescent="0.2">
      <c r="A830" s="5217"/>
      <c r="B830" s="5361"/>
      <c r="C830" s="1358" t="s">
        <v>312</v>
      </c>
      <c r="D830" s="486" t="s">
        <v>337</v>
      </c>
      <c r="E830" s="197">
        <v>340.98985322147053</v>
      </c>
      <c r="F830" s="198">
        <v>334.38899503422658</v>
      </c>
      <c r="G830" s="198">
        <v>333.14021072215223</v>
      </c>
      <c r="H830" s="725">
        <v>336.53219756807817</v>
      </c>
      <c r="I830" s="198">
        <v>339.93999470494788</v>
      </c>
      <c r="J830" s="198">
        <v>349.18602492081493</v>
      </c>
      <c r="K830" s="198">
        <v>354.95487037086838</v>
      </c>
      <c r="L830" s="198">
        <v>362.32604101830714</v>
      </c>
      <c r="M830" s="198">
        <v>387.09172039711723</v>
      </c>
      <c r="N830" s="725">
        <v>411.88503250300317</v>
      </c>
      <c r="O830" s="198">
        <v>410.78052534169632</v>
      </c>
      <c r="P830" s="198">
        <v>419.08261715322908</v>
      </c>
      <c r="Q830" s="198">
        <v>429.23112655071975</v>
      </c>
      <c r="R830" s="198">
        <v>413.45084351105146</v>
      </c>
      <c r="S830" s="198">
        <v>395.44304267492174</v>
      </c>
      <c r="T830" s="198">
        <v>390.67244591857252</v>
      </c>
      <c r="U830" s="198">
        <v>394.13175462020314</v>
      </c>
      <c r="V830" s="198">
        <v>380.94640042924675</v>
      </c>
      <c r="W830" s="198">
        <v>383.09977812575147</v>
      </c>
      <c r="X830" s="198">
        <v>391.07093985618513</v>
      </c>
      <c r="Y830" s="725">
        <v>402.08496614521658</v>
      </c>
      <c r="Z830" s="198">
        <v>413.24723834527919</v>
      </c>
      <c r="AA830" s="198">
        <v>401.35610123679447</v>
      </c>
      <c r="AB830" s="199">
        <v>387.58183651972138</v>
      </c>
      <c r="AC830" s="3115"/>
      <c r="AD830" s="742"/>
      <c r="AE830" s="1027"/>
    </row>
    <row r="831" spans="1:31" s="14" customFormat="1" ht="12.75" customHeight="1" x14ac:dyDescent="0.2">
      <c r="A831" s="5217"/>
      <c r="B831" s="5361"/>
      <c r="C831" s="1846" t="s">
        <v>312</v>
      </c>
      <c r="D831" s="987" t="s">
        <v>108</v>
      </c>
      <c r="E831" s="1654">
        <v>18.749579385556856</v>
      </c>
      <c r="F831" s="1655">
        <v>18.386626314005632</v>
      </c>
      <c r="G831" s="1655">
        <v>18.145150031917286</v>
      </c>
      <c r="H831" s="1656">
        <v>18.504471891133928</v>
      </c>
      <c r="I831" s="1655">
        <v>18.691852138211583</v>
      </c>
      <c r="J831" s="1655">
        <v>19.200251950979798</v>
      </c>
      <c r="K831" s="1655">
        <v>19.517456186551389</v>
      </c>
      <c r="L831" s="1655">
        <v>20.114330511185678</v>
      </c>
      <c r="M831" s="1655">
        <v>21.489183555033751</v>
      </c>
      <c r="N831" s="1656">
        <v>22.865570614498719</v>
      </c>
      <c r="O831" s="1655">
        <v>22.804254508065796</v>
      </c>
      <c r="P831" s="1655">
        <v>23.265140560202855</v>
      </c>
      <c r="Q831" s="1655">
        <v>23.828529467175422</v>
      </c>
      <c r="R831" s="1655">
        <v>22.952495749786866</v>
      </c>
      <c r="S831" s="1655">
        <v>21.952802609377958</v>
      </c>
      <c r="T831" s="1655">
        <v>21.687965559236286</v>
      </c>
      <c r="U831" s="1655">
        <v>21.880007175591714</v>
      </c>
      <c r="V831" s="1657">
        <v>21.148029503331212</v>
      </c>
      <c r="W831" s="1655">
        <v>21.06502476451319</v>
      </c>
      <c r="X831" s="1655">
        <v>21.503324990305565</v>
      </c>
      <c r="Y831" s="1656">
        <v>22.108939375337368</v>
      </c>
      <c r="Z831" s="1655">
        <v>22.508340028350602</v>
      </c>
      <c r="AA831" s="1655">
        <v>22.068862199043998</v>
      </c>
      <c r="AB831" s="1658">
        <v>20.913128752118755</v>
      </c>
      <c r="AC831" s="3115"/>
      <c r="AD831" s="742"/>
      <c r="AE831" s="1027"/>
    </row>
    <row r="832" spans="1:31" s="34" customFormat="1" ht="12.75" customHeight="1" thickBot="1" x14ac:dyDescent="0.25">
      <c r="A832" s="5230"/>
      <c r="B832" s="5362"/>
      <c r="C832" s="1323" t="s">
        <v>312</v>
      </c>
      <c r="D832" s="1030" t="s">
        <v>109</v>
      </c>
      <c r="E832" s="764">
        <v>0.51783355350066052</v>
      </c>
      <c r="F832" s="765">
        <v>0.52226720647773284</v>
      </c>
      <c r="G832" s="765">
        <v>0.52303523035230359</v>
      </c>
      <c r="H832" s="849">
        <v>0.52144772117962468</v>
      </c>
      <c r="I832" s="765">
        <v>0.52324037184594951</v>
      </c>
      <c r="J832" s="765">
        <v>0.49616368286445006</v>
      </c>
      <c r="K832" s="765">
        <v>0.48</v>
      </c>
      <c r="L832" s="765">
        <v>0.45333333333333331</v>
      </c>
      <c r="M832" s="765">
        <v>0.42696629213483145</v>
      </c>
      <c r="N832" s="849">
        <v>0.42405063291139244</v>
      </c>
      <c r="O832" s="765">
        <v>0.42539682539682544</v>
      </c>
      <c r="P832" s="765">
        <v>0.42279792746113987</v>
      </c>
      <c r="Q832" s="765">
        <v>0.41818181818181815</v>
      </c>
      <c r="R832" s="765">
        <v>0.41108786610878661</v>
      </c>
      <c r="S832" s="765">
        <v>0.43061674008810574</v>
      </c>
      <c r="T832" s="765">
        <v>0.43687150837988831</v>
      </c>
      <c r="U832" s="765">
        <v>0.42447629547960308</v>
      </c>
      <c r="V832" s="766">
        <v>0.42971428571428572</v>
      </c>
      <c r="W832" s="765">
        <v>0.42954545454545451</v>
      </c>
      <c r="X832" s="765">
        <v>0.44568868980963045</v>
      </c>
      <c r="Y832" s="849">
        <v>0.45196506550218341</v>
      </c>
      <c r="Z832" s="765">
        <v>0.46162046908315563</v>
      </c>
      <c r="AA832" s="765">
        <v>0.4529540481400437</v>
      </c>
      <c r="AB832" s="826">
        <v>0.46978335233751428</v>
      </c>
      <c r="AC832" s="3108">
        <f t="shared" ref="AC832" si="148">AC829/AC828</f>
        <v>0.45515619751427616</v>
      </c>
      <c r="AD832" s="752"/>
      <c r="AE832" s="4369"/>
    </row>
    <row r="833" spans="1:31" s="14" customFormat="1" ht="12.75" customHeight="1" x14ac:dyDescent="0.2">
      <c r="A833" s="5215" t="s">
        <v>128</v>
      </c>
      <c r="B833" s="5162" t="s">
        <v>262</v>
      </c>
      <c r="C833" s="1369" t="s">
        <v>645</v>
      </c>
      <c r="D833" s="962" t="s">
        <v>106</v>
      </c>
      <c r="E833" s="3541">
        <v>38.200000000000003</v>
      </c>
      <c r="F833" s="3542">
        <v>36.200000000000003</v>
      </c>
      <c r="G833" s="3542">
        <v>37.799999999999997</v>
      </c>
      <c r="H833" s="3543">
        <v>39.6</v>
      </c>
      <c r="I833" s="3542">
        <v>58.6</v>
      </c>
      <c r="J833" s="3542">
        <v>62.6</v>
      </c>
      <c r="K833" s="3542">
        <v>66.599999999999994</v>
      </c>
      <c r="L833" s="3542">
        <v>81.599999999999994</v>
      </c>
      <c r="M833" s="3542">
        <v>142</v>
      </c>
      <c r="N833" s="3543">
        <v>156.4</v>
      </c>
      <c r="O833" s="3542">
        <v>150.80000000000001</v>
      </c>
      <c r="P833" s="3542">
        <v>148.19999999999999</v>
      </c>
      <c r="Q833" s="3542">
        <v>112.6</v>
      </c>
      <c r="R833" s="3542">
        <v>120.4</v>
      </c>
      <c r="S833" s="3542">
        <v>137.19999999999999</v>
      </c>
      <c r="T833" s="3542">
        <v>128</v>
      </c>
      <c r="U833" s="3542">
        <v>112</v>
      </c>
      <c r="V833" s="3544">
        <v>84.2</v>
      </c>
      <c r="W833" s="3542">
        <v>95.8</v>
      </c>
      <c r="X833" s="3542">
        <v>89.8</v>
      </c>
      <c r="Y833" s="3543">
        <v>83.2</v>
      </c>
      <c r="Z833" s="3542">
        <v>71.599999999999994</v>
      </c>
      <c r="AA833" s="3542">
        <v>62.4</v>
      </c>
      <c r="AB833" s="3545">
        <v>57.8</v>
      </c>
      <c r="AC833" s="3109">
        <f>SUM(E833:AB833)</f>
        <v>2173.6000000000004</v>
      </c>
      <c r="AD833" s="742"/>
      <c r="AE833" s="1027"/>
    </row>
    <row r="834" spans="1:31" s="14" customFormat="1" ht="12.75" customHeight="1" x14ac:dyDescent="0.2">
      <c r="A834" s="5216"/>
      <c r="B834" s="5163"/>
      <c r="C834" s="1370" t="s">
        <v>645</v>
      </c>
      <c r="D834" s="963" t="s">
        <v>107</v>
      </c>
      <c r="E834" s="3546">
        <v>14</v>
      </c>
      <c r="F834" s="3547">
        <v>14.2</v>
      </c>
      <c r="G834" s="3547">
        <v>14</v>
      </c>
      <c r="H834" s="3548">
        <v>13.8</v>
      </c>
      <c r="I834" s="3547">
        <v>12.6</v>
      </c>
      <c r="J834" s="3547">
        <v>12.4</v>
      </c>
      <c r="K834" s="3547">
        <v>12.6</v>
      </c>
      <c r="L834" s="3547">
        <v>11.6</v>
      </c>
      <c r="M834" s="3547">
        <v>25</v>
      </c>
      <c r="N834" s="3548">
        <v>33</v>
      </c>
      <c r="O834" s="3547">
        <v>32</v>
      </c>
      <c r="P834" s="3547">
        <v>39</v>
      </c>
      <c r="Q834" s="3547">
        <v>15.2</v>
      </c>
      <c r="R834" s="3547">
        <v>35.6</v>
      </c>
      <c r="S834" s="3547">
        <v>30.4</v>
      </c>
      <c r="T834" s="3547">
        <v>24.6</v>
      </c>
      <c r="U834" s="3547">
        <v>29.4</v>
      </c>
      <c r="V834" s="3549">
        <v>16</v>
      </c>
      <c r="W834" s="3547">
        <v>17.8</v>
      </c>
      <c r="X834" s="3547">
        <v>16.399999999999999</v>
      </c>
      <c r="Y834" s="3548">
        <v>13.8</v>
      </c>
      <c r="Z834" s="3547">
        <v>15.2</v>
      </c>
      <c r="AA834" s="3547">
        <v>15.4</v>
      </c>
      <c r="AB834" s="3550">
        <v>15.4</v>
      </c>
      <c r="AC834" s="3110">
        <f>SUM(E834:AB834)</f>
        <v>479.39999999999992</v>
      </c>
      <c r="AD834" s="742"/>
      <c r="AE834" s="1027"/>
    </row>
    <row r="835" spans="1:31" s="14" customFormat="1" ht="12.75" customHeight="1" x14ac:dyDescent="0.2">
      <c r="A835" s="5217"/>
      <c r="B835" s="5213"/>
      <c r="C835" s="1358" t="s">
        <v>312</v>
      </c>
      <c r="D835" s="486" t="s">
        <v>337</v>
      </c>
      <c r="E835" s="197">
        <v>40.684640836561407</v>
      </c>
      <c r="F835" s="198">
        <v>38.885472865840278</v>
      </c>
      <c r="G835" s="198">
        <v>40.309304136886311</v>
      </c>
      <c r="H835" s="725">
        <v>41.935665012015725</v>
      </c>
      <c r="I835" s="198">
        <v>59.939302631912561</v>
      </c>
      <c r="J835" s="198">
        <v>63.816298858520469</v>
      </c>
      <c r="K835" s="198">
        <v>67.781413381545832</v>
      </c>
      <c r="L835" s="198">
        <v>82.420385827779285</v>
      </c>
      <c r="M835" s="198">
        <v>144.183910336764</v>
      </c>
      <c r="N835" s="725">
        <v>159.84354850915943</v>
      </c>
      <c r="O835" s="198">
        <v>154.15784118882829</v>
      </c>
      <c r="P835" s="198">
        <v>153.24568509423031</v>
      </c>
      <c r="Q835" s="198">
        <v>113.62130081987267</v>
      </c>
      <c r="R835" s="198">
        <v>125.55285739480405</v>
      </c>
      <c r="S835" s="198">
        <v>140.52757736472935</v>
      </c>
      <c r="T835" s="198">
        <v>130.34247197287613</v>
      </c>
      <c r="U835" s="198">
        <v>115.7944730978124</v>
      </c>
      <c r="V835" s="198">
        <v>85.706709188954392</v>
      </c>
      <c r="W835" s="198">
        <v>97.439622330959395</v>
      </c>
      <c r="X835" s="198">
        <v>91.285267157411539</v>
      </c>
      <c r="Y835" s="725">
        <v>84.336706124913363</v>
      </c>
      <c r="Z835" s="198">
        <v>73.195628284754818</v>
      </c>
      <c r="AA835" s="198">
        <v>64.272233507168551</v>
      </c>
      <c r="AB835" s="199">
        <v>59.816385714952716</v>
      </c>
      <c r="AC835" s="3115"/>
      <c r="AD835" s="742"/>
      <c r="AE835" s="1027"/>
    </row>
    <row r="836" spans="1:31" s="14" customFormat="1" ht="12.75" customHeight="1" x14ac:dyDescent="0.2">
      <c r="A836" s="5217"/>
      <c r="B836" s="5213"/>
      <c r="C836" s="1846" t="s">
        <v>312</v>
      </c>
      <c r="D836" s="987" t="s">
        <v>108</v>
      </c>
      <c r="E836" s="1654">
        <v>2.2370750798925685</v>
      </c>
      <c r="F836" s="1655">
        <v>2.1381464977770257</v>
      </c>
      <c r="G836" s="1655">
        <v>2.1955271315356422</v>
      </c>
      <c r="H836" s="1656">
        <v>2.3058635698412617</v>
      </c>
      <c r="I836" s="1655">
        <v>3.2958069056736341</v>
      </c>
      <c r="J836" s="1655">
        <v>3.5089864118716569</v>
      </c>
      <c r="K836" s="1655">
        <v>3.7270111677989322</v>
      </c>
      <c r="L836" s="1655">
        <v>4.5755223023443454</v>
      </c>
      <c r="M836" s="1655">
        <v>8.0042903313214975</v>
      </c>
      <c r="N836" s="1656">
        <v>8.8736265153834815</v>
      </c>
      <c r="O836" s="1655">
        <v>8.5579876065443852</v>
      </c>
      <c r="P836" s="1655">
        <v>8.5073497635867792</v>
      </c>
      <c r="Q836" s="1655">
        <v>6.3076239051950909</v>
      </c>
      <c r="R836" s="1655">
        <v>6.9699976936939256</v>
      </c>
      <c r="S836" s="1655">
        <v>7.8013110211627366</v>
      </c>
      <c r="T836" s="1655">
        <v>7.2358905077289704</v>
      </c>
      <c r="U836" s="1655">
        <v>6.4282663667012381</v>
      </c>
      <c r="V836" s="1657">
        <v>4.7579607328461346</v>
      </c>
      <c r="W836" s="1655">
        <v>5.3577897316680829</v>
      </c>
      <c r="X836" s="1655">
        <v>5.0193879587027102</v>
      </c>
      <c r="Y836" s="1656">
        <v>4.637316188931913</v>
      </c>
      <c r="Z836" s="1655">
        <v>3.9867467635572624</v>
      </c>
      <c r="AA836" s="1655">
        <v>3.5340563158840235</v>
      </c>
      <c r="AB836" s="1658">
        <v>3.2275706910727511</v>
      </c>
      <c r="AC836" s="3115"/>
      <c r="AD836" s="742"/>
      <c r="AE836" s="1027"/>
    </row>
    <row r="837" spans="1:31" s="34" customFormat="1" ht="12.75" customHeight="1" thickBot="1" x14ac:dyDescent="0.25">
      <c r="A837" s="5217"/>
      <c r="B837" s="5213"/>
      <c r="C837" s="1324" t="s">
        <v>312</v>
      </c>
      <c r="D837" s="1030" t="s">
        <v>109</v>
      </c>
      <c r="E837" s="764">
        <v>0.36649214659685864</v>
      </c>
      <c r="F837" s="765">
        <v>0.39226519337016569</v>
      </c>
      <c r="G837" s="765">
        <v>0.37037037037037041</v>
      </c>
      <c r="H837" s="849">
        <v>0.34848484848484851</v>
      </c>
      <c r="I837" s="765">
        <v>0.21501706484641636</v>
      </c>
      <c r="J837" s="765">
        <v>0.19808306709265175</v>
      </c>
      <c r="K837" s="765">
        <v>0.1891891891891892</v>
      </c>
      <c r="L837" s="765">
        <v>0.14215686274509803</v>
      </c>
      <c r="M837" s="765">
        <v>0.176056338028169</v>
      </c>
      <c r="N837" s="849">
        <v>0.21099744245524296</v>
      </c>
      <c r="O837" s="765">
        <v>0.21220159151193632</v>
      </c>
      <c r="P837" s="765">
        <v>0.26315789473684215</v>
      </c>
      <c r="Q837" s="765">
        <v>0.13499111900532859</v>
      </c>
      <c r="R837" s="765">
        <v>0.29568106312292358</v>
      </c>
      <c r="S837" s="765">
        <v>0.22157434402332363</v>
      </c>
      <c r="T837" s="765">
        <v>0.19218750000000001</v>
      </c>
      <c r="U837" s="765">
        <v>0.26250000000000001</v>
      </c>
      <c r="V837" s="766">
        <v>0.19002375296912113</v>
      </c>
      <c r="W837" s="765">
        <v>0.18580375782881003</v>
      </c>
      <c r="X837" s="765">
        <v>0.18262806236080179</v>
      </c>
      <c r="Y837" s="849">
        <v>0.16586538461538461</v>
      </c>
      <c r="Z837" s="765">
        <v>0.21229050279329609</v>
      </c>
      <c r="AA837" s="765">
        <v>0.24679487179487181</v>
      </c>
      <c r="AB837" s="826">
        <v>0.26643598615916958</v>
      </c>
      <c r="AC837" s="3112">
        <f>AC834/AC833</f>
        <v>0.22055576002944416</v>
      </c>
      <c r="AD837" s="752"/>
      <c r="AE837" s="4369"/>
    </row>
    <row r="838" spans="1:31" s="14" customFormat="1" ht="12.75" customHeight="1" x14ac:dyDescent="0.2">
      <c r="A838" s="5215" t="s">
        <v>152</v>
      </c>
      <c r="B838" s="5162" t="s">
        <v>258</v>
      </c>
      <c r="C838" s="1369" t="s">
        <v>645</v>
      </c>
      <c r="D838" s="1062" t="s">
        <v>106</v>
      </c>
      <c r="E838" s="3541">
        <v>144.5</v>
      </c>
      <c r="F838" s="3542">
        <v>155.5</v>
      </c>
      <c r="G838" s="3542">
        <v>150.1</v>
      </c>
      <c r="H838" s="3543">
        <v>149.9</v>
      </c>
      <c r="I838" s="3542">
        <v>153.5</v>
      </c>
      <c r="J838" s="3542">
        <v>147.9</v>
      </c>
      <c r="K838" s="3542">
        <v>157.5</v>
      </c>
      <c r="L838" s="3542">
        <v>141.1</v>
      </c>
      <c r="M838" s="3542">
        <v>157.30000000000001</v>
      </c>
      <c r="N838" s="3543">
        <v>167.1</v>
      </c>
      <c r="O838" s="3542">
        <v>159.69999999999999</v>
      </c>
      <c r="P838" s="3542">
        <v>165.2</v>
      </c>
      <c r="Q838" s="3542">
        <v>143</v>
      </c>
      <c r="R838" s="3542">
        <v>167.4</v>
      </c>
      <c r="S838" s="3542">
        <v>164.5</v>
      </c>
      <c r="T838" s="3542">
        <v>157.9</v>
      </c>
      <c r="U838" s="3542">
        <v>162.30000000000001</v>
      </c>
      <c r="V838" s="3544">
        <v>158.4</v>
      </c>
      <c r="W838" s="3542">
        <v>163.69999999999999</v>
      </c>
      <c r="X838" s="3542">
        <v>146.4</v>
      </c>
      <c r="Y838" s="3543">
        <v>158.1</v>
      </c>
      <c r="Z838" s="3542">
        <v>168.1</v>
      </c>
      <c r="AA838" s="3542">
        <v>156</v>
      </c>
      <c r="AB838" s="3545">
        <v>163.6</v>
      </c>
      <c r="AC838" s="3105">
        <f>SUM(E838:AB838)</f>
        <v>3758.7</v>
      </c>
      <c r="AD838" s="742"/>
      <c r="AE838" s="1027"/>
    </row>
    <row r="839" spans="1:31" s="14" customFormat="1" ht="12.75" customHeight="1" x14ac:dyDescent="0.2">
      <c r="A839" s="5216"/>
      <c r="B839" s="5163"/>
      <c r="C839" s="1370" t="s">
        <v>645</v>
      </c>
      <c r="D839" s="1063" t="s">
        <v>107</v>
      </c>
      <c r="E839" s="3546">
        <v>67.7</v>
      </c>
      <c r="F839" s="3547">
        <v>81.2</v>
      </c>
      <c r="G839" s="3547">
        <v>75.5</v>
      </c>
      <c r="H839" s="3548">
        <v>67.5</v>
      </c>
      <c r="I839" s="3547">
        <v>78.599999999999994</v>
      </c>
      <c r="J839" s="3547">
        <v>67.400000000000006</v>
      </c>
      <c r="K839" s="3547">
        <v>74.599999999999994</v>
      </c>
      <c r="L839" s="3547">
        <v>54.4</v>
      </c>
      <c r="M839" s="3547">
        <v>77.8</v>
      </c>
      <c r="N839" s="3548">
        <v>96</v>
      </c>
      <c r="O839" s="3547">
        <v>84.1</v>
      </c>
      <c r="P839" s="3547">
        <v>99.1</v>
      </c>
      <c r="Q839" s="3547">
        <v>56.7</v>
      </c>
      <c r="R839" s="3547">
        <v>100.3</v>
      </c>
      <c r="S839" s="3547">
        <v>89.8</v>
      </c>
      <c r="T839" s="3547">
        <v>81</v>
      </c>
      <c r="U839" s="3547">
        <v>90.1</v>
      </c>
      <c r="V839" s="3549">
        <v>80</v>
      </c>
      <c r="W839" s="3547">
        <v>86.7</v>
      </c>
      <c r="X839" s="3547">
        <v>58.8</v>
      </c>
      <c r="Y839" s="3548">
        <v>80.400000000000006</v>
      </c>
      <c r="Z839" s="3547">
        <v>96.3</v>
      </c>
      <c r="AA839" s="3547">
        <v>81.2</v>
      </c>
      <c r="AB839" s="3550">
        <v>88.7</v>
      </c>
      <c r="AC839" s="3110">
        <f>SUM(E839:AB839)</f>
        <v>1913.9</v>
      </c>
      <c r="AD839" s="742"/>
      <c r="AE839" s="1027"/>
    </row>
    <row r="840" spans="1:31" s="14" customFormat="1" ht="12.75" customHeight="1" x14ac:dyDescent="0.2">
      <c r="A840" s="5217"/>
      <c r="B840" s="5213"/>
      <c r="C840" s="1358" t="s">
        <v>312</v>
      </c>
      <c r="D840" s="479" t="s">
        <v>337</v>
      </c>
      <c r="E840" s="197">
        <v>159.57299270239938</v>
      </c>
      <c r="F840" s="198">
        <v>175.42431416425717</v>
      </c>
      <c r="G840" s="198">
        <v>168.01862991942292</v>
      </c>
      <c r="H840" s="725">
        <v>164.39665446717584</v>
      </c>
      <c r="I840" s="198">
        <v>172.45350097924947</v>
      </c>
      <c r="J840" s="198">
        <v>162.53359652699501</v>
      </c>
      <c r="K840" s="198">
        <v>174.27395100817563</v>
      </c>
      <c r="L840" s="198">
        <v>151.22357620424137</v>
      </c>
      <c r="M840" s="198">
        <v>175.48826171570565</v>
      </c>
      <c r="N840" s="725">
        <v>192.71328444090202</v>
      </c>
      <c r="O840" s="198">
        <v>180.49071998305064</v>
      </c>
      <c r="P840" s="198">
        <v>192.64436145394964</v>
      </c>
      <c r="Q840" s="198">
        <v>153.83071864877965</v>
      </c>
      <c r="R840" s="198">
        <v>195.14827695882946</v>
      </c>
      <c r="S840" s="198">
        <v>187.41475395496482</v>
      </c>
      <c r="T840" s="198">
        <v>177.4638273001008</v>
      </c>
      <c r="U840" s="198">
        <v>185.63216316145218</v>
      </c>
      <c r="V840" s="198">
        <v>177.45579731302104</v>
      </c>
      <c r="W840" s="198">
        <v>185.24194989256617</v>
      </c>
      <c r="X840" s="198">
        <v>157.76691668407545</v>
      </c>
      <c r="Y840" s="725">
        <v>177.36902209799771</v>
      </c>
      <c r="Z840" s="198">
        <v>193.72996670623778</v>
      </c>
      <c r="AA840" s="198">
        <v>175.86767753057981</v>
      </c>
      <c r="AB840" s="199">
        <v>186.09849542648109</v>
      </c>
      <c r="AC840" s="3115"/>
      <c r="AD840" s="742"/>
      <c r="AE840" s="1027"/>
    </row>
    <row r="841" spans="1:31" s="14" customFormat="1" ht="12.75" customHeight="1" x14ac:dyDescent="0.2">
      <c r="A841" s="5217"/>
      <c r="B841" s="5213"/>
      <c r="C841" s="1844" t="s">
        <v>312</v>
      </c>
      <c r="D841" s="1007" t="s">
        <v>108</v>
      </c>
      <c r="E841" s="1654">
        <v>8.7742390754404251</v>
      </c>
      <c r="F841" s="1655">
        <v>9.6458357147751759</v>
      </c>
      <c r="G841" s="1655">
        <v>9.1514718125331065</v>
      </c>
      <c r="H841" s="1656">
        <v>9.0394716867140819</v>
      </c>
      <c r="I841" s="1655">
        <v>9.4824833536250548</v>
      </c>
      <c r="J841" s="1655">
        <v>8.9370300673541507</v>
      </c>
      <c r="K841" s="1655">
        <v>9.5825821454580815</v>
      </c>
      <c r="L841" s="1655">
        <v>8.3950935028208313</v>
      </c>
      <c r="M841" s="1655">
        <v>9.7421341481905923</v>
      </c>
      <c r="N841" s="1656">
        <v>10.698371793112665</v>
      </c>
      <c r="O841" s="1655">
        <v>10.019842862350352</v>
      </c>
      <c r="P841" s="1655">
        <v>10.69454557147129</v>
      </c>
      <c r="Q841" s="1655">
        <v>8.5398275789910123</v>
      </c>
      <c r="R841" s="1655">
        <v>10.833549060968446</v>
      </c>
      <c r="S841" s="1655">
        <v>10.404226792885234</v>
      </c>
      <c r="T841" s="1655">
        <v>9.8518065829936994</v>
      </c>
      <c r="U841" s="1655">
        <v>10.305267247261247</v>
      </c>
      <c r="V841" s="1657">
        <v>9.8513608026858055</v>
      </c>
      <c r="W841" s="1655">
        <v>10.185665679588976</v>
      </c>
      <c r="X841" s="1655">
        <v>8.6749306492160212</v>
      </c>
      <c r="Y841" s="1656">
        <v>9.7527669194456816</v>
      </c>
      <c r="Z841" s="1655">
        <v>10.551891361126756</v>
      </c>
      <c r="AA841" s="1655">
        <v>9.6702143775271008</v>
      </c>
      <c r="AB841" s="1658">
        <v>10.041496862641422</v>
      </c>
      <c r="AC841" s="3115"/>
      <c r="AD841" s="742"/>
      <c r="AE841" s="1027"/>
    </row>
    <row r="842" spans="1:31" s="34" customFormat="1" ht="12.75" customHeight="1" thickBot="1" x14ac:dyDescent="0.25">
      <c r="A842" s="5217"/>
      <c r="B842" s="5213"/>
      <c r="C842" s="1323" t="s">
        <v>312</v>
      </c>
      <c r="D842" s="1308" t="s">
        <v>109</v>
      </c>
      <c r="E842" s="748">
        <v>0.46851211072664362</v>
      </c>
      <c r="F842" s="749">
        <v>0.5221864951768489</v>
      </c>
      <c r="G842" s="749">
        <v>0.5029980013324451</v>
      </c>
      <c r="H842" s="846">
        <v>0.45030020013342226</v>
      </c>
      <c r="I842" s="749">
        <v>0.51205211726384359</v>
      </c>
      <c r="J842" s="749">
        <v>0.45571331981068292</v>
      </c>
      <c r="K842" s="749">
        <v>0.4736507936507936</v>
      </c>
      <c r="L842" s="749">
        <v>0.38554216867469882</v>
      </c>
      <c r="M842" s="749">
        <v>0.49459631277813093</v>
      </c>
      <c r="N842" s="846">
        <v>0.57450628366247758</v>
      </c>
      <c r="O842" s="749">
        <v>0.52661239824671258</v>
      </c>
      <c r="P842" s="749">
        <v>0.59987893462469732</v>
      </c>
      <c r="Q842" s="749">
        <v>0.39650349650349653</v>
      </c>
      <c r="R842" s="749">
        <v>0.59916367980884111</v>
      </c>
      <c r="S842" s="749">
        <v>0.54589665653495434</v>
      </c>
      <c r="T842" s="749">
        <v>0.51298290056998097</v>
      </c>
      <c r="U842" s="749">
        <v>0.55514479359211333</v>
      </c>
      <c r="V842" s="755">
        <v>0.50505050505050508</v>
      </c>
      <c r="W842" s="749">
        <v>0.52962736713500314</v>
      </c>
      <c r="X842" s="749">
        <v>0.40163934426229503</v>
      </c>
      <c r="Y842" s="846">
        <v>0.50853889943074004</v>
      </c>
      <c r="Z842" s="749">
        <v>0.57287328970850682</v>
      </c>
      <c r="AA842" s="749">
        <v>0.52051282051282055</v>
      </c>
      <c r="AB842" s="750">
        <v>0.54217603911980439</v>
      </c>
      <c r="AC842" s="3112">
        <f t="shared" ref="AC842" si="149">AC839/AC838</f>
        <v>0.50919200787506325</v>
      </c>
      <c r="AD842" s="752"/>
      <c r="AE842" s="4369"/>
    </row>
    <row r="843" spans="1:31" s="14" customFormat="1" ht="12.75" customHeight="1" x14ac:dyDescent="0.2">
      <c r="A843" s="5215" t="s">
        <v>156</v>
      </c>
      <c r="B843" s="5353" t="s">
        <v>614</v>
      </c>
      <c r="C843" s="1342"/>
      <c r="D843" s="926" t="s">
        <v>106</v>
      </c>
      <c r="E843" s="927"/>
      <c r="F843" s="798"/>
      <c r="G843" s="798"/>
      <c r="H843" s="868"/>
      <c r="I843" s="798"/>
      <c r="J843" s="798"/>
      <c r="K843" s="798"/>
      <c r="L843" s="798"/>
      <c r="M843" s="798"/>
      <c r="N843" s="868"/>
      <c r="O843" s="798"/>
      <c r="P843" s="798"/>
      <c r="Q843" s="798"/>
      <c r="R843" s="798"/>
      <c r="S843" s="798"/>
      <c r="T843" s="798"/>
      <c r="U843" s="798"/>
      <c r="V843" s="799"/>
      <c r="W843" s="798"/>
      <c r="X843" s="798"/>
      <c r="Y843" s="868"/>
      <c r="Z843" s="798"/>
      <c r="AA843" s="798"/>
      <c r="AB843" s="800"/>
      <c r="AC843" s="3117"/>
      <c r="AD843" s="742"/>
      <c r="AE843" s="1027"/>
    </row>
    <row r="844" spans="1:31" s="14" customFormat="1" ht="12.75" customHeight="1" x14ac:dyDescent="0.2">
      <c r="A844" s="5216"/>
      <c r="B844" s="5354"/>
      <c r="C844" s="1328"/>
      <c r="D844" s="929" t="s">
        <v>107</v>
      </c>
      <c r="E844" s="930"/>
      <c r="F844" s="931"/>
      <c r="G844" s="931"/>
      <c r="H844" s="974"/>
      <c r="I844" s="931"/>
      <c r="J844" s="931"/>
      <c r="K844" s="931"/>
      <c r="L844" s="931"/>
      <c r="M844" s="931"/>
      <c r="N844" s="974"/>
      <c r="O844" s="931"/>
      <c r="P844" s="931"/>
      <c r="Q844" s="931"/>
      <c r="R844" s="931"/>
      <c r="S844" s="931"/>
      <c r="T844" s="931"/>
      <c r="U844" s="931"/>
      <c r="V844" s="932"/>
      <c r="W844" s="931"/>
      <c r="X844" s="931"/>
      <c r="Y844" s="974"/>
      <c r="Z844" s="931"/>
      <c r="AA844" s="931"/>
      <c r="AB844" s="992"/>
      <c r="AC844" s="3118"/>
      <c r="AD844" s="742"/>
      <c r="AE844" s="1027"/>
    </row>
    <row r="845" spans="1:31" s="34" customFormat="1" ht="12.75" customHeight="1" thickBot="1" x14ac:dyDescent="0.25">
      <c r="A845" s="5230"/>
      <c r="B845" s="5355"/>
      <c r="C845" s="1329"/>
      <c r="D845" s="947" t="s">
        <v>109</v>
      </c>
      <c r="E845" s="769"/>
      <c r="F845" s="765"/>
      <c r="G845" s="765"/>
      <c r="H845" s="849"/>
      <c r="I845" s="765"/>
      <c r="J845" s="765"/>
      <c r="K845" s="765"/>
      <c r="L845" s="765"/>
      <c r="M845" s="765"/>
      <c r="N845" s="849"/>
      <c r="O845" s="765"/>
      <c r="P845" s="765"/>
      <c r="Q845" s="765"/>
      <c r="R845" s="765"/>
      <c r="S845" s="765"/>
      <c r="T845" s="765"/>
      <c r="U845" s="765"/>
      <c r="V845" s="766"/>
      <c r="W845" s="765"/>
      <c r="X845" s="765"/>
      <c r="Y845" s="849"/>
      <c r="Z845" s="765"/>
      <c r="AA845" s="765"/>
      <c r="AB845" s="767"/>
      <c r="AC845" s="3119"/>
      <c r="AD845" s="752"/>
      <c r="AE845" s="4369"/>
    </row>
    <row r="846" spans="1:31" s="14" customFormat="1" ht="12.75" customHeight="1" x14ac:dyDescent="0.2">
      <c r="A846" s="5215" t="s">
        <v>154</v>
      </c>
      <c r="B846" s="5162" t="s">
        <v>257</v>
      </c>
      <c r="C846" s="1369" t="s">
        <v>644</v>
      </c>
      <c r="D846" s="962" t="s">
        <v>106</v>
      </c>
      <c r="E846" s="3541">
        <v>534</v>
      </c>
      <c r="F846" s="3542">
        <v>477.6</v>
      </c>
      <c r="G846" s="3542">
        <v>459.6</v>
      </c>
      <c r="H846" s="3543">
        <v>421.2</v>
      </c>
      <c r="I846" s="3542">
        <v>421.2</v>
      </c>
      <c r="J846" s="3542">
        <v>426</v>
      </c>
      <c r="K846" s="3542">
        <v>489.6</v>
      </c>
      <c r="L846" s="3542">
        <v>561</v>
      </c>
      <c r="M846" s="3542">
        <v>709.2</v>
      </c>
      <c r="N846" s="3543">
        <v>786</v>
      </c>
      <c r="O846" s="3542">
        <v>859.2</v>
      </c>
      <c r="P846" s="3542">
        <v>870</v>
      </c>
      <c r="Q846" s="3542">
        <v>873.6</v>
      </c>
      <c r="R846" s="3542">
        <v>832.8</v>
      </c>
      <c r="S846" s="3542">
        <v>852</v>
      </c>
      <c r="T846" s="3542">
        <v>876</v>
      </c>
      <c r="U846" s="3542">
        <v>852</v>
      </c>
      <c r="V846" s="3544">
        <v>818.4</v>
      </c>
      <c r="W846" s="3542">
        <v>813.6</v>
      </c>
      <c r="X846" s="3542">
        <v>765</v>
      </c>
      <c r="Y846" s="3543">
        <v>756</v>
      </c>
      <c r="Z846" s="3542">
        <v>741</v>
      </c>
      <c r="AA846" s="3542">
        <v>694.2</v>
      </c>
      <c r="AB846" s="3545">
        <v>621.6</v>
      </c>
      <c r="AC846" s="3105">
        <f>SUM(E846:AB846)</f>
        <v>16510.8</v>
      </c>
      <c r="AD846" s="742"/>
      <c r="AE846" s="1027"/>
    </row>
    <row r="847" spans="1:31" s="14" customFormat="1" ht="12.75" customHeight="1" x14ac:dyDescent="0.2">
      <c r="A847" s="5216"/>
      <c r="B847" s="5163"/>
      <c r="C847" s="1370" t="s">
        <v>644</v>
      </c>
      <c r="D847" s="963" t="s">
        <v>107</v>
      </c>
      <c r="E847" s="3546">
        <v>220.8</v>
      </c>
      <c r="F847" s="3547">
        <v>218.4</v>
      </c>
      <c r="G847" s="3547">
        <v>210.6</v>
      </c>
      <c r="H847" s="3548">
        <v>211.2</v>
      </c>
      <c r="I847" s="3547">
        <v>202.2</v>
      </c>
      <c r="J847" s="3547">
        <v>196.8</v>
      </c>
      <c r="K847" s="3547">
        <v>211.2</v>
      </c>
      <c r="L847" s="3547">
        <v>214.2</v>
      </c>
      <c r="M847" s="3547">
        <v>244.2</v>
      </c>
      <c r="N847" s="3548">
        <v>255</v>
      </c>
      <c r="O847" s="3547">
        <v>267.60000000000002</v>
      </c>
      <c r="P847" s="3547">
        <v>290.39999999999998</v>
      </c>
      <c r="Q847" s="3547">
        <v>284.39999999999998</v>
      </c>
      <c r="R847" s="3547">
        <v>277.8</v>
      </c>
      <c r="S847" s="3547">
        <v>286.8</v>
      </c>
      <c r="T847" s="3547">
        <v>271.2</v>
      </c>
      <c r="U847" s="3547">
        <v>266.39999999999998</v>
      </c>
      <c r="V847" s="3549">
        <v>252.6</v>
      </c>
      <c r="W847" s="3547">
        <v>249.6</v>
      </c>
      <c r="X847" s="3547">
        <v>246</v>
      </c>
      <c r="Y847" s="3548">
        <v>243.6</v>
      </c>
      <c r="Z847" s="3547">
        <v>235.2</v>
      </c>
      <c r="AA847" s="3547">
        <v>231</v>
      </c>
      <c r="AB847" s="3550">
        <v>222.6</v>
      </c>
      <c r="AC847" s="3110">
        <f>SUM(E847:AB847)</f>
        <v>5809.800000000002</v>
      </c>
      <c r="AD847" s="742"/>
      <c r="AE847" s="1027"/>
    </row>
    <row r="848" spans="1:31" s="14" customFormat="1" ht="12.75" customHeight="1" x14ac:dyDescent="0.2">
      <c r="A848" s="5217"/>
      <c r="B848" s="5213"/>
      <c r="C848" s="1358" t="s">
        <v>312</v>
      </c>
      <c r="D848" s="486" t="s">
        <v>337</v>
      </c>
      <c r="E848" s="197">
        <v>577.84828458688014</v>
      </c>
      <c r="F848" s="198">
        <v>525.16694488514793</v>
      </c>
      <c r="G848" s="198">
        <v>505.5536766753853</v>
      </c>
      <c r="H848" s="725">
        <v>471.18454983159199</v>
      </c>
      <c r="I848" s="198">
        <v>467.21973417226292</v>
      </c>
      <c r="J848" s="198">
        <v>469.26137705973628</v>
      </c>
      <c r="K848" s="198">
        <v>533.21065255675455</v>
      </c>
      <c r="L848" s="198">
        <v>600.50199000502903</v>
      </c>
      <c r="M848" s="198">
        <v>750.06551713833642</v>
      </c>
      <c r="N848" s="725">
        <v>826.32983729259104</v>
      </c>
      <c r="O848" s="198">
        <v>899.90799529729713</v>
      </c>
      <c r="P848" s="198">
        <v>917.18709105612686</v>
      </c>
      <c r="Q848" s="198">
        <v>918.7275548278717</v>
      </c>
      <c r="R848" s="198">
        <v>877.9115445191502</v>
      </c>
      <c r="S848" s="198">
        <v>898.97621770545186</v>
      </c>
      <c r="T848" s="198">
        <v>917.01986892324203</v>
      </c>
      <c r="U848" s="198">
        <v>892.67741093857637</v>
      </c>
      <c r="V848" s="198">
        <v>856.49595445629507</v>
      </c>
      <c r="W848" s="198">
        <v>851.02592204938162</v>
      </c>
      <c r="X848" s="198">
        <v>803.58011423877338</v>
      </c>
      <c r="Y848" s="725">
        <v>794.27763408017472</v>
      </c>
      <c r="Z848" s="198">
        <v>777.43169474880563</v>
      </c>
      <c r="AA848" s="198">
        <v>731.62465786768018</v>
      </c>
      <c r="AB848" s="199">
        <v>660.25549600135855</v>
      </c>
      <c r="AC848" s="3115"/>
      <c r="AD848" s="742"/>
      <c r="AE848" s="1027"/>
    </row>
    <row r="849" spans="1:31" s="14" customFormat="1" ht="12.75" customHeight="1" x14ac:dyDescent="0.2">
      <c r="A849" s="5217"/>
      <c r="B849" s="5213"/>
      <c r="C849" s="1846" t="s">
        <v>312</v>
      </c>
      <c r="D849" s="987" t="s">
        <v>108</v>
      </c>
      <c r="E849" s="1654">
        <v>31.773415491142735</v>
      </c>
      <c r="F849" s="1655">
        <v>28.876693047517477</v>
      </c>
      <c r="G849" s="1655">
        <v>27.535995407390448</v>
      </c>
      <c r="H849" s="1656">
        <v>25.908431112691645</v>
      </c>
      <c r="I849" s="1655">
        <v>25.690422790005847</v>
      </c>
      <c r="J849" s="1655">
        <v>25.802684034831735</v>
      </c>
      <c r="K849" s="1655">
        <v>29.318982265563644</v>
      </c>
      <c r="L849" s="1655">
        <v>33.336537074837452</v>
      </c>
      <c r="M849" s="1655">
        <v>41.639473868237928</v>
      </c>
      <c r="N849" s="1656">
        <v>45.873245576951646</v>
      </c>
      <c r="O849" s="1655">
        <v>49.95789647411452</v>
      </c>
      <c r="P849" s="1655">
        <v>50.917135953702378</v>
      </c>
      <c r="Q849" s="1655">
        <v>51.002653951134469</v>
      </c>
      <c r="R849" s="1655">
        <v>48.736775630078036</v>
      </c>
      <c r="S849" s="1655">
        <v>49.906169354549455</v>
      </c>
      <c r="T849" s="1655">
        <v>50.907852709141267</v>
      </c>
      <c r="U849" s="1655">
        <v>49.556494567777435</v>
      </c>
      <c r="V849" s="1657">
        <v>47.547900948573798</v>
      </c>
      <c r="W849" s="1655">
        <v>46.794290017386658</v>
      </c>
      <c r="X849" s="1655">
        <v>44.185447168684384</v>
      </c>
      <c r="Y849" s="1656">
        <v>43.67394341404647</v>
      </c>
      <c r="Z849" s="1655">
        <v>42.344377192431125</v>
      </c>
      <c r="AA849" s="1655">
        <v>40.228923158635524</v>
      </c>
      <c r="AB849" s="1658">
        <v>35.626045640216283</v>
      </c>
      <c r="AC849" s="3115"/>
      <c r="AD849" s="742"/>
      <c r="AE849" s="1027"/>
    </row>
    <row r="850" spans="1:31" s="34" customFormat="1" ht="12.75" customHeight="1" thickBot="1" x14ac:dyDescent="0.25">
      <c r="A850" s="5217"/>
      <c r="B850" s="5208"/>
      <c r="C850" s="1323" t="s">
        <v>312</v>
      </c>
      <c r="D850" s="1030" t="s">
        <v>109</v>
      </c>
      <c r="E850" s="748">
        <v>0.41348314606741576</v>
      </c>
      <c r="F850" s="749">
        <v>0.457286432160804</v>
      </c>
      <c r="G850" s="749">
        <v>0.45822454308093991</v>
      </c>
      <c r="H850" s="846">
        <v>0.50142450142450146</v>
      </c>
      <c r="I850" s="749">
        <v>0.48005698005698005</v>
      </c>
      <c r="J850" s="749">
        <v>0.46197183098591554</v>
      </c>
      <c r="K850" s="749">
        <v>0.43137254901960781</v>
      </c>
      <c r="L850" s="749">
        <v>0.38181818181818178</v>
      </c>
      <c r="M850" s="749">
        <v>0.34433164128595595</v>
      </c>
      <c r="N850" s="846">
        <v>0.32442748091603052</v>
      </c>
      <c r="O850" s="749">
        <v>0.31145251396648044</v>
      </c>
      <c r="P850" s="749">
        <v>0.33379310344827584</v>
      </c>
      <c r="Q850" s="749">
        <v>0.3255494505494505</v>
      </c>
      <c r="R850" s="749">
        <v>0.33357348703170031</v>
      </c>
      <c r="S850" s="749">
        <v>0.33661971830985915</v>
      </c>
      <c r="T850" s="749">
        <v>0.30958904109589042</v>
      </c>
      <c r="U850" s="749">
        <v>0.31267605633802814</v>
      </c>
      <c r="V850" s="755">
        <v>0.30865102639296188</v>
      </c>
      <c r="W850" s="749">
        <v>0.30678466076696165</v>
      </c>
      <c r="X850" s="749">
        <v>0.32156862745098042</v>
      </c>
      <c r="Y850" s="846">
        <v>0.32222222222222219</v>
      </c>
      <c r="Z850" s="749">
        <v>0.3174089068825911</v>
      </c>
      <c r="AA850" s="749">
        <v>0.33275713050993949</v>
      </c>
      <c r="AB850" s="750">
        <v>0.35810810810810806</v>
      </c>
      <c r="AC850" s="2396">
        <f t="shared" ref="AC850" si="150">AC847/AC846</f>
        <v>0.35187877025946668</v>
      </c>
      <c r="AD850" s="752"/>
      <c r="AE850" s="4369"/>
    </row>
    <row r="851" spans="1:31" s="7" customFormat="1" ht="12.75" customHeight="1" x14ac:dyDescent="0.2">
      <c r="A851" s="1065"/>
      <c r="B851" s="1074" t="s">
        <v>12</v>
      </c>
      <c r="C851" s="1369" t="s">
        <v>644</v>
      </c>
      <c r="D851" s="926" t="s">
        <v>106</v>
      </c>
      <c r="E851" s="4365">
        <v>4.8000000000000001E-2</v>
      </c>
      <c r="F851" s="4143">
        <v>6.4000000000000001E-2</v>
      </c>
      <c r="G851" s="4143">
        <v>4.8000000000000001E-2</v>
      </c>
      <c r="H851" s="4145">
        <v>4.8000000000000001E-2</v>
      </c>
      <c r="I851" s="4308">
        <v>4.8000000000000001E-2</v>
      </c>
      <c r="J851" s="4308">
        <v>6.4000000000000001E-2</v>
      </c>
      <c r="K851" s="4308">
        <v>4.8000000000000001E-2</v>
      </c>
      <c r="L851" s="4308">
        <v>4.8000000000000001E-2</v>
      </c>
      <c r="M851" s="4308">
        <v>4.8000000000000001E-2</v>
      </c>
      <c r="N851" s="4310">
        <v>4.8000000000000001E-2</v>
      </c>
      <c r="O851" s="4308">
        <v>6.4000000000000001E-2</v>
      </c>
      <c r="P851" s="4308">
        <v>4.8000000000000001E-2</v>
      </c>
      <c r="Q851" s="4308">
        <v>4.8000000000000001E-2</v>
      </c>
      <c r="R851" s="4308">
        <v>4.8000000000000001E-2</v>
      </c>
      <c r="S851" s="4308">
        <v>4.8000000000000001E-2</v>
      </c>
      <c r="T851" s="4308">
        <v>6.4000000000000001E-2</v>
      </c>
      <c r="U851" s="4308">
        <v>0.33600000000000002</v>
      </c>
      <c r="V851" s="4308">
        <v>0.128</v>
      </c>
      <c r="W851" s="4308">
        <v>0.38400000000000001</v>
      </c>
      <c r="X851" s="4308">
        <v>0.36799999999999999</v>
      </c>
      <c r="Y851" s="4310">
        <v>0.38400000000000001</v>
      </c>
      <c r="Z851" s="4308">
        <v>0.38400000000000001</v>
      </c>
      <c r="AA851" s="4308">
        <v>0.38400000000000001</v>
      </c>
      <c r="AB851" s="4352">
        <v>0.38400000000000001</v>
      </c>
      <c r="AC851" s="1307">
        <f>SUM(E851:AB851)</f>
        <v>3.5839999999999996</v>
      </c>
      <c r="AD851" s="742"/>
      <c r="AE851" s="1027"/>
    </row>
    <row r="852" spans="1:31" s="7" customFormat="1" ht="12.75" customHeight="1" thickBot="1" x14ac:dyDescent="0.25">
      <c r="A852" s="1066"/>
      <c r="B852" s="1075" t="s">
        <v>7</v>
      </c>
      <c r="C852" s="1370" t="s">
        <v>644</v>
      </c>
      <c r="D852" s="934" t="s">
        <v>106</v>
      </c>
      <c r="E852" s="4414"/>
      <c r="F852" s="4415"/>
      <c r="G852" s="4415"/>
      <c r="H852" s="4416"/>
      <c r="I852" s="4415"/>
      <c r="J852" s="4415"/>
      <c r="K852" s="4415"/>
      <c r="L852" s="4415"/>
      <c r="M852" s="4415"/>
      <c r="N852" s="4416"/>
      <c r="O852" s="4415"/>
      <c r="P852" s="4415"/>
      <c r="Q852" s="4415"/>
      <c r="R852" s="4415"/>
      <c r="S852" s="4415"/>
      <c r="T852" s="4415"/>
      <c r="U852" s="4415"/>
      <c r="V852" s="4415"/>
      <c r="W852" s="4415"/>
      <c r="X852" s="4415"/>
      <c r="Y852" s="4416"/>
      <c r="Z852" s="4415"/>
      <c r="AA852" s="4415"/>
      <c r="AB852" s="4417"/>
      <c r="AC852" s="1105"/>
      <c r="AD852" s="742"/>
      <c r="AE852" s="1027"/>
    </row>
    <row r="853" spans="1:31" s="7" customFormat="1" ht="12.75" customHeight="1" x14ac:dyDescent="0.2">
      <c r="A853" s="5222" t="s">
        <v>132</v>
      </c>
      <c r="B853" s="5386"/>
      <c r="C853" s="1501" t="s">
        <v>312</v>
      </c>
      <c r="D853" s="962" t="s">
        <v>106</v>
      </c>
      <c r="E853" s="1112">
        <f>E765+E770+E775+E780+E785+E790+E795+E800+E805+E810+E813+E818+E823+E828+E833+E846+E838</f>
        <v>5151.8999999999996</v>
      </c>
      <c r="F853" s="803">
        <f t="shared" ref="F853:AB853" si="151">F765+F770+F775+F780+F785+F790+F795+F800+F805+F810+F813+F818+F823+F828+F833+F846+F838</f>
        <v>4829.8</v>
      </c>
      <c r="G853" s="803">
        <f t="shared" si="151"/>
        <v>4693</v>
      </c>
      <c r="H853" s="859">
        <f t="shared" si="151"/>
        <v>4601.7999999999993</v>
      </c>
      <c r="I853" s="803">
        <f t="shared" si="151"/>
        <v>4774.0999999999995</v>
      </c>
      <c r="J853" s="803">
        <f t="shared" si="151"/>
        <v>5088.5</v>
      </c>
      <c r="K853" s="803">
        <f t="shared" si="151"/>
        <v>5809.2000000000007</v>
      </c>
      <c r="L853" s="803">
        <f t="shared" si="151"/>
        <v>6821.2000000000016</v>
      </c>
      <c r="M853" s="803">
        <f t="shared" si="151"/>
        <v>8754.6999999999989</v>
      </c>
      <c r="N853" s="859">
        <f t="shared" si="151"/>
        <v>9718.9</v>
      </c>
      <c r="O853" s="803">
        <f t="shared" si="151"/>
        <v>10104.700000000001</v>
      </c>
      <c r="P853" s="803">
        <f t="shared" si="151"/>
        <v>10232.700000000001</v>
      </c>
      <c r="Q853" s="803">
        <f t="shared" si="151"/>
        <v>9759.8000000000011</v>
      </c>
      <c r="R853" s="803">
        <f t="shared" si="151"/>
        <v>9854.3999999999978</v>
      </c>
      <c r="S853" s="803">
        <f t="shared" si="151"/>
        <v>9748.5</v>
      </c>
      <c r="T853" s="803">
        <f t="shared" si="151"/>
        <v>9736.7999999999993</v>
      </c>
      <c r="U853" s="803">
        <f t="shared" si="151"/>
        <v>9675.2999999999993</v>
      </c>
      <c r="V853" s="803">
        <f t="shared" si="151"/>
        <v>9323.7999999999993</v>
      </c>
      <c r="W853" s="803">
        <f t="shared" si="151"/>
        <v>9334.4</v>
      </c>
      <c r="X853" s="803">
        <f t="shared" si="151"/>
        <v>8980.1999999999989</v>
      </c>
      <c r="Y853" s="859">
        <f t="shared" si="151"/>
        <v>8726</v>
      </c>
      <c r="Z853" s="803">
        <f t="shared" si="151"/>
        <v>8408.6999999999989</v>
      </c>
      <c r="AA853" s="803">
        <f t="shared" si="151"/>
        <v>7703.2999999999993</v>
      </c>
      <c r="AB853" s="1113">
        <f t="shared" si="151"/>
        <v>6914.0000000000009</v>
      </c>
      <c r="AC853" s="1523">
        <f>SUM(E853:AB853)</f>
        <v>188745.7</v>
      </c>
      <c r="AD853" s="742"/>
      <c r="AE853" s="1027"/>
    </row>
    <row r="854" spans="1:31" s="7" customFormat="1" ht="12.75" customHeight="1" x14ac:dyDescent="0.2">
      <c r="A854" s="5368"/>
      <c r="B854" s="5367"/>
      <c r="C854" s="1502" t="s">
        <v>312</v>
      </c>
      <c r="D854" s="963" t="s">
        <v>107</v>
      </c>
      <c r="E854" s="1519">
        <f>E766+E771+E776+E781+E791+E796+E801+E806+E814+E824+E829+E839+E847+E834+E819-E786</f>
        <v>2367.7000000000003</v>
      </c>
      <c r="F854" s="1524">
        <f t="shared" ref="F854:AB854" si="152">F766+F771+F776+F781+F791+F796+F801+F806+F814+F824+F829+F839+F847+F834+F819-F786</f>
        <v>2385.8999999999996</v>
      </c>
      <c r="G854" s="1524">
        <f t="shared" si="152"/>
        <v>2346.7999999999997</v>
      </c>
      <c r="H854" s="1525">
        <f t="shared" si="152"/>
        <v>2318.2999999999997</v>
      </c>
      <c r="I854" s="1524">
        <f t="shared" si="152"/>
        <v>2338.5</v>
      </c>
      <c r="J854" s="1524">
        <f t="shared" si="152"/>
        <v>2352.5</v>
      </c>
      <c r="K854" s="1524">
        <f t="shared" si="152"/>
        <v>2471.8999999999992</v>
      </c>
      <c r="L854" s="1524">
        <f t="shared" si="152"/>
        <v>2689.7999999999997</v>
      </c>
      <c r="M854" s="1524">
        <f t="shared" si="152"/>
        <v>3318.1</v>
      </c>
      <c r="N854" s="1525">
        <f t="shared" si="152"/>
        <v>3592.8000000000006</v>
      </c>
      <c r="O854" s="1524">
        <f t="shared" si="152"/>
        <v>3648.1</v>
      </c>
      <c r="P854" s="1524">
        <f t="shared" si="152"/>
        <v>3739.1</v>
      </c>
      <c r="Q854" s="1524">
        <f t="shared" si="152"/>
        <v>3359.4999999999991</v>
      </c>
      <c r="R854" s="1524">
        <f t="shared" si="152"/>
        <v>3612.8999999999996</v>
      </c>
      <c r="S854" s="1524">
        <f t="shared" si="152"/>
        <v>3641.5000000000005</v>
      </c>
      <c r="T854" s="1524">
        <f t="shared" si="152"/>
        <v>3609.4999999999995</v>
      </c>
      <c r="U854" s="1524">
        <f t="shared" si="152"/>
        <v>3521.3000000000006</v>
      </c>
      <c r="V854" s="1524">
        <f t="shared" si="152"/>
        <v>3283.7000000000003</v>
      </c>
      <c r="W854" s="1524">
        <f t="shared" si="152"/>
        <v>3210.5</v>
      </c>
      <c r="X854" s="1524">
        <f t="shared" si="152"/>
        <v>2971.4000000000005</v>
      </c>
      <c r="Y854" s="1525">
        <f t="shared" si="152"/>
        <v>2868.7999999999997</v>
      </c>
      <c r="Z854" s="1524">
        <f t="shared" si="152"/>
        <v>2818.2999999999997</v>
      </c>
      <c r="AA854" s="1524">
        <f t="shared" si="152"/>
        <v>2683</v>
      </c>
      <c r="AB854" s="1526">
        <f t="shared" si="152"/>
        <v>2580.8000000000002</v>
      </c>
      <c r="AC854" s="1523">
        <f>SUM(E854:AB854)</f>
        <v>71730.7</v>
      </c>
      <c r="AD854" s="742"/>
      <c r="AE854" s="1027"/>
    </row>
    <row r="855" spans="1:31" s="7" customFormat="1" ht="12.75" customHeight="1" thickBot="1" x14ac:dyDescent="0.25">
      <c r="A855" s="4904"/>
      <c r="B855" s="4908"/>
      <c r="C855" s="1355" t="s">
        <v>312</v>
      </c>
      <c r="D855" s="987" t="s">
        <v>108</v>
      </c>
      <c r="E855" s="1851">
        <f>E768+E773+E778+E783+E788+E798+E803+E808+E816+E821+E826+E831+E836+E841+E849+E793</f>
        <v>301.90959468381391</v>
      </c>
      <c r="F855" s="1852">
        <f t="shared" ref="F855:AB855" si="153">F768+F773+F778+F783+F788+F798+F803+F808+F816+F821+F826+F831+F836+F841+F849+F793</f>
        <v>289.87867427991011</v>
      </c>
      <c r="G855" s="1852">
        <f t="shared" si="153"/>
        <v>287.2550660761184</v>
      </c>
      <c r="H855" s="1119">
        <f t="shared" si="153"/>
        <v>290.16126854356202</v>
      </c>
      <c r="I855" s="1852">
        <f t="shared" si="153"/>
        <v>294.51719715159913</v>
      </c>
      <c r="J855" s="1852">
        <f t="shared" si="153"/>
        <v>317.51724117682591</v>
      </c>
      <c r="K855" s="1852">
        <f t="shared" si="153"/>
        <v>362.43181318108628</v>
      </c>
      <c r="L855" s="1852">
        <f t="shared" si="153"/>
        <v>414.74976645504194</v>
      </c>
      <c r="M855" s="1852">
        <f t="shared" si="153"/>
        <v>539.04330602514096</v>
      </c>
      <c r="N855" s="1119">
        <f t="shared" si="153"/>
        <v>597.34951875396325</v>
      </c>
      <c r="O855" s="1852">
        <f t="shared" si="153"/>
        <v>604.39265692901893</v>
      </c>
      <c r="P855" s="1852">
        <f t="shared" si="153"/>
        <v>598.52063207517313</v>
      </c>
      <c r="Q855" s="1852">
        <f t="shared" si="153"/>
        <v>585.52867955345346</v>
      </c>
      <c r="R855" s="1852">
        <f t="shared" si="153"/>
        <v>578.20375305662026</v>
      </c>
      <c r="S855" s="1852">
        <f t="shared" si="153"/>
        <v>576.36475584315792</v>
      </c>
      <c r="T855" s="1852">
        <f t="shared" si="153"/>
        <v>581.38258830945608</v>
      </c>
      <c r="U855" s="1852">
        <f t="shared" si="153"/>
        <v>577.73059927983593</v>
      </c>
      <c r="V855" s="1852">
        <f t="shared" si="153"/>
        <v>565.98383162394146</v>
      </c>
      <c r="W855" s="1852">
        <f t="shared" si="153"/>
        <v>542.08011274488786</v>
      </c>
      <c r="X855" s="1852">
        <f t="shared" si="153"/>
        <v>533.56533221069139</v>
      </c>
      <c r="Y855" s="1119">
        <f t="shared" si="153"/>
        <v>502.02139056153794</v>
      </c>
      <c r="Z855" s="1852">
        <f t="shared" si="153"/>
        <v>484.64603729337648</v>
      </c>
      <c r="AA855" s="1852">
        <f t="shared" si="153"/>
        <v>438.16595290417865</v>
      </c>
      <c r="AB855" s="1853">
        <f t="shared" si="153"/>
        <v>386.34568058038815</v>
      </c>
      <c r="AC855" s="1523"/>
      <c r="AD855" s="993"/>
      <c r="AE855" s="1027"/>
    </row>
    <row r="856" spans="1:31" s="7" customFormat="1" ht="12.75" customHeight="1" thickBot="1" x14ac:dyDescent="0.25">
      <c r="A856" s="5222" t="s">
        <v>133</v>
      </c>
      <c r="B856" s="5386"/>
      <c r="C856" s="1501" t="s">
        <v>312</v>
      </c>
      <c r="D856" s="926" t="s">
        <v>106</v>
      </c>
      <c r="E856" s="869">
        <f t="shared" ref="E856:AB856" si="154">E722+E727-E853</f>
        <v>-24.899999999999636</v>
      </c>
      <c r="F856" s="788">
        <f t="shared" si="154"/>
        <v>-23.800000000000182</v>
      </c>
      <c r="G856" s="788">
        <f t="shared" si="154"/>
        <v>-25</v>
      </c>
      <c r="H856" s="855">
        <f t="shared" si="154"/>
        <v>-20.799999999999272</v>
      </c>
      <c r="I856" s="788">
        <f t="shared" si="154"/>
        <v>-28.099999999999454</v>
      </c>
      <c r="J856" s="788">
        <f t="shared" si="154"/>
        <v>-21.5</v>
      </c>
      <c r="K856" s="788">
        <f t="shared" si="154"/>
        <v>-31.200000000000728</v>
      </c>
      <c r="L856" s="788">
        <f t="shared" si="154"/>
        <v>-35.200000000001637</v>
      </c>
      <c r="M856" s="788">
        <f t="shared" si="154"/>
        <v>-36.699999999998909</v>
      </c>
      <c r="N856" s="855">
        <f t="shared" si="154"/>
        <v>-31.899999999999636</v>
      </c>
      <c r="O856" s="788">
        <f t="shared" si="154"/>
        <v>-39.700000000000728</v>
      </c>
      <c r="P856" s="788">
        <f t="shared" si="154"/>
        <v>-35.700000000000728</v>
      </c>
      <c r="Q856" s="788">
        <f t="shared" si="154"/>
        <v>-33.800000000001091</v>
      </c>
      <c r="R856" s="788">
        <f t="shared" si="154"/>
        <v>-32.399999999997817</v>
      </c>
      <c r="S856" s="788">
        <f t="shared" si="154"/>
        <v>-34.5</v>
      </c>
      <c r="T856" s="788">
        <f t="shared" si="154"/>
        <v>-37.799999999999272</v>
      </c>
      <c r="U856" s="788">
        <f t="shared" si="154"/>
        <v>-33.299999999999272</v>
      </c>
      <c r="V856" s="788">
        <f t="shared" si="154"/>
        <v>-35.799999999999272</v>
      </c>
      <c r="W856" s="788">
        <f t="shared" si="154"/>
        <v>-37.399999999999636</v>
      </c>
      <c r="X856" s="788">
        <f t="shared" si="154"/>
        <v>-31.199999999998909</v>
      </c>
      <c r="Y856" s="855">
        <f t="shared" si="154"/>
        <v>-38</v>
      </c>
      <c r="Z856" s="788">
        <f t="shared" si="154"/>
        <v>-35.699999999998909</v>
      </c>
      <c r="AA856" s="788">
        <f t="shared" si="154"/>
        <v>-41.299999999999272</v>
      </c>
      <c r="AB856" s="1106">
        <f t="shared" si="154"/>
        <v>-38.000000000000909</v>
      </c>
      <c r="AC856" s="1521">
        <f>SUM(E856:AB856)</f>
        <v>-783.69999999999527</v>
      </c>
      <c r="AD856" s="1302">
        <f>AC856/(AC722+AC727)</f>
        <v>-4.1694597844244858E-3</v>
      </c>
      <c r="AE856" s="4372"/>
    </row>
    <row r="857" spans="1:31" s="7" customFormat="1" ht="12.75" customHeight="1" x14ac:dyDescent="0.2">
      <c r="A857" s="5368"/>
      <c r="B857" s="5367"/>
      <c r="C857" s="1502" t="s">
        <v>312</v>
      </c>
      <c r="D857" s="929" t="s">
        <v>107</v>
      </c>
      <c r="E857" s="2005">
        <f>E723+E728-E854</f>
        <v>20.299999999999727</v>
      </c>
      <c r="F857" s="1524">
        <f t="shared" ref="F857:AB857" si="155">F723+F728-F854</f>
        <v>26.100000000000364</v>
      </c>
      <c r="G857" s="1524">
        <f t="shared" si="155"/>
        <v>29.200000000000273</v>
      </c>
      <c r="H857" s="1525">
        <f t="shared" si="155"/>
        <v>24.700000000000273</v>
      </c>
      <c r="I857" s="1524">
        <f t="shared" si="155"/>
        <v>25.5</v>
      </c>
      <c r="J857" s="1524">
        <f t="shared" si="155"/>
        <v>29.5</v>
      </c>
      <c r="K857" s="1524">
        <f t="shared" si="155"/>
        <v>30.100000000000819</v>
      </c>
      <c r="L857" s="1524">
        <f t="shared" si="155"/>
        <v>34.200000000000273</v>
      </c>
      <c r="M857" s="1524">
        <f t="shared" si="155"/>
        <v>50.900000000000091</v>
      </c>
      <c r="N857" s="1525">
        <f t="shared" si="155"/>
        <v>70.199999999999363</v>
      </c>
      <c r="O857" s="1524">
        <f t="shared" si="155"/>
        <v>53.900000000000091</v>
      </c>
      <c r="P857" s="1524">
        <f t="shared" si="155"/>
        <v>58.900000000000091</v>
      </c>
      <c r="Q857" s="1524">
        <f t="shared" si="155"/>
        <v>60.500000000000909</v>
      </c>
      <c r="R857" s="1524">
        <f t="shared" si="155"/>
        <v>47.100000000000364</v>
      </c>
      <c r="S857" s="1524">
        <f t="shared" si="155"/>
        <v>63.499999999999545</v>
      </c>
      <c r="T857" s="1524">
        <f t="shared" si="155"/>
        <v>65.500000000000455</v>
      </c>
      <c r="U857" s="1524">
        <f t="shared" si="155"/>
        <v>54.699999999999363</v>
      </c>
      <c r="V857" s="1524">
        <f t="shared" si="155"/>
        <v>64.299999999999727</v>
      </c>
      <c r="W857" s="1524">
        <f t="shared" si="155"/>
        <v>47.5</v>
      </c>
      <c r="X857" s="1524">
        <f t="shared" si="155"/>
        <v>34.599999999999454</v>
      </c>
      <c r="Y857" s="1525">
        <f t="shared" si="155"/>
        <v>38.200000000000273</v>
      </c>
      <c r="Z857" s="1524">
        <f t="shared" si="155"/>
        <v>34.700000000000273</v>
      </c>
      <c r="AA857" s="1524">
        <f t="shared" si="155"/>
        <v>32</v>
      </c>
      <c r="AB857" s="1529">
        <f t="shared" si="155"/>
        <v>29.199999999999818</v>
      </c>
      <c r="AC857" s="1531">
        <f>SUM(E857:AB857)</f>
        <v>1025.3000000000015</v>
      </c>
      <c r="AD857" s="993"/>
      <c r="AE857" s="1027"/>
    </row>
    <row r="858" spans="1:31" s="7" customFormat="1" ht="13.5" customHeight="1" thickBot="1" x14ac:dyDescent="0.25">
      <c r="A858" s="4904"/>
      <c r="B858" s="4908"/>
      <c r="C858" s="1503" t="s">
        <v>312</v>
      </c>
      <c r="D858" s="943" t="s">
        <v>338</v>
      </c>
      <c r="E858" s="2006">
        <f>E856/(E722+E727)</f>
        <v>-4.8566413107079456E-3</v>
      </c>
      <c r="F858" s="1528">
        <f t="shared" ref="F858:AC858" si="156">F856/(F722+F727)</f>
        <v>-4.9521431543903833E-3</v>
      </c>
      <c r="G858" s="1528">
        <f t="shared" si="156"/>
        <v>-5.3556126820908309E-3</v>
      </c>
      <c r="H858" s="1533">
        <f t="shared" si="156"/>
        <v>-4.5404933420648925E-3</v>
      </c>
      <c r="I858" s="1528">
        <f t="shared" si="156"/>
        <v>-5.9207753898018233E-3</v>
      </c>
      <c r="J858" s="1528">
        <f t="shared" si="156"/>
        <v>-4.2431418985593057E-3</v>
      </c>
      <c r="K858" s="1528">
        <f t="shared" si="156"/>
        <v>-5.3997923156802923E-3</v>
      </c>
      <c r="L858" s="1528">
        <f t="shared" si="156"/>
        <v>-5.1871500147364627E-3</v>
      </c>
      <c r="M858" s="1528">
        <f t="shared" si="156"/>
        <v>-4.2096811195227015E-3</v>
      </c>
      <c r="N858" s="1533">
        <f t="shared" si="156"/>
        <v>-3.2930731908743303E-3</v>
      </c>
      <c r="O858" s="1528">
        <f t="shared" si="156"/>
        <v>-3.9443616492797545E-3</v>
      </c>
      <c r="P858" s="1528">
        <f t="shared" si="156"/>
        <v>-3.5010297146220188E-3</v>
      </c>
      <c r="Q858" s="1528">
        <f t="shared" si="156"/>
        <v>-3.4752210569608359E-3</v>
      </c>
      <c r="R858" s="1528">
        <f t="shared" si="156"/>
        <v>-3.2987171655465097E-3</v>
      </c>
      <c r="S858" s="1528">
        <f t="shared" si="156"/>
        <v>-3.5515750463248918E-3</v>
      </c>
      <c r="T858" s="1528">
        <f t="shared" si="156"/>
        <v>-3.8973090009278557E-3</v>
      </c>
      <c r="U858" s="1528">
        <f t="shared" si="156"/>
        <v>-3.4536403235842432E-3</v>
      </c>
      <c r="V858" s="1528">
        <f t="shared" si="156"/>
        <v>-3.8544358311799389E-3</v>
      </c>
      <c r="W858" s="1528">
        <f t="shared" si="156"/>
        <v>-4.0228030547488046E-3</v>
      </c>
      <c r="X858" s="1528">
        <f t="shared" si="156"/>
        <v>-3.4864230640293784E-3</v>
      </c>
      <c r="Y858" s="1533">
        <f t="shared" si="156"/>
        <v>-4.3738489871086557E-3</v>
      </c>
      <c r="Z858" s="1528">
        <f t="shared" si="156"/>
        <v>-4.2637047653169601E-3</v>
      </c>
      <c r="AA858" s="1528">
        <f t="shared" si="156"/>
        <v>-5.3902375358913174E-3</v>
      </c>
      <c r="AB858" s="1530">
        <f t="shared" si="156"/>
        <v>-5.5264688772543496E-3</v>
      </c>
      <c r="AC858" s="1532">
        <f t="shared" si="156"/>
        <v>-4.1694597844244858E-3</v>
      </c>
      <c r="AD858" s="993"/>
      <c r="AE858" s="1027"/>
    </row>
    <row r="859" spans="1:31" s="7" customFormat="1" ht="19.5" customHeight="1" thickBot="1" x14ac:dyDescent="0.3">
      <c r="A859" s="5351" t="s">
        <v>134</v>
      </c>
      <c r="B859" s="5352"/>
      <c r="C859" s="2004" t="s">
        <v>312</v>
      </c>
      <c r="D859" s="2007" t="s">
        <v>106</v>
      </c>
      <c r="E859" s="1111">
        <f>E743+E748-E758-E853</f>
        <v>72.900000000000546</v>
      </c>
      <c r="F859" s="1111">
        <f t="shared" ref="F859:AC859" si="157">F743+F748-F758-F853</f>
        <v>75.800000000000182</v>
      </c>
      <c r="G859" s="1111">
        <f t="shared" si="157"/>
        <v>69.800000000001091</v>
      </c>
      <c r="H859" s="1311">
        <f t="shared" si="157"/>
        <v>74.200000000000728</v>
      </c>
      <c r="I859" s="1111">
        <f t="shared" si="157"/>
        <v>71.300000000001091</v>
      </c>
      <c r="J859" s="1111">
        <f t="shared" si="157"/>
        <v>76.099999999999454</v>
      </c>
      <c r="K859" s="1111">
        <f t="shared" si="157"/>
        <v>79.199999999998909</v>
      </c>
      <c r="L859" s="1111">
        <f t="shared" si="157"/>
        <v>87.799999999998363</v>
      </c>
      <c r="M859" s="1111">
        <f t="shared" si="157"/>
        <v>108.70000000000073</v>
      </c>
      <c r="N859" s="1311">
        <f t="shared" si="157"/>
        <v>107.70000000000255</v>
      </c>
      <c r="O859" s="1111">
        <f t="shared" si="157"/>
        <v>108.29999999999927</v>
      </c>
      <c r="P859" s="1111">
        <f t="shared" si="157"/>
        <v>110.49999999999818</v>
      </c>
      <c r="Q859" s="1111">
        <f t="shared" si="157"/>
        <v>104.59999999999854</v>
      </c>
      <c r="R859" s="1111">
        <f t="shared" si="157"/>
        <v>106.60000000000218</v>
      </c>
      <c r="S859" s="1111">
        <f t="shared" si="157"/>
        <v>111.69999999999891</v>
      </c>
      <c r="T859" s="1111">
        <f t="shared" si="157"/>
        <v>105.20000000000073</v>
      </c>
      <c r="U859" s="1111">
        <f t="shared" si="157"/>
        <v>105.10000000000036</v>
      </c>
      <c r="V859" s="1870">
        <f t="shared" si="157"/>
        <v>101</v>
      </c>
      <c r="W859" s="1111">
        <f t="shared" si="157"/>
        <v>104.39999999999964</v>
      </c>
      <c r="X859" s="1111">
        <f t="shared" si="157"/>
        <v>94.600000000002183</v>
      </c>
      <c r="Y859" s="1111">
        <f t="shared" si="157"/>
        <v>95.399999999999636</v>
      </c>
      <c r="Z859" s="1111">
        <f t="shared" si="157"/>
        <v>96.30000000000291</v>
      </c>
      <c r="AA859" s="1111">
        <f t="shared" si="157"/>
        <v>90.5</v>
      </c>
      <c r="AB859" s="1309">
        <f t="shared" si="157"/>
        <v>86</v>
      </c>
      <c r="AC859" s="1518">
        <f t="shared" si="157"/>
        <v>2243.6999999999825</v>
      </c>
      <c r="AD859" s="1310">
        <f>AC859/(AC748+AC743)</f>
        <v>1.0468631897203245E-2</v>
      </c>
      <c r="AE859" s="4380"/>
    </row>
    <row r="860" spans="1:31" x14ac:dyDescent="0.2">
      <c r="D860" s="54"/>
      <c r="E860" s="2541"/>
      <c r="F860" s="2541"/>
      <c r="G860" s="2541"/>
      <c r="H860" s="2541"/>
      <c r="I860" s="2541"/>
      <c r="J860" s="2541"/>
      <c r="K860" s="2541"/>
      <c r="L860" s="2541"/>
      <c r="M860" s="2541"/>
      <c r="N860" s="2541"/>
      <c r="O860" s="2541"/>
      <c r="P860" s="2541"/>
      <c r="Q860" s="2541"/>
      <c r="R860" s="2541"/>
      <c r="S860" s="2541"/>
      <c r="T860" s="2541"/>
      <c r="U860" s="2541"/>
      <c r="V860" s="2541"/>
      <c r="W860" s="54"/>
      <c r="X860" s="54"/>
      <c r="Y860" s="54"/>
      <c r="Z860" s="54"/>
      <c r="AA860" s="54"/>
      <c r="AB860" s="54"/>
      <c r="AC860" s="61"/>
    </row>
    <row r="861" spans="1:31" x14ac:dyDescent="0.2">
      <c r="D861" s="54"/>
      <c r="E861" s="1849"/>
      <c r="F861" s="1849"/>
      <c r="G861" s="1849"/>
      <c r="H861" s="1849"/>
      <c r="I861" s="1849"/>
      <c r="J861" s="1849"/>
      <c r="K861" s="1849"/>
      <c r="L861" s="1849"/>
      <c r="M861" s="1849"/>
      <c r="N861" s="1849"/>
      <c r="O861" s="1849"/>
      <c r="P861" s="1849"/>
      <c r="Q861" s="1849"/>
      <c r="R861" s="1849"/>
      <c r="S861" s="1849"/>
      <c r="T861" s="1849"/>
      <c r="U861" s="1849"/>
      <c r="V861" s="1849"/>
      <c r="W861" s="1849"/>
      <c r="X861" s="1849"/>
      <c r="Y861" s="1849"/>
      <c r="Z861" s="1849"/>
      <c r="AA861" s="1849"/>
      <c r="AB861" s="1849"/>
      <c r="AC861" s="1522"/>
    </row>
    <row r="862" spans="1:31" x14ac:dyDescent="0.2">
      <c r="D862" s="54"/>
      <c r="E862" s="1522"/>
      <c r="F862" s="1522"/>
      <c r="G862" s="1522"/>
      <c r="H862" s="1522"/>
      <c r="I862" s="1522"/>
      <c r="J862" s="1522"/>
      <c r="K862" s="1522"/>
      <c r="L862" s="1522"/>
      <c r="M862" s="1522"/>
      <c r="N862" s="1522"/>
      <c r="O862" s="1522"/>
      <c r="P862" s="1522"/>
      <c r="Q862" s="1522"/>
      <c r="R862" s="1522"/>
      <c r="S862" s="1522"/>
      <c r="T862" s="1522"/>
      <c r="U862" s="1522"/>
      <c r="V862" s="1522"/>
      <c r="W862" s="1522"/>
      <c r="X862" s="1522"/>
      <c r="Y862" s="1522"/>
      <c r="Z862" s="1522"/>
      <c r="AA862" s="1522"/>
      <c r="AB862" s="1522"/>
      <c r="AC862" s="1522"/>
    </row>
    <row r="863" spans="1:31" x14ac:dyDescent="0.2">
      <c r="D863" s="54"/>
      <c r="E863" s="1849"/>
      <c r="F863" s="1849"/>
      <c r="G863" s="1849"/>
      <c r="H863" s="1849"/>
      <c r="I863" s="1849"/>
      <c r="J863" s="1849"/>
      <c r="K863" s="1849"/>
      <c r="L863" s="1849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  <c r="AA863" s="54"/>
      <c r="AB863" s="54"/>
      <c r="AC863" s="61"/>
    </row>
    <row r="864" spans="1:31" x14ac:dyDescent="0.2">
      <c r="D864" s="54"/>
      <c r="E864" s="1522"/>
      <c r="F864" s="1522"/>
      <c r="G864" s="1522"/>
      <c r="H864" s="1522"/>
      <c r="I864" s="1522"/>
      <c r="J864" s="1522"/>
      <c r="K864" s="1522"/>
      <c r="L864" s="1522"/>
      <c r="M864" s="1522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  <c r="AA864" s="54"/>
      <c r="AB864" s="54"/>
      <c r="AC864" s="61"/>
    </row>
    <row r="865" spans="4:29" ht="15.75" x14ac:dyDescent="0.25">
      <c r="D865" s="54"/>
      <c r="E865" s="1850"/>
      <c r="F865" s="1850"/>
      <c r="G865" s="1850"/>
      <c r="H865" s="1850"/>
      <c r="I865" s="1850"/>
      <c r="J865" s="1850"/>
      <c r="K865" s="1850"/>
      <c r="L865" s="1850"/>
      <c r="M865" s="1522"/>
      <c r="N865" s="1522"/>
      <c r="O865" s="1522"/>
      <c r="P865" s="1522"/>
      <c r="Q865" s="1522"/>
      <c r="R865" s="1522"/>
      <c r="S865" s="1522"/>
      <c r="T865" s="1522"/>
      <c r="U865" s="1522"/>
      <c r="V865" s="1522"/>
      <c r="W865" s="1522"/>
      <c r="X865" s="1522"/>
      <c r="Y865" s="1522"/>
      <c r="Z865" s="1522"/>
      <c r="AA865" s="1522"/>
      <c r="AB865" s="1522"/>
      <c r="AC865" s="61"/>
    </row>
    <row r="866" spans="4:29" x14ac:dyDescent="0.2">
      <c r="D866" s="54"/>
      <c r="E866" s="1522"/>
      <c r="F866" s="1522"/>
      <c r="G866" s="1522"/>
      <c r="H866" s="1522"/>
      <c r="I866" s="1522"/>
      <c r="J866" s="1522"/>
      <c r="K866" s="1522"/>
      <c r="L866" s="1522"/>
      <c r="M866" s="1522"/>
      <c r="N866" s="1522"/>
      <c r="O866" s="1522"/>
      <c r="P866" s="1522"/>
      <c r="Q866" s="1522"/>
      <c r="R866" s="1522"/>
      <c r="S866" s="1522"/>
      <c r="T866" s="1522"/>
      <c r="U866" s="1522"/>
      <c r="V866" s="1522"/>
      <c r="W866" s="1522"/>
      <c r="X866" s="1522"/>
      <c r="Y866" s="1522"/>
      <c r="Z866" s="1522"/>
      <c r="AA866" s="1522"/>
      <c r="AB866" s="1522"/>
      <c r="AC866" s="61"/>
    </row>
    <row r="867" spans="4:29" x14ac:dyDescent="0.2">
      <c r="D867" s="54"/>
      <c r="E867" s="54"/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4"/>
      <c r="Y867" s="54"/>
      <c r="Z867" s="54"/>
      <c r="AA867" s="54"/>
      <c r="AB867" s="54"/>
      <c r="AC867" s="61"/>
    </row>
    <row r="868" spans="4:29" x14ac:dyDescent="0.2">
      <c r="D868" s="54"/>
      <c r="E868" s="1522"/>
      <c r="F868" s="1522"/>
      <c r="G868" s="1522"/>
      <c r="H868" s="1522"/>
      <c r="I868" s="1522"/>
      <c r="J868" s="1522"/>
      <c r="K868" s="1522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54"/>
      <c r="Z868" s="54"/>
      <c r="AA868" s="54"/>
      <c r="AB868" s="54"/>
      <c r="AC868" s="61"/>
    </row>
    <row r="869" spans="4:29" x14ac:dyDescent="0.2">
      <c r="D869" s="54"/>
      <c r="E869" s="54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4"/>
      <c r="Y869" s="54"/>
      <c r="Z869" s="54"/>
      <c r="AA869" s="54"/>
      <c r="AB869" s="54"/>
      <c r="AC869" s="61"/>
    </row>
    <row r="870" spans="4:29" x14ac:dyDescent="0.2">
      <c r="D870" s="54"/>
      <c r="E870" s="54"/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4"/>
      <c r="Y870" s="54"/>
      <c r="Z870" s="54"/>
      <c r="AA870" s="54"/>
      <c r="AB870" s="54"/>
      <c r="AC870" s="61"/>
    </row>
    <row r="871" spans="4:29" x14ac:dyDescent="0.2">
      <c r="D871" s="54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  <c r="Z871" s="54"/>
      <c r="AA871" s="54"/>
      <c r="AB871" s="54"/>
      <c r="AC871" s="61"/>
    </row>
    <row r="872" spans="4:29" x14ac:dyDescent="0.2">
      <c r="D872" s="54"/>
      <c r="E872" s="54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  <c r="Z872" s="54"/>
      <c r="AA872" s="54"/>
      <c r="AB872" s="54"/>
      <c r="AC872" s="61"/>
    </row>
    <row r="873" spans="4:29" x14ac:dyDescent="0.2"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  <c r="AA873" s="54"/>
      <c r="AB873" s="54"/>
      <c r="AC873" s="61"/>
    </row>
    <row r="874" spans="4:29" x14ac:dyDescent="0.2"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  <c r="AA874" s="54"/>
      <c r="AB874" s="54"/>
      <c r="AC874" s="61"/>
    </row>
    <row r="875" spans="4:29" x14ac:dyDescent="0.2">
      <c r="D875" s="54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  <c r="Z875" s="54"/>
      <c r="AA875" s="54"/>
      <c r="AB875" s="54"/>
      <c r="AC875" s="61"/>
    </row>
    <row r="876" spans="4:29" x14ac:dyDescent="0.2"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  <c r="AA876" s="54"/>
      <c r="AB876" s="54"/>
      <c r="AC876" s="61"/>
    </row>
    <row r="877" spans="4:29" x14ac:dyDescent="0.2"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  <c r="AA877" s="54"/>
      <c r="AB877" s="54"/>
      <c r="AC877" s="61"/>
    </row>
    <row r="878" spans="4:29" x14ac:dyDescent="0.2"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  <c r="AA878" s="54"/>
      <c r="AB878" s="54"/>
      <c r="AC878" s="61"/>
    </row>
    <row r="879" spans="4:29" x14ac:dyDescent="0.2"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  <c r="AA879" s="54"/>
      <c r="AB879" s="54"/>
      <c r="AC879" s="61"/>
    </row>
    <row r="880" spans="4:29" x14ac:dyDescent="0.2"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  <c r="Z880" s="54"/>
      <c r="AA880" s="54"/>
      <c r="AB880" s="54"/>
      <c r="AC880" s="61"/>
    </row>
    <row r="881" spans="4:29" x14ac:dyDescent="0.2"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  <c r="Z881" s="54"/>
      <c r="AA881" s="54"/>
      <c r="AB881" s="54"/>
      <c r="AC881" s="61"/>
    </row>
    <row r="882" spans="4:29" x14ac:dyDescent="0.2">
      <c r="D882" s="54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  <c r="Z882" s="54"/>
      <c r="AA882" s="54"/>
      <c r="AB882" s="54"/>
      <c r="AC882" s="61"/>
    </row>
    <row r="883" spans="4:29" x14ac:dyDescent="0.2"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  <c r="AA883" s="54"/>
      <c r="AB883" s="54"/>
      <c r="AC883" s="61"/>
    </row>
    <row r="884" spans="4:29" x14ac:dyDescent="0.2"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  <c r="AA884" s="54"/>
      <c r="AB884" s="54"/>
      <c r="AC884" s="61"/>
    </row>
    <row r="885" spans="4:29" x14ac:dyDescent="0.2"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  <c r="AA885" s="54"/>
      <c r="AB885" s="54"/>
      <c r="AC885" s="61"/>
    </row>
    <row r="886" spans="4:29" x14ac:dyDescent="0.2">
      <c r="D886" s="54"/>
      <c r="E886" s="54"/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54"/>
      <c r="Z886" s="54"/>
      <c r="AA886" s="54"/>
      <c r="AB886" s="54"/>
      <c r="AC886" s="61"/>
    </row>
    <row r="887" spans="4:29" x14ac:dyDescent="0.2">
      <c r="D887" s="54"/>
      <c r="E887" s="54"/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4"/>
      <c r="Y887" s="54"/>
      <c r="Z887" s="54"/>
      <c r="AA887" s="54"/>
      <c r="AB887" s="54"/>
      <c r="AC887" s="61"/>
    </row>
    <row r="888" spans="4:29" x14ac:dyDescent="0.2">
      <c r="D888" s="54"/>
      <c r="E888" s="54"/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54"/>
      <c r="Z888" s="54"/>
      <c r="AA888" s="54"/>
      <c r="AB888" s="54"/>
      <c r="AC888" s="61"/>
    </row>
    <row r="889" spans="4:29" x14ac:dyDescent="0.2">
      <c r="D889" s="54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54"/>
      <c r="Z889" s="54"/>
      <c r="AA889" s="54"/>
      <c r="AB889" s="54"/>
      <c r="AC889" s="61"/>
    </row>
    <row r="890" spans="4:29" x14ac:dyDescent="0.2">
      <c r="D890" s="54"/>
      <c r="E890" s="54"/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54"/>
      <c r="Z890" s="54"/>
      <c r="AA890" s="54"/>
      <c r="AB890" s="54"/>
      <c r="AC890" s="61"/>
    </row>
    <row r="891" spans="4:29" x14ac:dyDescent="0.2">
      <c r="D891" s="54"/>
      <c r="E891" s="54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54"/>
      <c r="Z891" s="54"/>
      <c r="AA891" s="54"/>
      <c r="AB891" s="54"/>
      <c r="AC891" s="61"/>
    </row>
    <row r="892" spans="4:29" x14ac:dyDescent="0.2">
      <c r="D892" s="54"/>
      <c r="E892" s="54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  <c r="Z892" s="54"/>
      <c r="AA892" s="54"/>
      <c r="AB892" s="54"/>
      <c r="AC892" s="61"/>
    </row>
    <row r="893" spans="4:29" x14ac:dyDescent="0.2">
      <c r="D893" s="54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54"/>
      <c r="Z893" s="54"/>
      <c r="AA893" s="54"/>
      <c r="AB893" s="54"/>
      <c r="AC893" s="61"/>
    </row>
    <row r="894" spans="4:29" x14ac:dyDescent="0.2"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  <c r="AA894" s="54"/>
      <c r="AB894" s="54"/>
      <c r="AC894" s="61"/>
    </row>
    <row r="895" spans="4:29" x14ac:dyDescent="0.2">
      <c r="D895" s="54"/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  <c r="Z895" s="54"/>
      <c r="AA895" s="54"/>
      <c r="AB895" s="54"/>
      <c r="AC895" s="61"/>
    </row>
    <row r="896" spans="4:29" x14ac:dyDescent="0.2">
      <c r="D896" s="54"/>
      <c r="E896" s="54"/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54"/>
      <c r="Z896" s="54"/>
      <c r="AA896" s="54"/>
      <c r="AB896" s="54"/>
      <c r="AC896" s="61"/>
    </row>
    <row r="897" spans="4:29" x14ac:dyDescent="0.2">
      <c r="D897" s="54"/>
      <c r="E897" s="54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54"/>
      <c r="Z897" s="54"/>
      <c r="AA897" s="54"/>
      <c r="AB897" s="54"/>
      <c r="AC897" s="61"/>
    </row>
    <row r="898" spans="4:29" x14ac:dyDescent="0.2">
      <c r="D898" s="54"/>
      <c r="E898" s="54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  <c r="Z898" s="54"/>
      <c r="AA898" s="54"/>
      <c r="AB898" s="54"/>
      <c r="AC898" s="61"/>
    </row>
    <row r="899" spans="4:29" x14ac:dyDescent="0.2">
      <c r="D899" s="54"/>
      <c r="E899" s="54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  <c r="Z899" s="54"/>
      <c r="AA899" s="54"/>
      <c r="AB899" s="54"/>
      <c r="AC899" s="61"/>
    </row>
    <row r="900" spans="4:29" x14ac:dyDescent="0.2">
      <c r="D900" s="54"/>
      <c r="E900" s="54"/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  <c r="Z900" s="54"/>
      <c r="AA900" s="54"/>
      <c r="AB900" s="54"/>
      <c r="AC900" s="61"/>
    </row>
    <row r="901" spans="4:29" x14ac:dyDescent="0.2">
      <c r="D901" s="54"/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54"/>
      <c r="Z901" s="54"/>
      <c r="AA901" s="54"/>
      <c r="AB901" s="54"/>
      <c r="AC901" s="61"/>
    </row>
    <row r="902" spans="4:29" x14ac:dyDescent="0.2">
      <c r="D902" s="54"/>
      <c r="E902" s="54"/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4"/>
      <c r="Y902" s="54"/>
      <c r="Z902" s="54"/>
      <c r="AA902" s="54"/>
      <c r="AB902" s="54"/>
      <c r="AC902" s="61"/>
    </row>
    <row r="903" spans="4:29" x14ac:dyDescent="0.2">
      <c r="D903" s="54"/>
      <c r="E903" s="54"/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4"/>
      <c r="Y903" s="54"/>
      <c r="Z903" s="54"/>
      <c r="AA903" s="54"/>
      <c r="AB903" s="54"/>
      <c r="AC903" s="61"/>
    </row>
    <row r="904" spans="4:29" x14ac:dyDescent="0.2">
      <c r="D904" s="54"/>
      <c r="E904" s="54"/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4"/>
      <c r="Y904" s="54"/>
      <c r="Z904" s="54"/>
      <c r="AA904" s="54"/>
      <c r="AB904" s="54"/>
      <c r="AC904" s="61"/>
    </row>
    <row r="905" spans="4:29" x14ac:dyDescent="0.2">
      <c r="D905" s="54"/>
      <c r="E905" s="54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54"/>
      <c r="Z905" s="54"/>
      <c r="AA905" s="54"/>
      <c r="AB905" s="54"/>
      <c r="AC905" s="61"/>
    </row>
    <row r="906" spans="4:29" x14ac:dyDescent="0.2">
      <c r="D906" s="54"/>
      <c r="E906" s="54"/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54"/>
      <c r="Z906" s="54"/>
      <c r="AA906" s="54"/>
      <c r="AB906" s="54"/>
      <c r="AC906" s="61"/>
    </row>
    <row r="907" spans="4:29" x14ac:dyDescent="0.2">
      <c r="D907" s="54"/>
      <c r="E907" s="54"/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4"/>
      <c r="Y907" s="54"/>
      <c r="Z907" s="54"/>
      <c r="AA907" s="54"/>
      <c r="AB907" s="54"/>
      <c r="AC907" s="61"/>
    </row>
    <row r="908" spans="4:29" x14ac:dyDescent="0.2">
      <c r="D908" s="54"/>
      <c r="E908" s="54"/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4"/>
      <c r="Y908" s="54"/>
      <c r="Z908" s="54"/>
      <c r="AA908" s="54"/>
      <c r="AB908" s="54"/>
      <c r="AC908" s="61"/>
    </row>
    <row r="909" spans="4:29" x14ac:dyDescent="0.2">
      <c r="D909" s="54"/>
      <c r="E909" s="54"/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4"/>
      <c r="Y909" s="54"/>
      <c r="Z909" s="54"/>
      <c r="AA909" s="54"/>
      <c r="AB909" s="54"/>
      <c r="AC909" s="61"/>
    </row>
    <row r="910" spans="4:29" x14ac:dyDescent="0.2">
      <c r="D910" s="54"/>
      <c r="E910" s="54"/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4"/>
      <c r="Y910" s="54"/>
      <c r="Z910" s="54"/>
      <c r="AA910" s="54"/>
      <c r="AB910" s="54"/>
      <c r="AC910" s="61"/>
    </row>
    <row r="911" spans="4:29" x14ac:dyDescent="0.2">
      <c r="D911" s="54"/>
      <c r="E911" s="54"/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4"/>
      <c r="Y911" s="54"/>
      <c r="Z911" s="54"/>
      <c r="AA911" s="54"/>
      <c r="AB911" s="54"/>
      <c r="AC911" s="61"/>
    </row>
    <row r="912" spans="4:29" x14ac:dyDescent="0.2">
      <c r="D912" s="54"/>
      <c r="E912" s="54"/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4"/>
      <c r="Y912" s="54"/>
      <c r="Z912" s="54"/>
      <c r="AA912" s="54"/>
      <c r="AB912" s="54"/>
      <c r="AC912" s="61"/>
    </row>
    <row r="913" spans="4:29" x14ac:dyDescent="0.2">
      <c r="D913" s="54"/>
      <c r="E913" s="54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54"/>
      <c r="Z913" s="54"/>
      <c r="AA913" s="54"/>
      <c r="AB913" s="54"/>
      <c r="AC913" s="61"/>
    </row>
    <row r="914" spans="4:29" x14ac:dyDescent="0.2">
      <c r="D914" s="54"/>
      <c r="E914" s="54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54"/>
      <c r="Z914" s="54"/>
      <c r="AA914" s="54"/>
      <c r="AB914" s="54"/>
      <c r="AC914" s="61"/>
    </row>
    <row r="915" spans="4:29" x14ac:dyDescent="0.2">
      <c r="D915" s="54"/>
      <c r="E915" s="54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54"/>
      <c r="Z915" s="54"/>
      <c r="AA915" s="54"/>
      <c r="AB915" s="54"/>
      <c r="AC915" s="61"/>
    </row>
    <row r="916" spans="4:29" x14ac:dyDescent="0.2">
      <c r="D916" s="54"/>
      <c r="E916" s="54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  <c r="Z916" s="54"/>
      <c r="AA916" s="54"/>
      <c r="AB916" s="54"/>
      <c r="AC916" s="61"/>
    </row>
    <row r="917" spans="4:29" x14ac:dyDescent="0.2">
      <c r="D917" s="54"/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54"/>
      <c r="Z917" s="54"/>
      <c r="AA917" s="54"/>
      <c r="AB917" s="54"/>
      <c r="AC917" s="61"/>
    </row>
    <row r="918" spans="4:29" x14ac:dyDescent="0.2"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  <c r="AA918" s="54"/>
      <c r="AB918" s="54"/>
      <c r="AC918" s="61"/>
    </row>
    <row r="919" spans="4:29" x14ac:dyDescent="0.2">
      <c r="D919" s="54"/>
      <c r="E919" s="54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54"/>
      <c r="Z919" s="54"/>
      <c r="AA919" s="54"/>
      <c r="AB919" s="54"/>
      <c r="AC919" s="61"/>
    </row>
    <row r="920" spans="4:29" x14ac:dyDescent="0.2">
      <c r="D920" s="54"/>
      <c r="E920" s="54"/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4"/>
      <c r="Y920" s="54"/>
      <c r="Z920" s="54"/>
      <c r="AA920" s="54"/>
      <c r="AB920" s="54"/>
      <c r="AC920" s="61"/>
    </row>
    <row r="921" spans="4:29" x14ac:dyDescent="0.2">
      <c r="D921" s="54"/>
      <c r="E921" s="54"/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4"/>
      <c r="Y921" s="54"/>
      <c r="Z921" s="54"/>
      <c r="AA921" s="54"/>
      <c r="AB921" s="54"/>
      <c r="AC921" s="61"/>
    </row>
    <row r="922" spans="4:29" x14ac:dyDescent="0.2">
      <c r="D922" s="54"/>
      <c r="E922" s="54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  <c r="Z922" s="54"/>
      <c r="AA922" s="54"/>
      <c r="AB922" s="54"/>
      <c r="AC922" s="61"/>
    </row>
    <row r="923" spans="4:29" x14ac:dyDescent="0.2">
      <c r="D923" s="54"/>
      <c r="E923" s="54"/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  <c r="Z923" s="54"/>
      <c r="AA923" s="54"/>
      <c r="AB923" s="54"/>
      <c r="AC923" s="61"/>
    </row>
    <row r="924" spans="4:29" x14ac:dyDescent="0.2">
      <c r="D924" s="54"/>
      <c r="E924" s="54"/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  <c r="Z924" s="54"/>
      <c r="AA924" s="54"/>
      <c r="AB924" s="54"/>
      <c r="AC924" s="61"/>
    </row>
    <row r="925" spans="4:29" x14ac:dyDescent="0.2">
      <c r="D925" s="54"/>
      <c r="E925" s="54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  <c r="Z925" s="54"/>
      <c r="AA925" s="54"/>
      <c r="AB925" s="54"/>
      <c r="AC925" s="61"/>
    </row>
    <row r="926" spans="4:29" x14ac:dyDescent="0.2">
      <c r="D926" s="54"/>
      <c r="E926" s="54"/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54"/>
      <c r="Z926" s="54"/>
      <c r="AA926" s="54"/>
      <c r="AB926" s="54"/>
      <c r="AC926" s="61"/>
    </row>
    <row r="927" spans="4:29" x14ac:dyDescent="0.2">
      <c r="D927" s="54"/>
      <c r="E927" s="54"/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54"/>
      <c r="Z927" s="54"/>
      <c r="AA927" s="54"/>
      <c r="AB927" s="54"/>
      <c r="AC927" s="61"/>
    </row>
    <row r="928" spans="4:29" x14ac:dyDescent="0.2">
      <c r="D928" s="54"/>
      <c r="E928" s="54"/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54"/>
      <c r="Z928" s="54"/>
      <c r="AA928" s="54"/>
      <c r="AB928" s="54"/>
      <c r="AC928" s="61"/>
    </row>
    <row r="929" spans="4:29" x14ac:dyDescent="0.2">
      <c r="D929" s="54"/>
      <c r="E929" s="54"/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54"/>
      <c r="Z929" s="54"/>
      <c r="AA929" s="54"/>
      <c r="AB929" s="54"/>
      <c r="AC929" s="61"/>
    </row>
    <row r="930" spans="4:29" x14ac:dyDescent="0.2">
      <c r="D930" s="54"/>
      <c r="E930" s="54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54"/>
      <c r="Z930" s="54"/>
      <c r="AA930" s="54"/>
      <c r="AB930" s="54"/>
      <c r="AC930" s="61"/>
    </row>
    <row r="931" spans="4:29" x14ac:dyDescent="0.2">
      <c r="D931" s="54"/>
      <c r="E931" s="54"/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54"/>
      <c r="Z931" s="54"/>
      <c r="AA931" s="54"/>
      <c r="AB931" s="54"/>
      <c r="AC931" s="61"/>
    </row>
    <row r="932" spans="4:29" x14ac:dyDescent="0.2">
      <c r="D932" s="54"/>
      <c r="E932" s="54"/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54"/>
      <c r="Z932" s="54"/>
      <c r="AA932" s="54"/>
      <c r="AB932" s="54"/>
      <c r="AC932" s="61"/>
    </row>
    <row r="933" spans="4:29" x14ac:dyDescent="0.2">
      <c r="D933" s="54"/>
      <c r="E933" s="54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54"/>
      <c r="Z933" s="54"/>
      <c r="AA933" s="54"/>
      <c r="AB933" s="54"/>
      <c r="AC933" s="61"/>
    </row>
    <row r="934" spans="4:29" x14ac:dyDescent="0.2">
      <c r="D934" s="54"/>
      <c r="E934" s="54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  <c r="Z934" s="54"/>
      <c r="AA934" s="54"/>
      <c r="AB934" s="54"/>
      <c r="AC934" s="61"/>
    </row>
    <row r="935" spans="4:29" x14ac:dyDescent="0.2">
      <c r="D935" s="54"/>
      <c r="E935" s="54"/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  <c r="Z935" s="54"/>
      <c r="AA935" s="54"/>
      <c r="AB935" s="54"/>
      <c r="AC935" s="61"/>
    </row>
    <row r="936" spans="4:29" x14ac:dyDescent="0.2">
      <c r="D936" s="54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  <c r="AA936" s="54"/>
      <c r="AB936" s="54"/>
      <c r="AC936" s="61"/>
    </row>
    <row r="937" spans="4:29" x14ac:dyDescent="0.2"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  <c r="AA937" s="54"/>
      <c r="AB937" s="54"/>
      <c r="AC937" s="61"/>
    </row>
    <row r="938" spans="4:29" x14ac:dyDescent="0.2">
      <c r="D938" s="54"/>
      <c r="E938" s="54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  <c r="Z938" s="54"/>
      <c r="AA938" s="54"/>
      <c r="AB938" s="54"/>
      <c r="AC938" s="61"/>
    </row>
    <row r="939" spans="4:29" x14ac:dyDescent="0.2">
      <c r="D939" s="54"/>
      <c r="E939" s="54"/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  <c r="Z939" s="54"/>
      <c r="AA939" s="54"/>
      <c r="AB939" s="54"/>
      <c r="AC939" s="61"/>
    </row>
    <row r="940" spans="4:29" x14ac:dyDescent="0.2"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  <c r="AA940" s="54"/>
      <c r="AB940" s="54"/>
      <c r="AC940" s="61"/>
    </row>
    <row r="941" spans="4:29" x14ac:dyDescent="0.2"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  <c r="AA941" s="54"/>
      <c r="AB941" s="54"/>
      <c r="AC941" s="61"/>
    </row>
    <row r="942" spans="4:29" x14ac:dyDescent="0.2"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  <c r="AA942" s="54"/>
      <c r="AB942" s="54"/>
      <c r="AC942" s="61"/>
    </row>
    <row r="943" spans="4:29" x14ac:dyDescent="0.2"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  <c r="AA943" s="54"/>
      <c r="AB943" s="54"/>
      <c r="AC943" s="61"/>
    </row>
    <row r="944" spans="4:29" x14ac:dyDescent="0.2">
      <c r="D944" s="54"/>
      <c r="E944" s="54"/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  <c r="Z944" s="54"/>
      <c r="AA944" s="54"/>
      <c r="AB944" s="54"/>
      <c r="AC944" s="61"/>
    </row>
    <row r="945" spans="4:29" x14ac:dyDescent="0.2">
      <c r="D945" s="54"/>
      <c r="E945" s="54"/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54"/>
      <c r="Z945" s="54"/>
      <c r="AA945" s="54"/>
      <c r="AB945" s="54"/>
      <c r="AC945" s="61"/>
    </row>
    <row r="946" spans="4:29" x14ac:dyDescent="0.2">
      <c r="D946" s="54"/>
      <c r="E946" s="54"/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54"/>
      <c r="Z946" s="54"/>
      <c r="AA946" s="54"/>
      <c r="AB946" s="54"/>
      <c r="AC946" s="61"/>
    </row>
    <row r="947" spans="4:29" x14ac:dyDescent="0.2">
      <c r="D947" s="54"/>
      <c r="E947" s="54"/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54"/>
      <c r="Z947" s="54"/>
      <c r="AA947" s="54"/>
      <c r="AB947" s="54"/>
      <c r="AC947" s="61"/>
    </row>
    <row r="948" spans="4:29" x14ac:dyDescent="0.2">
      <c r="D948" s="54"/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  <c r="Z948" s="54"/>
      <c r="AA948" s="54"/>
      <c r="AB948" s="54"/>
      <c r="AC948" s="61"/>
    </row>
    <row r="949" spans="4:29" x14ac:dyDescent="0.2">
      <c r="D949" s="54"/>
      <c r="E949" s="54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54"/>
      <c r="Z949" s="54"/>
      <c r="AA949" s="54"/>
      <c r="AB949" s="54"/>
      <c r="AC949" s="61"/>
    </row>
    <row r="950" spans="4:29" x14ac:dyDescent="0.2"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  <c r="AA950" s="54"/>
      <c r="AB950" s="54"/>
      <c r="AC950" s="61"/>
    </row>
    <row r="951" spans="4:29" x14ac:dyDescent="0.2">
      <c r="D951" s="54"/>
      <c r="E951" s="54"/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  <c r="Z951" s="54"/>
      <c r="AA951" s="54"/>
      <c r="AB951" s="54"/>
      <c r="AC951" s="61"/>
    </row>
    <row r="952" spans="4:29" x14ac:dyDescent="0.2">
      <c r="D952" s="54"/>
      <c r="E952" s="54"/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4"/>
      <c r="Y952" s="54"/>
      <c r="Z952" s="54"/>
      <c r="AA952" s="54"/>
      <c r="AB952" s="54"/>
      <c r="AC952" s="61"/>
    </row>
    <row r="953" spans="4:29" x14ac:dyDescent="0.2">
      <c r="D953" s="54"/>
      <c r="E953" s="54"/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4"/>
      <c r="Y953" s="54"/>
      <c r="Z953" s="54"/>
      <c r="AA953" s="54"/>
      <c r="AB953" s="54"/>
      <c r="AC953" s="61"/>
    </row>
    <row r="954" spans="4:29" x14ac:dyDescent="0.2">
      <c r="D954" s="54"/>
      <c r="E954" s="54"/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54"/>
      <c r="Z954" s="54"/>
      <c r="AA954" s="54"/>
      <c r="AB954" s="54"/>
      <c r="AC954" s="61"/>
    </row>
    <row r="955" spans="4:29" x14ac:dyDescent="0.2">
      <c r="D955" s="54"/>
      <c r="E955" s="54"/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4"/>
      <c r="Y955" s="54"/>
      <c r="Z955" s="54"/>
      <c r="AA955" s="54"/>
      <c r="AB955" s="54"/>
      <c r="AC955" s="61"/>
    </row>
    <row r="956" spans="4:29" x14ac:dyDescent="0.2">
      <c r="D956" s="54"/>
      <c r="E956" s="54"/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  <c r="Z956" s="54"/>
      <c r="AA956" s="54"/>
      <c r="AB956" s="54"/>
      <c r="AC956" s="61"/>
    </row>
    <row r="957" spans="4:29" x14ac:dyDescent="0.2">
      <c r="D957" s="54"/>
      <c r="E957" s="54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  <c r="Z957" s="54"/>
      <c r="AA957" s="54"/>
      <c r="AB957" s="54"/>
      <c r="AC957" s="61"/>
    </row>
    <row r="958" spans="4:29" x14ac:dyDescent="0.2">
      <c r="D958" s="54"/>
      <c r="E958" s="54"/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  <c r="Z958" s="54"/>
      <c r="AA958" s="54"/>
      <c r="AB958" s="54"/>
      <c r="AC958" s="61"/>
    </row>
    <row r="959" spans="4:29" x14ac:dyDescent="0.2">
      <c r="D959" s="54"/>
      <c r="E959" s="54"/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54"/>
      <c r="Z959" s="54"/>
      <c r="AA959" s="54"/>
      <c r="AB959" s="54"/>
      <c r="AC959" s="61"/>
    </row>
    <row r="960" spans="4:29" x14ac:dyDescent="0.2">
      <c r="D960" s="54"/>
      <c r="E960" s="54"/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54"/>
      <c r="Z960" s="54"/>
      <c r="AA960" s="54"/>
      <c r="AB960" s="54"/>
      <c r="AC960" s="61"/>
    </row>
    <row r="961" spans="4:29" x14ac:dyDescent="0.2">
      <c r="D961" s="54"/>
      <c r="E961" s="54"/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54"/>
      <c r="Z961" s="54"/>
      <c r="AA961" s="54"/>
      <c r="AB961" s="54"/>
      <c r="AC961" s="61"/>
    </row>
    <row r="962" spans="4:29" x14ac:dyDescent="0.2">
      <c r="D962" s="54"/>
      <c r="E962" s="54"/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54"/>
      <c r="Z962" s="54"/>
      <c r="AA962" s="54"/>
      <c r="AB962" s="54"/>
      <c r="AC962" s="61"/>
    </row>
    <row r="963" spans="4:29" x14ac:dyDescent="0.2">
      <c r="D963" s="54"/>
      <c r="E963" s="54"/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54"/>
      <c r="Z963" s="54"/>
      <c r="AA963" s="54"/>
      <c r="AB963" s="54"/>
      <c r="AC963" s="61"/>
    </row>
    <row r="964" spans="4:29" x14ac:dyDescent="0.2">
      <c r="D964" s="54"/>
      <c r="E964" s="54"/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54"/>
      <c r="Z964" s="54"/>
      <c r="AA964" s="54"/>
      <c r="AB964" s="54"/>
      <c r="AC964" s="61"/>
    </row>
    <row r="965" spans="4:29" x14ac:dyDescent="0.2">
      <c r="D965" s="54"/>
      <c r="E965" s="54"/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4"/>
      <c r="Y965" s="54"/>
      <c r="Z965" s="54"/>
      <c r="AA965" s="54"/>
      <c r="AB965" s="54"/>
      <c r="AC965" s="61"/>
    </row>
    <row r="966" spans="4:29" x14ac:dyDescent="0.2">
      <c r="D966" s="54"/>
      <c r="E966" s="54"/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  <c r="Z966" s="54"/>
      <c r="AA966" s="54"/>
      <c r="AB966" s="54"/>
      <c r="AC966" s="61"/>
    </row>
    <row r="967" spans="4:29" x14ac:dyDescent="0.2">
      <c r="D967" s="54"/>
      <c r="E967" s="54"/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  <c r="Z967" s="54"/>
      <c r="AA967" s="54"/>
      <c r="AB967" s="54"/>
      <c r="AC967" s="61"/>
    </row>
    <row r="968" spans="4:29" x14ac:dyDescent="0.2"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  <c r="AA968" s="54"/>
      <c r="AB968" s="54"/>
      <c r="AC968" s="61"/>
    </row>
    <row r="969" spans="4:29" x14ac:dyDescent="0.2"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  <c r="AA969" s="54"/>
      <c r="AB969" s="54"/>
      <c r="AC969" s="61"/>
    </row>
    <row r="970" spans="4:29" x14ac:dyDescent="0.2">
      <c r="D970" s="54"/>
      <c r="E970" s="54"/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4"/>
      <c r="Y970" s="54"/>
      <c r="Z970" s="54"/>
      <c r="AA970" s="54"/>
      <c r="AB970" s="54"/>
      <c r="AC970" s="61"/>
    </row>
    <row r="971" spans="4:29" x14ac:dyDescent="0.2">
      <c r="D971" s="54"/>
      <c r="E971" s="54"/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4"/>
      <c r="Y971" s="54"/>
      <c r="Z971" s="54"/>
      <c r="AA971" s="54"/>
      <c r="AB971" s="54"/>
      <c r="AC971" s="61"/>
    </row>
    <row r="972" spans="4:29" x14ac:dyDescent="0.2">
      <c r="D972" s="54"/>
      <c r="E972" s="54"/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4"/>
      <c r="Y972" s="54"/>
      <c r="Z972" s="54"/>
      <c r="AA972" s="54"/>
      <c r="AB972" s="54"/>
      <c r="AC972" s="61"/>
    </row>
    <row r="973" spans="4:29" x14ac:dyDescent="0.2">
      <c r="D973" s="54"/>
      <c r="E973" s="54"/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4"/>
      <c r="Y973" s="54"/>
      <c r="Z973" s="54"/>
      <c r="AA973" s="54"/>
      <c r="AB973" s="54"/>
      <c r="AC973" s="61"/>
    </row>
    <row r="974" spans="4:29" x14ac:dyDescent="0.2">
      <c r="D974" s="54"/>
      <c r="E974" s="54"/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4"/>
      <c r="Y974" s="54"/>
      <c r="Z974" s="54"/>
      <c r="AA974" s="54"/>
      <c r="AB974" s="54"/>
      <c r="AC974" s="61"/>
    </row>
    <row r="975" spans="4:29" x14ac:dyDescent="0.2">
      <c r="D975" s="54"/>
      <c r="E975" s="54"/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4"/>
      <c r="Y975" s="54"/>
      <c r="Z975" s="54"/>
      <c r="AA975" s="54"/>
      <c r="AB975" s="54"/>
      <c r="AC975" s="61"/>
    </row>
    <row r="976" spans="4:29" x14ac:dyDescent="0.2">
      <c r="D976" s="54"/>
      <c r="E976" s="54"/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4"/>
      <c r="Y976" s="54"/>
      <c r="Z976" s="54"/>
      <c r="AA976" s="54"/>
      <c r="AB976" s="54"/>
      <c r="AC976" s="61"/>
    </row>
    <row r="977" spans="4:29" x14ac:dyDescent="0.2">
      <c r="D977" s="54"/>
      <c r="E977" s="54"/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4"/>
      <c r="Y977" s="54"/>
      <c r="Z977" s="54"/>
      <c r="AA977" s="54"/>
      <c r="AB977" s="54"/>
      <c r="AC977" s="61"/>
    </row>
    <row r="978" spans="4:29" x14ac:dyDescent="0.2">
      <c r="D978" s="54"/>
      <c r="E978" s="54"/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4"/>
      <c r="Y978" s="54"/>
      <c r="Z978" s="54"/>
      <c r="AA978" s="54"/>
      <c r="AB978" s="54"/>
      <c r="AC978" s="61"/>
    </row>
    <row r="979" spans="4:29" x14ac:dyDescent="0.2">
      <c r="D979" s="54"/>
      <c r="E979" s="54"/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54"/>
      <c r="Z979" s="54"/>
      <c r="AA979" s="54"/>
      <c r="AB979" s="54"/>
      <c r="AC979" s="61"/>
    </row>
    <row r="980" spans="4:29" x14ac:dyDescent="0.2">
      <c r="D980" s="54"/>
      <c r="E980" s="54"/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  <c r="Z980" s="54"/>
      <c r="AA980" s="54"/>
      <c r="AB980" s="54"/>
      <c r="AC980" s="61"/>
    </row>
    <row r="981" spans="4:29" x14ac:dyDescent="0.2"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  <c r="AA981" s="54"/>
      <c r="AB981" s="54"/>
      <c r="AC981" s="61"/>
    </row>
    <row r="982" spans="4:29" x14ac:dyDescent="0.2"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  <c r="AA982" s="54"/>
      <c r="AB982" s="54"/>
      <c r="AC982" s="61"/>
    </row>
    <row r="983" spans="4:29" x14ac:dyDescent="0.2">
      <c r="D983" s="54"/>
      <c r="E983" s="54"/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  <c r="X983" s="54"/>
      <c r="Y983" s="54"/>
      <c r="Z983" s="54"/>
      <c r="AA983" s="54"/>
      <c r="AB983" s="54"/>
      <c r="AC983" s="61"/>
    </row>
    <row r="984" spans="4:29" x14ac:dyDescent="0.2">
      <c r="D984" s="54"/>
      <c r="E984" s="54"/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  <c r="R984" s="54"/>
      <c r="S984" s="54"/>
      <c r="T984" s="54"/>
      <c r="U984" s="54"/>
      <c r="V984" s="54"/>
      <c r="W984" s="54"/>
      <c r="X984" s="54"/>
      <c r="Y984" s="54"/>
      <c r="Z984" s="54"/>
      <c r="AA984" s="54"/>
      <c r="AB984" s="54"/>
      <c r="AC984" s="61"/>
    </row>
    <row r="985" spans="4:29" x14ac:dyDescent="0.2">
      <c r="D985" s="54"/>
      <c r="E985" s="54"/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  <c r="R985" s="54"/>
      <c r="S985" s="54"/>
      <c r="T985" s="54"/>
      <c r="U985" s="54"/>
      <c r="V985" s="54"/>
      <c r="W985" s="54"/>
      <c r="X985" s="54"/>
      <c r="Y985" s="54"/>
      <c r="Z985" s="54"/>
      <c r="AA985" s="54"/>
      <c r="AB985" s="54"/>
      <c r="AC985" s="61"/>
    </row>
    <row r="986" spans="4:29" x14ac:dyDescent="0.2">
      <c r="D986" s="54"/>
      <c r="E986" s="54"/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  <c r="R986" s="54"/>
      <c r="S986" s="54"/>
      <c r="T986" s="54"/>
      <c r="U986" s="54"/>
      <c r="V986" s="54"/>
      <c r="W986" s="54"/>
      <c r="X986" s="54"/>
      <c r="Y986" s="54"/>
      <c r="Z986" s="54"/>
      <c r="AA986" s="54"/>
      <c r="AB986" s="54"/>
      <c r="AC986" s="61"/>
    </row>
    <row r="987" spans="4:29" x14ac:dyDescent="0.2">
      <c r="D987" s="54"/>
      <c r="E987" s="54"/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  <c r="R987" s="54"/>
      <c r="S987" s="54"/>
      <c r="T987" s="54"/>
      <c r="U987" s="54"/>
      <c r="V987" s="54"/>
      <c r="W987" s="54"/>
      <c r="X987" s="54"/>
      <c r="Y987" s="54"/>
      <c r="Z987" s="54"/>
      <c r="AA987" s="54"/>
      <c r="AB987" s="54"/>
      <c r="AC987" s="61"/>
    </row>
    <row r="988" spans="4:29" x14ac:dyDescent="0.2">
      <c r="D988" s="54"/>
      <c r="E988" s="54"/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  <c r="R988" s="54"/>
      <c r="S988" s="54"/>
      <c r="T988" s="54"/>
      <c r="U988" s="54"/>
      <c r="V988" s="54"/>
      <c r="W988" s="54"/>
      <c r="X988" s="54"/>
      <c r="Y988" s="54"/>
      <c r="Z988" s="54"/>
      <c r="AA988" s="54"/>
      <c r="AB988" s="54"/>
      <c r="AC988" s="61"/>
    </row>
    <row r="989" spans="4:29" x14ac:dyDescent="0.2">
      <c r="D989" s="54"/>
      <c r="E989" s="54"/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  <c r="R989" s="54"/>
      <c r="S989" s="54"/>
      <c r="T989" s="54"/>
      <c r="U989" s="54"/>
      <c r="V989" s="54"/>
      <c r="W989" s="54"/>
      <c r="X989" s="54"/>
      <c r="Y989" s="54"/>
      <c r="Z989" s="54"/>
      <c r="AA989" s="54"/>
      <c r="AB989" s="54"/>
      <c r="AC989" s="61"/>
    </row>
    <row r="990" spans="4:29" x14ac:dyDescent="0.2">
      <c r="D990" s="54"/>
      <c r="E990" s="54"/>
      <c r="F990" s="54"/>
      <c r="G990" s="54"/>
      <c r="H990" s="54"/>
      <c r="I990" s="54"/>
      <c r="J990" s="54"/>
      <c r="K990" s="54"/>
      <c r="L990" s="54"/>
      <c r="M990" s="54"/>
      <c r="N990" s="54"/>
      <c r="O990" s="54"/>
      <c r="P990" s="54"/>
      <c r="Q990" s="54"/>
      <c r="R990" s="54"/>
      <c r="S990" s="54"/>
      <c r="T990" s="54"/>
      <c r="U990" s="54"/>
      <c r="V990" s="54"/>
      <c r="W990" s="54"/>
      <c r="X990" s="54"/>
      <c r="Y990" s="54"/>
      <c r="Z990" s="54"/>
      <c r="AA990" s="54"/>
      <c r="AB990" s="54"/>
      <c r="AC990" s="61"/>
    </row>
    <row r="991" spans="4:29" x14ac:dyDescent="0.2">
      <c r="D991" s="54"/>
      <c r="E991" s="54"/>
      <c r="F991" s="54"/>
      <c r="G991" s="54"/>
      <c r="H991" s="54"/>
      <c r="I991" s="54"/>
      <c r="J991" s="54"/>
      <c r="K991" s="54"/>
      <c r="L991" s="54"/>
      <c r="M991" s="54"/>
      <c r="N991" s="54"/>
      <c r="O991" s="54"/>
      <c r="P991" s="54"/>
      <c r="Q991" s="54"/>
      <c r="R991" s="54"/>
      <c r="S991" s="54"/>
      <c r="T991" s="54"/>
      <c r="U991" s="54"/>
      <c r="V991" s="54"/>
      <c r="W991" s="54"/>
      <c r="X991" s="54"/>
      <c r="Y991" s="54"/>
      <c r="Z991" s="54"/>
      <c r="AA991" s="54"/>
      <c r="AB991" s="54"/>
      <c r="AC991" s="61"/>
    </row>
    <row r="992" spans="4:29" x14ac:dyDescent="0.2">
      <c r="D992" s="54"/>
      <c r="E992" s="54"/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  <c r="X992" s="54"/>
      <c r="Y992" s="54"/>
      <c r="Z992" s="54"/>
      <c r="AA992" s="54"/>
      <c r="AB992" s="54"/>
      <c r="AC992" s="61"/>
    </row>
    <row r="993" spans="4:29" x14ac:dyDescent="0.2">
      <c r="D993" s="54"/>
      <c r="E993" s="54"/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  <c r="X993" s="54"/>
      <c r="Y993" s="54"/>
      <c r="Z993" s="54"/>
      <c r="AA993" s="54"/>
      <c r="AB993" s="54"/>
      <c r="AC993" s="61"/>
    </row>
    <row r="994" spans="4:29" x14ac:dyDescent="0.2">
      <c r="D994" s="54"/>
      <c r="E994" s="54"/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  <c r="X994" s="54"/>
      <c r="Y994" s="54"/>
      <c r="Z994" s="54"/>
      <c r="AA994" s="54"/>
      <c r="AB994" s="54"/>
      <c r="AC994" s="61"/>
    </row>
    <row r="995" spans="4:29" x14ac:dyDescent="0.2">
      <c r="D995" s="54"/>
      <c r="E995" s="54"/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  <c r="X995" s="54"/>
      <c r="Y995" s="54"/>
      <c r="Z995" s="54"/>
      <c r="AA995" s="54"/>
      <c r="AB995" s="54"/>
      <c r="AC995" s="61"/>
    </row>
    <row r="996" spans="4:29" x14ac:dyDescent="0.2">
      <c r="D996" s="54"/>
      <c r="E996" s="54"/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  <c r="X996" s="54"/>
      <c r="Y996" s="54"/>
      <c r="Z996" s="54"/>
      <c r="AA996" s="54"/>
      <c r="AB996" s="54"/>
      <c r="AC996" s="61"/>
    </row>
    <row r="997" spans="4:29" x14ac:dyDescent="0.2">
      <c r="D997" s="54"/>
      <c r="E997" s="54"/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  <c r="R997" s="54"/>
      <c r="S997" s="54"/>
      <c r="T997" s="54"/>
      <c r="U997" s="54"/>
      <c r="V997" s="54"/>
      <c r="W997" s="54"/>
      <c r="X997" s="54"/>
      <c r="Y997" s="54"/>
      <c r="Z997" s="54"/>
      <c r="AA997" s="54"/>
      <c r="AB997" s="54"/>
      <c r="AC997" s="61"/>
    </row>
    <row r="998" spans="4:29" x14ac:dyDescent="0.2">
      <c r="D998" s="54"/>
      <c r="E998" s="54"/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  <c r="R998" s="54"/>
      <c r="S998" s="54"/>
      <c r="T998" s="54"/>
      <c r="U998" s="54"/>
      <c r="V998" s="54"/>
      <c r="W998" s="54"/>
      <c r="X998" s="54"/>
      <c r="Y998" s="54"/>
      <c r="Z998" s="54"/>
      <c r="AA998" s="54"/>
      <c r="AB998" s="54"/>
      <c r="AC998" s="61"/>
    </row>
    <row r="999" spans="4:29" x14ac:dyDescent="0.2">
      <c r="D999" s="54"/>
      <c r="E999" s="54"/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  <c r="R999" s="54"/>
      <c r="S999" s="54"/>
      <c r="T999" s="54"/>
      <c r="U999" s="54"/>
      <c r="V999" s="54"/>
      <c r="W999" s="54"/>
      <c r="X999" s="54"/>
      <c r="Y999" s="54"/>
      <c r="Z999" s="54"/>
      <c r="AA999" s="54"/>
      <c r="AB999" s="54"/>
      <c r="AC999" s="61"/>
    </row>
    <row r="1000" spans="4:29" x14ac:dyDescent="0.2">
      <c r="D1000" s="54"/>
      <c r="E1000" s="54"/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54"/>
      <c r="Z1000" s="54"/>
      <c r="AA1000" s="54"/>
      <c r="AB1000" s="54"/>
      <c r="AC1000" s="61"/>
    </row>
    <row r="1001" spans="4:29" x14ac:dyDescent="0.2">
      <c r="D1001" s="54"/>
      <c r="E1001" s="54"/>
      <c r="F1001" s="54"/>
      <c r="G1001" s="54"/>
      <c r="H1001" s="54"/>
      <c r="I1001" s="54"/>
      <c r="J1001" s="54"/>
      <c r="K1001" s="54"/>
      <c r="L1001" s="54"/>
      <c r="M1001" s="54"/>
      <c r="N1001" s="54"/>
      <c r="O1001" s="54"/>
      <c r="P1001" s="54"/>
      <c r="Q1001" s="54"/>
      <c r="R1001" s="54"/>
      <c r="S1001" s="54"/>
      <c r="T1001" s="54"/>
      <c r="U1001" s="54"/>
      <c r="V1001" s="54"/>
      <c r="W1001" s="54"/>
      <c r="X1001" s="54"/>
      <c r="Y1001" s="54"/>
      <c r="Z1001" s="54"/>
      <c r="AA1001" s="54"/>
      <c r="AB1001" s="54"/>
      <c r="AC1001" s="61"/>
    </row>
    <row r="1002" spans="4:29" x14ac:dyDescent="0.2">
      <c r="D1002" s="54"/>
      <c r="E1002" s="54"/>
      <c r="F1002" s="54"/>
      <c r="G1002" s="54"/>
      <c r="H1002" s="54"/>
      <c r="I1002" s="54"/>
      <c r="J1002" s="54"/>
      <c r="K1002" s="54"/>
      <c r="L1002" s="54"/>
      <c r="M1002" s="54"/>
      <c r="N1002" s="54"/>
      <c r="O1002" s="54"/>
      <c r="P1002" s="54"/>
      <c r="Q1002" s="54"/>
      <c r="R1002" s="54"/>
      <c r="S1002" s="54"/>
      <c r="T1002" s="54"/>
      <c r="U1002" s="54"/>
      <c r="V1002" s="54"/>
      <c r="W1002" s="54"/>
      <c r="X1002" s="54"/>
      <c r="Y1002" s="54"/>
      <c r="Z1002" s="54"/>
      <c r="AA1002" s="54"/>
      <c r="AB1002" s="54"/>
      <c r="AC1002" s="61"/>
    </row>
    <row r="1003" spans="4:29" x14ac:dyDescent="0.2">
      <c r="D1003" s="54"/>
      <c r="E1003" s="54"/>
      <c r="F1003" s="54"/>
      <c r="G1003" s="54"/>
      <c r="H1003" s="54"/>
      <c r="I1003" s="54"/>
      <c r="J1003" s="54"/>
      <c r="K1003" s="54"/>
      <c r="L1003" s="54"/>
      <c r="M1003" s="54"/>
      <c r="N1003" s="54"/>
      <c r="O1003" s="54"/>
      <c r="P1003" s="54"/>
      <c r="Q1003" s="54"/>
      <c r="R1003" s="54"/>
      <c r="S1003" s="54"/>
      <c r="T1003" s="54"/>
      <c r="U1003" s="54"/>
      <c r="V1003" s="54"/>
      <c r="W1003" s="54"/>
      <c r="X1003" s="54"/>
      <c r="Y1003" s="54"/>
      <c r="Z1003" s="54"/>
      <c r="AA1003" s="54"/>
      <c r="AB1003" s="54"/>
      <c r="AC1003" s="61"/>
    </row>
    <row r="1004" spans="4:29" x14ac:dyDescent="0.2">
      <c r="D1004" s="54"/>
      <c r="E1004" s="54"/>
      <c r="F1004" s="54"/>
      <c r="G1004" s="54"/>
      <c r="H1004" s="54"/>
      <c r="I1004" s="54"/>
      <c r="J1004" s="54"/>
      <c r="K1004" s="54"/>
      <c r="L1004" s="54"/>
      <c r="M1004" s="54"/>
      <c r="N1004" s="54"/>
      <c r="O1004" s="54"/>
      <c r="P1004" s="54"/>
      <c r="Q1004" s="54"/>
      <c r="R1004" s="54"/>
      <c r="S1004" s="54"/>
      <c r="T1004" s="54"/>
      <c r="U1004" s="54"/>
      <c r="V1004" s="54"/>
      <c r="W1004" s="54"/>
      <c r="X1004" s="54"/>
      <c r="Y1004" s="54"/>
      <c r="Z1004" s="54"/>
      <c r="AA1004" s="54"/>
      <c r="AB1004" s="54"/>
      <c r="AC1004" s="61"/>
    </row>
    <row r="1005" spans="4:29" x14ac:dyDescent="0.2">
      <c r="D1005" s="54"/>
      <c r="E1005" s="54"/>
      <c r="F1005" s="54"/>
      <c r="G1005" s="54"/>
      <c r="H1005" s="54"/>
      <c r="I1005" s="54"/>
      <c r="J1005" s="54"/>
      <c r="K1005" s="54"/>
      <c r="L1005" s="54"/>
      <c r="M1005" s="54"/>
      <c r="N1005" s="54"/>
      <c r="O1005" s="54"/>
      <c r="P1005" s="54"/>
      <c r="Q1005" s="54"/>
      <c r="R1005" s="54"/>
      <c r="S1005" s="54"/>
      <c r="T1005" s="54"/>
      <c r="U1005" s="54"/>
      <c r="V1005" s="54"/>
      <c r="W1005" s="54"/>
      <c r="X1005" s="54"/>
      <c r="Y1005" s="54"/>
      <c r="Z1005" s="54"/>
      <c r="AA1005" s="54"/>
      <c r="AB1005" s="54"/>
      <c r="AC1005" s="61"/>
    </row>
    <row r="1006" spans="4:29" x14ac:dyDescent="0.2">
      <c r="D1006" s="54"/>
      <c r="E1006" s="54"/>
      <c r="F1006" s="54"/>
      <c r="G1006" s="54"/>
      <c r="H1006" s="54"/>
      <c r="I1006" s="54"/>
      <c r="J1006" s="54"/>
      <c r="K1006" s="54"/>
      <c r="L1006" s="54"/>
      <c r="M1006" s="54"/>
      <c r="N1006" s="54"/>
      <c r="O1006" s="54"/>
      <c r="P1006" s="54"/>
      <c r="Q1006" s="54"/>
      <c r="R1006" s="54"/>
      <c r="S1006" s="54"/>
      <c r="T1006" s="54"/>
      <c r="U1006" s="54"/>
      <c r="V1006" s="54"/>
      <c r="W1006" s="54"/>
      <c r="X1006" s="54"/>
      <c r="Y1006" s="54"/>
      <c r="Z1006" s="54"/>
      <c r="AA1006" s="54"/>
      <c r="AB1006" s="54"/>
      <c r="AC1006" s="61"/>
    </row>
    <row r="1007" spans="4:29" x14ac:dyDescent="0.2">
      <c r="D1007" s="54"/>
      <c r="E1007" s="54"/>
      <c r="F1007" s="54"/>
      <c r="G1007" s="54"/>
      <c r="H1007" s="54"/>
      <c r="I1007" s="54"/>
      <c r="J1007" s="54"/>
      <c r="K1007" s="54"/>
      <c r="L1007" s="54"/>
      <c r="M1007" s="54"/>
      <c r="N1007" s="54"/>
      <c r="O1007" s="54"/>
      <c r="P1007" s="54"/>
      <c r="Q1007" s="54"/>
      <c r="R1007" s="54"/>
      <c r="S1007" s="54"/>
      <c r="T1007" s="54"/>
      <c r="U1007" s="54"/>
      <c r="V1007" s="54"/>
      <c r="W1007" s="54"/>
      <c r="X1007" s="54"/>
      <c r="Y1007" s="54"/>
      <c r="Z1007" s="54"/>
      <c r="AA1007" s="54"/>
      <c r="AB1007" s="54"/>
      <c r="AC1007" s="61"/>
    </row>
    <row r="1008" spans="4:29" x14ac:dyDescent="0.2">
      <c r="D1008" s="54"/>
      <c r="E1008" s="54"/>
      <c r="F1008" s="54"/>
      <c r="G1008" s="54"/>
      <c r="H1008" s="54"/>
      <c r="I1008" s="54"/>
      <c r="J1008" s="54"/>
      <c r="K1008" s="54"/>
      <c r="L1008" s="54"/>
      <c r="M1008" s="54"/>
      <c r="N1008" s="54"/>
      <c r="O1008" s="54"/>
      <c r="P1008" s="54"/>
      <c r="Q1008" s="54"/>
      <c r="R1008" s="54"/>
      <c r="S1008" s="54"/>
      <c r="T1008" s="54"/>
      <c r="U1008" s="54"/>
      <c r="V1008" s="54"/>
      <c r="W1008" s="54"/>
      <c r="X1008" s="54"/>
      <c r="Y1008" s="54"/>
      <c r="Z1008" s="54"/>
      <c r="AA1008" s="54"/>
      <c r="AB1008" s="54"/>
      <c r="AC1008" s="61"/>
    </row>
    <row r="1009" spans="4:29" x14ac:dyDescent="0.2">
      <c r="D1009" s="54"/>
      <c r="E1009" s="54"/>
      <c r="F1009" s="54"/>
      <c r="G1009" s="54"/>
      <c r="H1009" s="54"/>
      <c r="I1009" s="54"/>
      <c r="J1009" s="54"/>
      <c r="K1009" s="54"/>
      <c r="L1009" s="54"/>
      <c r="M1009" s="54"/>
      <c r="N1009" s="54"/>
      <c r="O1009" s="54"/>
      <c r="P1009" s="54"/>
      <c r="Q1009" s="54"/>
      <c r="R1009" s="54"/>
      <c r="S1009" s="54"/>
      <c r="T1009" s="54"/>
      <c r="U1009" s="54"/>
      <c r="V1009" s="54"/>
      <c r="W1009" s="54"/>
      <c r="X1009" s="54"/>
      <c r="Y1009" s="54"/>
      <c r="Z1009" s="54"/>
      <c r="AA1009" s="54"/>
      <c r="AB1009" s="54"/>
      <c r="AC1009" s="61"/>
    </row>
    <row r="1010" spans="4:29" x14ac:dyDescent="0.2">
      <c r="D1010" s="54"/>
      <c r="E1010" s="54"/>
      <c r="F1010" s="54"/>
      <c r="G1010" s="54"/>
      <c r="H1010" s="54"/>
      <c r="I1010" s="54"/>
      <c r="J1010" s="54"/>
      <c r="K1010" s="54"/>
      <c r="L1010" s="54"/>
      <c r="M1010" s="54"/>
      <c r="N1010" s="54"/>
      <c r="O1010" s="54"/>
      <c r="P1010" s="54"/>
      <c r="Q1010" s="54"/>
      <c r="R1010" s="54"/>
      <c r="S1010" s="54"/>
      <c r="T1010" s="54"/>
      <c r="U1010" s="54"/>
      <c r="V1010" s="54"/>
      <c r="W1010" s="54"/>
      <c r="X1010" s="54"/>
      <c r="Y1010" s="54"/>
      <c r="Z1010" s="54"/>
      <c r="AA1010" s="54"/>
      <c r="AB1010" s="54"/>
      <c r="AC1010" s="61"/>
    </row>
    <row r="1011" spans="4:29" x14ac:dyDescent="0.2">
      <c r="D1011" s="54"/>
      <c r="E1011" s="54"/>
      <c r="F1011" s="54"/>
      <c r="G1011" s="54"/>
      <c r="H1011" s="54"/>
      <c r="I1011" s="54"/>
      <c r="J1011" s="54"/>
      <c r="K1011" s="54"/>
      <c r="L1011" s="54"/>
      <c r="M1011" s="54"/>
      <c r="N1011" s="54"/>
      <c r="O1011" s="54"/>
      <c r="P1011" s="54"/>
      <c r="Q1011" s="54"/>
      <c r="R1011" s="54"/>
      <c r="S1011" s="54"/>
      <c r="T1011" s="54"/>
      <c r="U1011" s="54"/>
      <c r="V1011" s="54"/>
      <c r="W1011" s="54"/>
      <c r="X1011" s="54"/>
      <c r="Y1011" s="54"/>
      <c r="Z1011" s="54"/>
      <c r="AA1011" s="54"/>
      <c r="AB1011" s="54"/>
      <c r="AC1011" s="61"/>
    </row>
    <row r="1012" spans="4:29" x14ac:dyDescent="0.2">
      <c r="D1012" s="54"/>
      <c r="E1012" s="54"/>
      <c r="F1012" s="54"/>
      <c r="G1012" s="54"/>
      <c r="H1012" s="54"/>
      <c r="I1012" s="54"/>
      <c r="J1012" s="54"/>
      <c r="K1012" s="54"/>
      <c r="L1012" s="54"/>
      <c r="M1012" s="54"/>
      <c r="N1012" s="54"/>
      <c r="O1012" s="54"/>
      <c r="P1012" s="54"/>
      <c r="Q1012" s="54"/>
      <c r="R1012" s="54"/>
      <c r="S1012" s="54"/>
      <c r="T1012" s="54"/>
      <c r="U1012" s="54"/>
      <c r="V1012" s="54"/>
      <c r="W1012" s="54"/>
      <c r="X1012" s="54"/>
      <c r="Y1012" s="54"/>
      <c r="Z1012" s="54"/>
      <c r="AA1012" s="54"/>
      <c r="AB1012" s="54"/>
      <c r="AC1012" s="61"/>
    </row>
    <row r="1013" spans="4:29" x14ac:dyDescent="0.2">
      <c r="D1013" s="54"/>
      <c r="E1013" s="54"/>
      <c r="F1013" s="54"/>
      <c r="G1013" s="54"/>
      <c r="H1013" s="54"/>
      <c r="I1013" s="54"/>
      <c r="J1013" s="54"/>
      <c r="K1013" s="54"/>
      <c r="L1013" s="54"/>
      <c r="M1013" s="54"/>
      <c r="N1013" s="54"/>
      <c r="O1013" s="54"/>
      <c r="P1013" s="54"/>
      <c r="Q1013" s="54"/>
      <c r="R1013" s="54"/>
      <c r="S1013" s="54"/>
      <c r="T1013" s="54"/>
      <c r="U1013" s="54"/>
      <c r="V1013" s="54"/>
      <c r="W1013" s="54"/>
      <c r="X1013" s="54"/>
      <c r="Y1013" s="54"/>
      <c r="Z1013" s="54"/>
      <c r="AA1013" s="54"/>
      <c r="AB1013" s="54"/>
      <c r="AC1013" s="61"/>
    </row>
    <row r="1014" spans="4:29" x14ac:dyDescent="0.2">
      <c r="D1014" s="54"/>
      <c r="E1014" s="54"/>
      <c r="F1014" s="54"/>
      <c r="G1014" s="54"/>
      <c r="H1014" s="54"/>
      <c r="I1014" s="54"/>
      <c r="J1014" s="54"/>
      <c r="K1014" s="54"/>
      <c r="L1014" s="54"/>
      <c r="M1014" s="54"/>
      <c r="N1014" s="54"/>
      <c r="O1014" s="54"/>
      <c r="P1014" s="54"/>
      <c r="Q1014" s="54"/>
      <c r="R1014" s="54"/>
      <c r="S1014" s="54"/>
      <c r="T1014" s="54"/>
      <c r="U1014" s="54"/>
      <c r="V1014" s="54"/>
      <c r="W1014" s="54"/>
      <c r="X1014" s="54"/>
      <c r="Y1014" s="54"/>
      <c r="Z1014" s="54"/>
      <c r="AA1014" s="54"/>
      <c r="AB1014" s="54"/>
      <c r="AC1014" s="61"/>
    </row>
    <row r="1015" spans="4:29" x14ac:dyDescent="0.2">
      <c r="D1015" s="54"/>
      <c r="E1015" s="54"/>
      <c r="F1015" s="54"/>
      <c r="G1015" s="54"/>
      <c r="H1015" s="54"/>
      <c r="I1015" s="54"/>
      <c r="J1015" s="54"/>
      <c r="K1015" s="54"/>
      <c r="L1015" s="54"/>
      <c r="M1015" s="54"/>
      <c r="N1015" s="54"/>
      <c r="O1015" s="54"/>
      <c r="P1015" s="54"/>
      <c r="Q1015" s="54"/>
      <c r="R1015" s="54"/>
      <c r="S1015" s="54"/>
      <c r="T1015" s="54"/>
      <c r="U1015" s="54"/>
      <c r="V1015" s="54"/>
      <c r="W1015" s="54"/>
      <c r="X1015" s="54"/>
      <c r="Y1015" s="54"/>
      <c r="Z1015" s="54"/>
      <c r="AA1015" s="54"/>
      <c r="AB1015" s="54"/>
      <c r="AC1015" s="61"/>
    </row>
    <row r="1016" spans="4:29" x14ac:dyDescent="0.2">
      <c r="D1016" s="54"/>
      <c r="E1016" s="54"/>
      <c r="F1016" s="54"/>
      <c r="G1016" s="54"/>
      <c r="H1016" s="54"/>
      <c r="I1016" s="54"/>
      <c r="J1016" s="54"/>
      <c r="K1016" s="54"/>
      <c r="L1016" s="54"/>
      <c r="M1016" s="54"/>
      <c r="N1016" s="54"/>
      <c r="O1016" s="54"/>
      <c r="P1016" s="54"/>
      <c r="Q1016" s="54"/>
      <c r="R1016" s="54"/>
      <c r="S1016" s="54"/>
      <c r="T1016" s="54"/>
      <c r="U1016" s="54"/>
      <c r="V1016" s="54"/>
      <c r="W1016" s="54"/>
      <c r="X1016" s="54"/>
      <c r="Y1016" s="54"/>
      <c r="Z1016" s="54"/>
      <c r="AA1016" s="54"/>
      <c r="AB1016" s="54"/>
      <c r="AC1016" s="61"/>
    </row>
    <row r="1017" spans="4:29" x14ac:dyDescent="0.2">
      <c r="D1017" s="54"/>
      <c r="E1017" s="54"/>
      <c r="F1017" s="54"/>
      <c r="G1017" s="54"/>
      <c r="H1017" s="54"/>
      <c r="I1017" s="54"/>
      <c r="J1017" s="54"/>
      <c r="K1017" s="54"/>
      <c r="L1017" s="54"/>
      <c r="M1017" s="54"/>
      <c r="N1017" s="54"/>
      <c r="O1017" s="54"/>
      <c r="P1017" s="54"/>
      <c r="Q1017" s="54"/>
      <c r="R1017" s="54"/>
      <c r="S1017" s="54"/>
      <c r="T1017" s="54"/>
      <c r="U1017" s="54"/>
      <c r="V1017" s="54"/>
      <c r="W1017" s="54"/>
      <c r="X1017" s="54"/>
      <c r="Y1017" s="54"/>
      <c r="Z1017" s="54"/>
      <c r="AA1017" s="54"/>
      <c r="AB1017" s="54"/>
      <c r="AC1017" s="61"/>
    </row>
    <row r="1018" spans="4:29" x14ac:dyDescent="0.2">
      <c r="D1018" s="54"/>
      <c r="E1018" s="54"/>
      <c r="F1018" s="54"/>
      <c r="G1018" s="54"/>
      <c r="H1018" s="54"/>
      <c r="I1018" s="54"/>
      <c r="J1018" s="54"/>
      <c r="K1018" s="54"/>
      <c r="L1018" s="54"/>
      <c r="M1018" s="54"/>
      <c r="N1018" s="54"/>
      <c r="O1018" s="54"/>
      <c r="P1018" s="54"/>
      <c r="Q1018" s="54"/>
      <c r="R1018" s="54"/>
      <c r="S1018" s="54"/>
      <c r="T1018" s="54"/>
      <c r="U1018" s="54"/>
      <c r="V1018" s="54"/>
      <c r="W1018" s="54"/>
      <c r="X1018" s="54"/>
      <c r="Y1018" s="54"/>
      <c r="Z1018" s="54"/>
      <c r="AA1018" s="54"/>
      <c r="AB1018" s="54"/>
      <c r="AC1018" s="61"/>
    </row>
    <row r="1019" spans="4:29" x14ac:dyDescent="0.2">
      <c r="D1019" s="54"/>
      <c r="E1019" s="54"/>
      <c r="F1019" s="54"/>
      <c r="G1019" s="54"/>
      <c r="H1019" s="54"/>
      <c r="I1019" s="54"/>
      <c r="J1019" s="54"/>
      <c r="K1019" s="54"/>
      <c r="L1019" s="54"/>
      <c r="M1019" s="54"/>
      <c r="N1019" s="54"/>
      <c r="O1019" s="54"/>
      <c r="P1019" s="54"/>
      <c r="Q1019" s="54"/>
      <c r="R1019" s="54"/>
      <c r="S1019" s="54"/>
      <c r="T1019" s="54"/>
      <c r="U1019" s="54"/>
      <c r="V1019" s="54"/>
      <c r="W1019" s="54"/>
      <c r="X1019" s="54"/>
      <c r="Y1019" s="54"/>
      <c r="Z1019" s="54"/>
      <c r="AA1019" s="54"/>
      <c r="AB1019" s="54"/>
      <c r="AC1019" s="61"/>
    </row>
    <row r="1020" spans="4:29" x14ac:dyDescent="0.2">
      <c r="D1020" s="54"/>
      <c r="E1020" s="54"/>
      <c r="F1020" s="54"/>
      <c r="G1020" s="54"/>
      <c r="H1020" s="54"/>
      <c r="I1020" s="54"/>
      <c r="J1020" s="54"/>
      <c r="K1020" s="54"/>
      <c r="L1020" s="54"/>
      <c r="M1020" s="54"/>
      <c r="N1020" s="54"/>
      <c r="O1020" s="54"/>
      <c r="P1020" s="54"/>
      <c r="Q1020" s="54"/>
      <c r="R1020" s="54"/>
      <c r="S1020" s="54"/>
      <c r="T1020" s="54"/>
      <c r="U1020" s="54"/>
      <c r="V1020" s="54"/>
      <c r="W1020" s="54"/>
      <c r="X1020" s="54"/>
      <c r="Y1020" s="54"/>
      <c r="Z1020" s="54"/>
      <c r="AA1020" s="54"/>
      <c r="AB1020" s="54"/>
      <c r="AC1020" s="61"/>
    </row>
    <row r="1021" spans="4:29" x14ac:dyDescent="0.2">
      <c r="D1021" s="54"/>
      <c r="E1021" s="54"/>
      <c r="F1021" s="54"/>
      <c r="G1021" s="54"/>
      <c r="H1021" s="54"/>
      <c r="I1021" s="54"/>
      <c r="J1021" s="54"/>
      <c r="K1021" s="54"/>
      <c r="L1021" s="54"/>
      <c r="M1021" s="54"/>
      <c r="N1021" s="54"/>
      <c r="O1021" s="54"/>
      <c r="P1021" s="54"/>
      <c r="Q1021" s="54"/>
      <c r="R1021" s="54"/>
      <c r="S1021" s="54"/>
      <c r="T1021" s="54"/>
      <c r="U1021" s="54"/>
      <c r="V1021" s="54"/>
      <c r="W1021" s="54"/>
      <c r="X1021" s="54"/>
      <c r="Y1021" s="54"/>
      <c r="Z1021" s="54"/>
      <c r="AA1021" s="54"/>
      <c r="AB1021" s="54"/>
      <c r="AC1021" s="61"/>
    </row>
    <row r="1022" spans="4:29" x14ac:dyDescent="0.2">
      <c r="D1022" s="54"/>
      <c r="E1022" s="54"/>
      <c r="F1022" s="54"/>
      <c r="G1022" s="54"/>
      <c r="H1022" s="54"/>
      <c r="I1022" s="54"/>
      <c r="J1022" s="54"/>
      <c r="K1022" s="54"/>
      <c r="L1022" s="54"/>
      <c r="M1022" s="54"/>
      <c r="N1022" s="54"/>
      <c r="O1022" s="54"/>
      <c r="P1022" s="54"/>
      <c r="Q1022" s="54"/>
      <c r="R1022" s="54"/>
      <c r="S1022" s="54"/>
      <c r="T1022" s="54"/>
      <c r="U1022" s="54"/>
      <c r="V1022" s="54"/>
      <c r="W1022" s="54"/>
      <c r="X1022" s="54"/>
      <c r="Y1022" s="54"/>
      <c r="Z1022" s="54"/>
      <c r="AA1022" s="54"/>
      <c r="AB1022" s="54"/>
      <c r="AC1022" s="61"/>
    </row>
    <row r="1023" spans="4:29" x14ac:dyDescent="0.2">
      <c r="D1023" s="54"/>
      <c r="E1023" s="54"/>
      <c r="F1023" s="54"/>
      <c r="G1023" s="54"/>
      <c r="H1023" s="54"/>
      <c r="I1023" s="54"/>
      <c r="J1023" s="54"/>
      <c r="K1023" s="54"/>
      <c r="L1023" s="54"/>
      <c r="M1023" s="54"/>
      <c r="N1023" s="54"/>
      <c r="O1023" s="54"/>
      <c r="P1023" s="54"/>
      <c r="Q1023" s="54"/>
      <c r="R1023" s="54"/>
      <c r="S1023" s="54"/>
      <c r="T1023" s="54"/>
      <c r="U1023" s="54"/>
      <c r="V1023" s="54"/>
      <c r="W1023" s="54"/>
      <c r="X1023" s="54"/>
      <c r="Y1023" s="54"/>
      <c r="Z1023" s="54"/>
      <c r="AA1023" s="54"/>
      <c r="AB1023" s="54"/>
      <c r="AC1023" s="61"/>
    </row>
    <row r="1024" spans="4:29" x14ac:dyDescent="0.2">
      <c r="D1024" s="54"/>
      <c r="E1024" s="54"/>
      <c r="F1024" s="54"/>
      <c r="G1024" s="54"/>
      <c r="H1024" s="54"/>
      <c r="I1024" s="54"/>
      <c r="J1024" s="54"/>
      <c r="K1024" s="54"/>
      <c r="L1024" s="54"/>
      <c r="M1024" s="54"/>
      <c r="N1024" s="54"/>
      <c r="O1024" s="54"/>
      <c r="P1024" s="54"/>
      <c r="Q1024" s="54"/>
      <c r="R1024" s="54"/>
      <c r="S1024" s="54"/>
      <c r="T1024" s="54"/>
      <c r="U1024" s="54"/>
      <c r="V1024" s="54"/>
      <c r="W1024" s="54"/>
      <c r="X1024" s="54"/>
      <c r="Y1024" s="54"/>
      <c r="Z1024" s="54"/>
      <c r="AA1024" s="54"/>
      <c r="AB1024" s="54"/>
      <c r="AC1024" s="61"/>
    </row>
    <row r="1025" spans="4:29" x14ac:dyDescent="0.2">
      <c r="D1025" s="54"/>
      <c r="E1025" s="54"/>
      <c r="F1025" s="54"/>
      <c r="G1025" s="54"/>
      <c r="H1025" s="54"/>
      <c r="I1025" s="54"/>
      <c r="J1025" s="54"/>
      <c r="K1025" s="54"/>
      <c r="L1025" s="54"/>
      <c r="M1025" s="54"/>
      <c r="N1025" s="54"/>
      <c r="O1025" s="54"/>
      <c r="P1025" s="54"/>
      <c r="Q1025" s="54"/>
      <c r="R1025" s="54"/>
      <c r="S1025" s="54"/>
      <c r="T1025" s="54"/>
      <c r="U1025" s="54"/>
      <c r="V1025" s="54"/>
      <c r="W1025" s="54"/>
      <c r="X1025" s="54"/>
      <c r="Y1025" s="54"/>
      <c r="Z1025" s="54"/>
      <c r="AA1025" s="54"/>
      <c r="AB1025" s="54"/>
      <c r="AC1025" s="61"/>
    </row>
    <row r="1026" spans="4:29" x14ac:dyDescent="0.2">
      <c r="D1026" s="54"/>
      <c r="E1026" s="54"/>
      <c r="F1026" s="54"/>
      <c r="G1026" s="54"/>
      <c r="H1026" s="54"/>
      <c r="I1026" s="54"/>
      <c r="J1026" s="54"/>
      <c r="K1026" s="54"/>
      <c r="L1026" s="54"/>
      <c r="M1026" s="54"/>
      <c r="N1026" s="54"/>
      <c r="O1026" s="54"/>
      <c r="P1026" s="54"/>
      <c r="Q1026" s="54"/>
      <c r="R1026" s="54"/>
      <c r="S1026" s="54"/>
      <c r="T1026" s="54"/>
      <c r="U1026" s="54"/>
      <c r="V1026" s="54"/>
      <c r="W1026" s="54"/>
      <c r="X1026" s="54"/>
      <c r="Y1026" s="54"/>
      <c r="Z1026" s="54"/>
      <c r="AA1026" s="54"/>
      <c r="AB1026" s="54"/>
      <c r="AC1026" s="61"/>
    </row>
    <row r="1027" spans="4:29" x14ac:dyDescent="0.2">
      <c r="D1027" s="54"/>
      <c r="E1027" s="54"/>
      <c r="F1027" s="54"/>
      <c r="G1027" s="54"/>
      <c r="H1027" s="54"/>
      <c r="I1027" s="54"/>
      <c r="J1027" s="54"/>
      <c r="K1027" s="54"/>
      <c r="L1027" s="54"/>
      <c r="M1027" s="54"/>
      <c r="N1027" s="54"/>
      <c r="O1027" s="54"/>
      <c r="P1027" s="54"/>
      <c r="Q1027" s="54"/>
      <c r="R1027" s="54"/>
      <c r="S1027" s="54"/>
      <c r="T1027" s="54"/>
      <c r="U1027" s="54"/>
      <c r="V1027" s="54"/>
      <c r="W1027" s="54"/>
      <c r="X1027" s="54"/>
      <c r="Y1027" s="54"/>
      <c r="Z1027" s="54"/>
      <c r="AA1027" s="54"/>
      <c r="AB1027" s="54"/>
      <c r="AC1027" s="61"/>
    </row>
    <row r="1028" spans="4:29" x14ac:dyDescent="0.2">
      <c r="D1028" s="54"/>
      <c r="E1028" s="54"/>
      <c r="F1028" s="54"/>
      <c r="G1028" s="54"/>
      <c r="H1028" s="54"/>
      <c r="I1028" s="54"/>
      <c r="J1028" s="54"/>
      <c r="K1028" s="54"/>
      <c r="L1028" s="54"/>
      <c r="M1028" s="54"/>
      <c r="N1028" s="54"/>
      <c r="O1028" s="54"/>
      <c r="P1028" s="54"/>
      <c r="Q1028" s="54"/>
      <c r="R1028" s="54"/>
      <c r="S1028" s="54"/>
      <c r="T1028" s="54"/>
      <c r="U1028" s="54"/>
      <c r="V1028" s="54"/>
      <c r="W1028" s="54"/>
      <c r="X1028" s="54"/>
      <c r="Y1028" s="54"/>
      <c r="Z1028" s="54"/>
      <c r="AA1028" s="54"/>
      <c r="AB1028" s="54"/>
      <c r="AC1028" s="61"/>
    </row>
    <row r="1029" spans="4:29" x14ac:dyDescent="0.2">
      <c r="D1029" s="54"/>
      <c r="E1029" s="54"/>
      <c r="F1029" s="54"/>
      <c r="G1029" s="54"/>
      <c r="H1029" s="54"/>
      <c r="I1029" s="54"/>
      <c r="J1029" s="54"/>
      <c r="K1029" s="54"/>
      <c r="L1029" s="54"/>
      <c r="M1029" s="54"/>
      <c r="N1029" s="54"/>
      <c r="O1029" s="54"/>
      <c r="P1029" s="54"/>
      <c r="Q1029" s="54"/>
      <c r="R1029" s="54"/>
      <c r="S1029" s="54"/>
      <c r="T1029" s="54"/>
      <c r="U1029" s="54"/>
      <c r="V1029" s="54"/>
      <c r="W1029" s="54"/>
      <c r="X1029" s="54"/>
      <c r="Y1029" s="54"/>
      <c r="Z1029" s="54"/>
      <c r="AA1029" s="54"/>
      <c r="AB1029" s="54"/>
      <c r="AC1029" s="61"/>
    </row>
    <row r="1030" spans="4:29" x14ac:dyDescent="0.2">
      <c r="D1030" s="54"/>
      <c r="E1030" s="54"/>
      <c r="F1030" s="54"/>
      <c r="G1030" s="54"/>
      <c r="H1030" s="54"/>
      <c r="I1030" s="54"/>
      <c r="J1030" s="54"/>
      <c r="K1030" s="54"/>
      <c r="L1030" s="54"/>
      <c r="M1030" s="54"/>
      <c r="N1030" s="54"/>
      <c r="O1030" s="54"/>
      <c r="P1030" s="54"/>
      <c r="Q1030" s="54"/>
      <c r="R1030" s="54"/>
      <c r="S1030" s="54"/>
      <c r="T1030" s="54"/>
      <c r="U1030" s="54"/>
      <c r="V1030" s="54"/>
      <c r="W1030" s="54"/>
      <c r="X1030" s="54"/>
      <c r="Y1030" s="54"/>
      <c r="Z1030" s="54"/>
      <c r="AA1030" s="54"/>
      <c r="AB1030" s="54"/>
      <c r="AC1030" s="61"/>
    </row>
    <row r="1031" spans="4:29" x14ac:dyDescent="0.2">
      <c r="D1031" s="54"/>
      <c r="E1031" s="54"/>
      <c r="F1031" s="54"/>
      <c r="G1031" s="54"/>
      <c r="H1031" s="54"/>
      <c r="I1031" s="54"/>
      <c r="J1031" s="54"/>
      <c r="K1031" s="54"/>
      <c r="L1031" s="54"/>
      <c r="M1031" s="54"/>
      <c r="N1031" s="54"/>
      <c r="O1031" s="54"/>
      <c r="P1031" s="54"/>
      <c r="Q1031" s="54"/>
      <c r="R1031" s="54"/>
      <c r="S1031" s="54"/>
      <c r="T1031" s="54"/>
      <c r="U1031" s="54"/>
      <c r="V1031" s="54"/>
      <c r="W1031" s="54"/>
      <c r="X1031" s="54"/>
      <c r="Y1031" s="54"/>
      <c r="Z1031" s="54"/>
      <c r="AA1031" s="54"/>
      <c r="AB1031" s="54"/>
      <c r="AC1031" s="61"/>
    </row>
    <row r="1032" spans="4:29" x14ac:dyDescent="0.2">
      <c r="D1032" s="54"/>
      <c r="E1032" s="54"/>
      <c r="F1032" s="54"/>
      <c r="G1032" s="54"/>
      <c r="H1032" s="54"/>
      <c r="I1032" s="54"/>
      <c r="J1032" s="54"/>
      <c r="K1032" s="54"/>
      <c r="L1032" s="54"/>
      <c r="M1032" s="54"/>
      <c r="N1032" s="54"/>
      <c r="O1032" s="54"/>
      <c r="P1032" s="54"/>
      <c r="Q1032" s="54"/>
      <c r="R1032" s="54"/>
      <c r="S1032" s="54"/>
      <c r="T1032" s="54"/>
      <c r="U1032" s="54"/>
      <c r="V1032" s="54"/>
      <c r="W1032" s="54"/>
      <c r="X1032" s="54"/>
      <c r="Y1032" s="54"/>
      <c r="Z1032" s="54"/>
      <c r="AA1032" s="54"/>
      <c r="AB1032" s="54"/>
      <c r="AC1032" s="61"/>
    </row>
    <row r="1033" spans="4:29" x14ac:dyDescent="0.2">
      <c r="D1033" s="54"/>
      <c r="E1033" s="54"/>
      <c r="F1033" s="54"/>
      <c r="G1033" s="54"/>
      <c r="H1033" s="54"/>
      <c r="I1033" s="54"/>
      <c r="J1033" s="54"/>
      <c r="K1033" s="54"/>
      <c r="L1033" s="54"/>
      <c r="M1033" s="54"/>
      <c r="N1033" s="54"/>
      <c r="O1033" s="54"/>
      <c r="P1033" s="54"/>
      <c r="Q1033" s="54"/>
      <c r="R1033" s="54"/>
      <c r="S1033" s="54"/>
      <c r="T1033" s="54"/>
      <c r="U1033" s="54"/>
      <c r="V1033" s="54"/>
      <c r="W1033" s="54"/>
      <c r="X1033" s="54"/>
      <c r="Y1033" s="54"/>
      <c r="Z1033" s="54"/>
      <c r="AA1033" s="54"/>
      <c r="AB1033" s="54"/>
      <c r="AC1033" s="61"/>
    </row>
  </sheetData>
  <mergeCells count="345">
    <mergeCell ref="A627:D627"/>
    <mergeCell ref="A709:D709"/>
    <mergeCell ref="A405:D405"/>
    <mergeCell ref="O20:Q21"/>
    <mergeCell ref="A856:B858"/>
    <mergeCell ref="A853:B855"/>
    <mergeCell ref="A621:B622"/>
    <mergeCell ref="A623:B624"/>
    <mergeCell ref="A597:A601"/>
    <mergeCell ref="B597:B601"/>
    <mergeCell ref="A602:A606"/>
    <mergeCell ref="B602:B606"/>
    <mergeCell ref="A607:A611"/>
    <mergeCell ref="B607:B611"/>
    <mergeCell ref="B838:B842"/>
    <mergeCell ref="B785:B789"/>
    <mergeCell ref="A790:A794"/>
    <mergeCell ref="B790:B794"/>
    <mergeCell ref="A795:A799"/>
    <mergeCell ref="B795:B799"/>
    <mergeCell ref="B823:B827"/>
    <mergeCell ref="A828:A832"/>
    <mergeCell ref="B828:B832"/>
    <mergeCell ref="A823:A827"/>
    <mergeCell ref="A686:A690"/>
    <mergeCell ref="A694:A698"/>
    <mergeCell ref="B694:B698"/>
    <mergeCell ref="A691:A693"/>
    <mergeCell ref="B691:B693"/>
    <mergeCell ref="B686:B690"/>
    <mergeCell ref="A681:A685"/>
    <mergeCell ref="B681:B685"/>
    <mergeCell ref="A522:A527"/>
    <mergeCell ref="B522:B527"/>
    <mergeCell ref="A673:A675"/>
    <mergeCell ref="A676:A680"/>
    <mergeCell ref="B676:B680"/>
    <mergeCell ref="B673:B675"/>
    <mergeCell ref="A654:A658"/>
    <mergeCell ref="A659:A663"/>
    <mergeCell ref="B654:B658"/>
    <mergeCell ref="B659:B663"/>
    <mergeCell ref="B667:B669"/>
    <mergeCell ref="A670:A672"/>
    <mergeCell ref="B670:B672"/>
    <mergeCell ref="A664:A666"/>
    <mergeCell ref="B664:B666"/>
    <mergeCell ref="A667:A669"/>
    <mergeCell ref="A592:A596"/>
    <mergeCell ref="A612:A616"/>
    <mergeCell ref="B585:B588"/>
    <mergeCell ref="B589:B591"/>
    <mergeCell ref="B592:B596"/>
    <mergeCell ref="B612:B616"/>
    <mergeCell ref="A585:A588"/>
    <mergeCell ref="A589:A591"/>
    <mergeCell ref="A619:B620"/>
    <mergeCell ref="A574:A578"/>
    <mergeCell ref="B574:B578"/>
    <mergeCell ref="A533:A535"/>
    <mergeCell ref="B536:B540"/>
    <mergeCell ref="E555:AB555"/>
    <mergeCell ref="A559:A563"/>
    <mergeCell ref="B559:B563"/>
    <mergeCell ref="A564:A568"/>
    <mergeCell ref="B564:B568"/>
    <mergeCell ref="B541:B545"/>
    <mergeCell ref="A550:B551"/>
    <mergeCell ref="A548:B549"/>
    <mergeCell ref="A556:D556"/>
    <mergeCell ref="A528:A532"/>
    <mergeCell ref="A471:A475"/>
    <mergeCell ref="B487:B491"/>
    <mergeCell ref="A497:A502"/>
    <mergeCell ref="A569:A573"/>
    <mergeCell ref="B569:B573"/>
    <mergeCell ref="B503:B507"/>
    <mergeCell ref="B508:B510"/>
    <mergeCell ref="B533:B535"/>
    <mergeCell ref="B528:B532"/>
    <mergeCell ref="A541:A545"/>
    <mergeCell ref="B497:B502"/>
    <mergeCell ref="A511:A515"/>
    <mergeCell ref="A516:A521"/>
    <mergeCell ref="A536:A540"/>
    <mergeCell ref="A508:A510"/>
    <mergeCell ref="A487:A491"/>
    <mergeCell ref="A492:A496"/>
    <mergeCell ref="A476:A480"/>
    <mergeCell ref="B511:B515"/>
    <mergeCell ref="B516:B521"/>
    <mergeCell ref="B471:B475"/>
    <mergeCell ref="A503:A507"/>
    <mergeCell ref="B492:B496"/>
    <mergeCell ref="B445:B449"/>
    <mergeCell ref="B450:B454"/>
    <mergeCell ref="B455:B459"/>
    <mergeCell ref="A481:A486"/>
    <mergeCell ref="A440:A444"/>
    <mergeCell ref="A445:A449"/>
    <mergeCell ref="A450:A454"/>
    <mergeCell ref="B476:B480"/>
    <mergeCell ref="B481:B486"/>
    <mergeCell ref="A455:A459"/>
    <mergeCell ref="A463:A465"/>
    <mergeCell ref="A466:A470"/>
    <mergeCell ref="A460:A462"/>
    <mergeCell ref="B460:B462"/>
    <mergeCell ref="B463:B465"/>
    <mergeCell ref="B466:B470"/>
    <mergeCell ref="A413:A417"/>
    <mergeCell ref="B413:B417"/>
    <mergeCell ref="A395:B397"/>
    <mergeCell ref="A398:B400"/>
    <mergeCell ref="B423:B428"/>
    <mergeCell ref="A435:A439"/>
    <mergeCell ref="A423:A428"/>
    <mergeCell ref="B435:B439"/>
    <mergeCell ref="B440:B444"/>
    <mergeCell ref="E404:AB404"/>
    <mergeCell ref="A408:A412"/>
    <mergeCell ref="B408:B412"/>
    <mergeCell ref="A381:A384"/>
    <mergeCell ref="B364:B367"/>
    <mergeCell ref="B368:B372"/>
    <mergeCell ref="B381:B384"/>
    <mergeCell ref="A373:A376"/>
    <mergeCell ref="B377:B380"/>
    <mergeCell ref="A377:A380"/>
    <mergeCell ref="A364:A367"/>
    <mergeCell ref="A368:A372"/>
    <mergeCell ref="B373:B376"/>
    <mergeCell ref="A385:A388"/>
    <mergeCell ref="B385:B388"/>
    <mergeCell ref="A401:B402"/>
    <mergeCell ref="A389:A392"/>
    <mergeCell ref="B389:B392"/>
    <mergeCell ref="A360:A363"/>
    <mergeCell ref="B360:B363"/>
    <mergeCell ref="A323:B324"/>
    <mergeCell ref="E289:AB289"/>
    <mergeCell ref="A306:A308"/>
    <mergeCell ref="B306:B308"/>
    <mergeCell ref="A309:A313"/>
    <mergeCell ref="B309:B313"/>
    <mergeCell ref="A296:A299"/>
    <mergeCell ref="B296:B299"/>
    <mergeCell ref="E326:AB326"/>
    <mergeCell ref="A330:A333"/>
    <mergeCell ref="B330:B333"/>
    <mergeCell ref="A342:A345"/>
    <mergeCell ref="B342:B345"/>
    <mergeCell ref="A352:A355"/>
    <mergeCell ref="B352:B355"/>
    <mergeCell ref="A356:A359"/>
    <mergeCell ref="B356:B359"/>
    <mergeCell ref="A290:D290"/>
    <mergeCell ref="A327:D327"/>
    <mergeCell ref="A281:B282"/>
    <mergeCell ref="A255:A259"/>
    <mergeCell ref="A260:A264"/>
    <mergeCell ref="A276:A278"/>
    <mergeCell ref="B255:B259"/>
    <mergeCell ref="A338:A341"/>
    <mergeCell ref="B338:B341"/>
    <mergeCell ref="A286:B287"/>
    <mergeCell ref="A265:A267"/>
    <mergeCell ref="B265:B267"/>
    <mergeCell ref="A268:A272"/>
    <mergeCell ref="B268:B272"/>
    <mergeCell ref="A273:A275"/>
    <mergeCell ref="B273:B275"/>
    <mergeCell ref="A334:A337"/>
    <mergeCell ref="B334:B337"/>
    <mergeCell ref="A292:A295"/>
    <mergeCell ref="B292:B295"/>
    <mergeCell ref="A314:A318"/>
    <mergeCell ref="B314:B318"/>
    <mergeCell ref="A319:B320"/>
    <mergeCell ref="A321:B322"/>
    <mergeCell ref="A283:B285"/>
    <mergeCell ref="B260:B264"/>
    <mergeCell ref="B276:B278"/>
    <mergeCell ref="E226:AB226"/>
    <mergeCell ref="A230:A234"/>
    <mergeCell ref="B230:B234"/>
    <mergeCell ref="A235:A238"/>
    <mergeCell ref="B235:B238"/>
    <mergeCell ref="A239:A243"/>
    <mergeCell ref="B239:B243"/>
    <mergeCell ref="A244:A248"/>
    <mergeCell ref="B244:B248"/>
    <mergeCell ref="A227:D227"/>
    <mergeCell ref="A2:AC3"/>
    <mergeCell ref="E5:AB5"/>
    <mergeCell ref="A202:A206"/>
    <mergeCell ref="A207:A211"/>
    <mergeCell ref="B202:B206"/>
    <mergeCell ref="B207:B211"/>
    <mergeCell ref="A163:A167"/>
    <mergeCell ref="A6:B6"/>
    <mergeCell ref="B184:B188"/>
    <mergeCell ref="B189:B191"/>
    <mergeCell ref="B18:B22"/>
    <mergeCell ref="B55:B58"/>
    <mergeCell ref="B59:B62"/>
    <mergeCell ref="B63:B66"/>
    <mergeCell ref="B39:B43"/>
    <mergeCell ref="B71:B74"/>
    <mergeCell ref="A8:A11"/>
    <mergeCell ref="B8:B11"/>
    <mergeCell ref="E35:AB35"/>
    <mergeCell ref="A31:B32"/>
    <mergeCell ref="A23:A25"/>
    <mergeCell ref="B23:B25"/>
    <mergeCell ref="A27:B28"/>
    <mergeCell ref="A29:B30"/>
    <mergeCell ref="B12:B14"/>
    <mergeCell ref="A12:A14"/>
    <mergeCell ref="A18:A22"/>
    <mergeCell ref="A39:A43"/>
    <mergeCell ref="A44:A47"/>
    <mergeCell ref="B44:B47"/>
    <mergeCell ref="E626:AB626"/>
    <mergeCell ref="A67:A70"/>
    <mergeCell ref="B67:B70"/>
    <mergeCell ref="B83:B86"/>
    <mergeCell ref="B79:B82"/>
    <mergeCell ref="B87:B90"/>
    <mergeCell ref="A75:A78"/>
    <mergeCell ref="B75:B78"/>
    <mergeCell ref="A111:A114"/>
    <mergeCell ref="A115:A118"/>
    <mergeCell ref="B119:B122"/>
    <mergeCell ref="A119:A122"/>
    <mergeCell ref="A123:A126"/>
    <mergeCell ref="E154:AB154"/>
    <mergeCell ref="A142:B144"/>
    <mergeCell ref="A151:B152"/>
    <mergeCell ref="B168:B172"/>
    <mergeCell ref="B123:B126"/>
    <mergeCell ref="B115:B118"/>
    <mergeCell ref="B158:B162"/>
    <mergeCell ref="A148:B150"/>
    <mergeCell ref="A184:A188"/>
    <mergeCell ref="A107:A110"/>
    <mergeCell ref="B107:B110"/>
    <mergeCell ref="B111:B114"/>
    <mergeCell ref="A127:A130"/>
    <mergeCell ref="A131:A134"/>
    <mergeCell ref="B127:B130"/>
    <mergeCell ref="B131:B134"/>
    <mergeCell ref="A155:D155"/>
    <mergeCell ref="A55:A58"/>
    <mergeCell ref="A59:A62"/>
    <mergeCell ref="A63:A66"/>
    <mergeCell ref="A95:A98"/>
    <mergeCell ref="A79:A82"/>
    <mergeCell ref="A87:A90"/>
    <mergeCell ref="A91:A94"/>
    <mergeCell ref="B95:B98"/>
    <mergeCell ref="A103:A106"/>
    <mergeCell ref="B103:B106"/>
    <mergeCell ref="A99:A102"/>
    <mergeCell ref="B99:B102"/>
    <mergeCell ref="A71:A74"/>
    <mergeCell ref="A83:A86"/>
    <mergeCell ref="B91:B94"/>
    <mergeCell ref="A217:B218"/>
    <mergeCell ref="A222:B223"/>
    <mergeCell ref="B173:B177"/>
    <mergeCell ref="B135:B138"/>
    <mergeCell ref="B163:B167"/>
    <mergeCell ref="A168:A172"/>
    <mergeCell ref="A145:B147"/>
    <mergeCell ref="A158:A162"/>
    <mergeCell ref="A189:A191"/>
    <mergeCell ref="A192:A196"/>
    <mergeCell ref="A135:A138"/>
    <mergeCell ref="A212:A215"/>
    <mergeCell ref="B212:B215"/>
    <mergeCell ref="A219:B221"/>
    <mergeCell ref="A197:A201"/>
    <mergeCell ref="B192:B196"/>
    <mergeCell ref="B197:B201"/>
    <mergeCell ref="A173:A177"/>
    <mergeCell ref="E708:AB708"/>
    <mergeCell ref="A701:B702"/>
    <mergeCell ref="A703:B704"/>
    <mergeCell ref="A705:B706"/>
    <mergeCell ref="A800:A804"/>
    <mergeCell ref="B712:B716"/>
    <mergeCell ref="A717:A721"/>
    <mergeCell ref="B717:B721"/>
    <mergeCell ref="A775:A779"/>
    <mergeCell ref="B770:B774"/>
    <mergeCell ref="A785:A789"/>
    <mergeCell ref="A859:B859"/>
    <mergeCell ref="A846:A850"/>
    <mergeCell ref="B846:B850"/>
    <mergeCell ref="A738:A742"/>
    <mergeCell ref="B738:B742"/>
    <mergeCell ref="A743:A747"/>
    <mergeCell ref="B743:B747"/>
    <mergeCell ref="A748:A752"/>
    <mergeCell ref="A843:A845"/>
    <mergeCell ref="B843:B845"/>
    <mergeCell ref="B818:B822"/>
    <mergeCell ref="A805:A809"/>
    <mergeCell ref="B805:B809"/>
    <mergeCell ref="A810:A812"/>
    <mergeCell ref="B810:B812"/>
    <mergeCell ref="A813:A817"/>
    <mergeCell ref="B813:B817"/>
    <mergeCell ref="A818:A822"/>
    <mergeCell ref="B800:B804"/>
    <mergeCell ref="A765:A769"/>
    <mergeCell ref="B765:B769"/>
    <mergeCell ref="A770:A774"/>
    <mergeCell ref="A838:A842"/>
    <mergeCell ref="A760:B761"/>
    <mergeCell ref="A630:A633"/>
    <mergeCell ref="B630:B633"/>
    <mergeCell ref="A634:A637"/>
    <mergeCell ref="B634:B637"/>
    <mergeCell ref="A638:A642"/>
    <mergeCell ref="B638:B642"/>
    <mergeCell ref="A418:A422"/>
    <mergeCell ref="A833:A837"/>
    <mergeCell ref="B833:B837"/>
    <mergeCell ref="B753:B757"/>
    <mergeCell ref="B748:B752"/>
    <mergeCell ref="A753:A757"/>
    <mergeCell ref="A758:B759"/>
    <mergeCell ref="A722:A726"/>
    <mergeCell ref="B722:B726"/>
    <mergeCell ref="B643:B647"/>
    <mergeCell ref="B775:B779"/>
    <mergeCell ref="A780:A784"/>
    <mergeCell ref="B780:B784"/>
    <mergeCell ref="A643:A647"/>
    <mergeCell ref="A727:A731"/>
    <mergeCell ref="B727:B731"/>
    <mergeCell ref="A712:A716"/>
    <mergeCell ref="B418:B422"/>
  </mergeCells>
  <phoneticPr fontId="12" type="noConversion"/>
  <pageMargins left="0.75" right="0.75" top="1" bottom="1" header="0.5" footer="0.5"/>
  <pageSetup paperSize="9" scale="52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workbookViewId="0">
      <pane ySplit="7" topLeftCell="A8" activePane="bottomLeft" state="frozen"/>
      <selection pane="bottomLeft" activeCell="F40" sqref="F40"/>
    </sheetView>
  </sheetViews>
  <sheetFormatPr defaultRowHeight="12.75" x14ac:dyDescent="0.2"/>
  <cols>
    <col min="1" max="1" width="8.140625" style="1374" customWidth="1"/>
    <col min="2" max="9" width="8" style="1374" customWidth="1"/>
    <col min="10" max="11" width="6.5703125" style="1374" customWidth="1"/>
    <col min="12" max="12" width="7.7109375" style="1374" customWidth="1"/>
    <col min="13" max="13" width="7.85546875" style="1374" customWidth="1"/>
    <col min="14" max="14" width="7" style="1374" customWidth="1"/>
    <col min="15" max="15" width="7.140625" style="1374" customWidth="1"/>
    <col min="16" max="246" width="9.140625" style="1374"/>
    <col min="247" max="247" width="10.42578125" style="1374" customWidth="1"/>
    <col min="248" max="255" width="10" style="1374" bestFit="1" customWidth="1"/>
    <col min="256" max="263" width="9.28515625" style="1374" bestFit="1" customWidth="1"/>
    <col min="264" max="502" width="9.140625" style="1374"/>
    <col min="503" max="503" width="10.42578125" style="1374" customWidth="1"/>
    <col min="504" max="511" width="10" style="1374" bestFit="1" customWidth="1"/>
    <col min="512" max="519" width="9.28515625" style="1374" bestFit="1" customWidth="1"/>
    <col min="520" max="758" width="9.140625" style="1374"/>
    <col min="759" max="759" width="10.42578125" style="1374" customWidth="1"/>
    <col min="760" max="767" width="10" style="1374" bestFit="1" customWidth="1"/>
    <col min="768" max="775" width="9.28515625" style="1374" bestFit="1" customWidth="1"/>
    <col min="776" max="1014" width="9.140625" style="1374"/>
    <col min="1015" max="1015" width="10.42578125" style="1374" customWidth="1"/>
    <col min="1016" max="1023" width="10" style="1374" bestFit="1" customWidth="1"/>
    <col min="1024" max="1031" width="9.28515625" style="1374" bestFit="1" customWidth="1"/>
    <col min="1032" max="1270" width="9.140625" style="1374"/>
    <col min="1271" max="1271" width="10.42578125" style="1374" customWidth="1"/>
    <col min="1272" max="1279" width="10" style="1374" bestFit="1" customWidth="1"/>
    <col min="1280" max="1287" width="9.28515625" style="1374" bestFit="1" customWidth="1"/>
    <col min="1288" max="1526" width="9.140625" style="1374"/>
    <col min="1527" max="1527" width="10.42578125" style="1374" customWidth="1"/>
    <col min="1528" max="1535" width="10" style="1374" bestFit="1" customWidth="1"/>
    <col min="1536" max="1543" width="9.28515625" style="1374" bestFit="1" customWidth="1"/>
    <col min="1544" max="1782" width="9.140625" style="1374"/>
    <col min="1783" max="1783" width="10.42578125" style="1374" customWidth="1"/>
    <col min="1784" max="1791" width="10" style="1374" bestFit="1" customWidth="1"/>
    <col min="1792" max="1799" width="9.28515625" style="1374" bestFit="1" customWidth="1"/>
    <col min="1800" max="2038" width="9.140625" style="1374"/>
    <col min="2039" max="2039" width="10.42578125" style="1374" customWidth="1"/>
    <col min="2040" max="2047" width="10" style="1374" bestFit="1" customWidth="1"/>
    <col min="2048" max="2055" width="9.28515625" style="1374" bestFit="1" customWidth="1"/>
    <col min="2056" max="2294" width="9.140625" style="1374"/>
    <col min="2295" max="2295" width="10.42578125" style="1374" customWidth="1"/>
    <col min="2296" max="2303" width="10" style="1374" bestFit="1" customWidth="1"/>
    <col min="2304" max="2311" width="9.28515625" style="1374" bestFit="1" customWidth="1"/>
    <col min="2312" max="2550" width="9.140625" style="1374"/>
    <col min="2551" max="2551" width="10.42578125" style="1374" customWidth="1"/>
    <col min="2552" max="2559" width="10" style="1374" bestFit="1" customWidth="1"/>
    <col min="2560" max="2567" width="9.28515625" style="1374" bestFit="1" customWidth="1"/>
    <col min="2568" max="2806" width="9.140625" style="1374"/>
    <col min="2807" max="2807" width="10.42578125" style="1374" customWidth="1"/>
    <col min="2808" max="2815" width="10" style="1374" bestFit="1" customWidth="1"/>
    <col min="2816" max="2823" width="9.28515625" style="1374" bestFit="1" customWidth="1"/>
    <col min="2824" max="3062" width="9.140625" style="1374"/>
    <col min="3063" max="3063" width="10.42578125" style="1374" customWidth="1"/>
    <col min="3064" max="3071" width="10" style="1374" bestFit="1" customWidth="1"/>
    <col min="3072" max="3079" width="9.28515625" style="1374" bestFit="1" customWidth="1"/>
    <col min="3080" max="3318" width="9.140625" style="1374"/>
    <col min="3319" max="3319" width="10.42578125" style="1374" customWidth="1"/>
    <col min="3320" max="3327" width="10" style="1374" bestFit="1" customWidth="1"/>
    <col min="3328" max="3335" width="9.28515625" style="1374" bestFit="1" customWidth="1"/>
    <col min="3336" max="3574" width="9.140625" style="1374"/>
    <col min="3575" max="3575" width="10.42578125" style="1374" customWidth="1"/>
    <col min="3576" max="3583" width="10" style="1374" bestFit="1" customWidth="1"/>
    <col min="3584" max="3591" width="9.28515625" style="1374" bestFit="1" customWidth="1"/>
    <col min="3592" max="3830" width="9.140625" style="1374"/>
    <col min="3831" max="3831" width="10.42578125" style="1374" customWidth="1"/>
    <col min="3832" max="3839" width="10" style="1374" bestFit="1" customWidth="1"/>
    <col min="3840" max="3847" width="9.28515625" style="1374" bestFit="1" customWidth="1"/>
    <col min="3848" max="4086" width="9.140625" style="1374"/>
    <col min="4087" max="4087" width="10.42578125" style="1374" customWidth="1"/>
    <col min="4088" max="4095" width="10" style="1374" bestFit="1" customWidth="1"/>
    <col min="4096" max="4103" width="9.28515625" style="1374" bestFit="1" customWidth="1"/>
    <col min="4104" max="4342" width="9.140625" style="1374"/>
    <col min="4343" max="4343" width="10.42578125" style="1374" customWidth="1"/>
    <col min="4344" max="4351" width="10" style="1374" bestFit="1" customWidth="1"/>
    <col min="4352" max="4359" width="9.28515625" style="1374" bestFit="1" customWidth="1"/>
    <col min="4360" max="4598" width="9.140625" style="1374"/>
    <col min="4599" max="4599" width="10.42578125" style="1374" customWidth="1"/>
    <col min="4600" max="4607" width="10" style="1374" bestFit="1" customWidth="1"/>
    <col min="4608" max="4615" width="9.28515625" style="1374" bestFit="1" customWidth="1"/>
    <col min="4616" max="4854" width="9.140625" style="1374"/>
    <col min="4855" max="4855" width="10.42578125" style="1374" customWidth="1"/>
    <col min="4856" max="4863" width="10" style="1374" bestFit="1" customWidth="1"/>
    <col min="4864" max="4871" width="9.28515625" style="1374" bestFit="1" customWidth="1"/>
    <col min="4872" max="5110" width="9.140625" style="1374"/>
    <col min="5111" max="5111" width="10.42578125" style="1374" customWidth="1"/>
    <col min="5112" max="5119" width="10" style="1374" bestFit="1" customWidth="1"/>
    <col min="5120" max="5127" width="9.28515625" style="1374" bestFit="1" customWidth="1"/>
    <col min="5128" max="5366" width="9.140625" style="1374"/>
    <col min="5367" max="5367" width="10.42578125" style="1374" customWidth="1"/>
    <col min="5368" max="5375" width="10" style="1374" bestFit="1" customWidth="1"/>
    <col min="5376" max="5383" width="9.28515625" style="1374" bestFit="1" customWidth="1"/>
    <col min="5384" max="5622" width="9.140625" style="1374"/>
    <col min="5623" max="5623" width="10.42578125" style="1374" customWidth="1"/>
    <col min="5624" max="5631" width="10" style="1374" bestFit="1" customWidth="1"/>
    <col min="5632" max="5639" width="9.28515625" style="1374" bestFit="1" customWidth="1"/>
    <col min="5640" max="5878" width="9.140625" style="1374"/>
    <col min="5879" max="5879" width="10.42578125" style="1374" customWidth="1"/>
    <col min="5880" max="5887" width="10" style="1374" bestFit="1" customWidth="1"/>
    <col min="5888" max="5895" width="9.28515625" style="1374" bestFit="1" customWidth="1"/>
    <col min="5896" max="6134" width="9.140625" style="1374"/>
    <col min="6135" max="6135" width="10.42578125" style="1374" customWidth="1"/>
    <col min="6136" max="6143" width="10" style="1374" bestFit="1" customWidth="1"/>
    <col min="6144" max="6151" width="9.28515625" style="1374" bestFit="1" customWidth="1"/>
    <col min="6152" max="6390" width="9.140625" style="1374"/>
    <col min="6391" max="6391" width="10.42578125" style="1374" customWidth="1"/>
    <col min="6392" max="6399" width="10" style="1374" bestFit="1" customWidth="1"/>
    <col min="6400" max="6407" width="9.28515625" style="1374" bestFit="1" customWidth="1"/>
    <col min="6408" max="6646" width="9.140625" style="1374"/>
    <col min="6647" max="6647" width="10.42578125" style="1374" customWidth="1"/>
    <col min="6648" max="6655" width="10" style="1374" bestFit="1" customWidth="1"/>
    <col min="6656" max="6663" width="9.28515625" style="1374" bestFit="1" customWidth="1"/>
    <col min="6664" max="6902" width="9.140625" style="1374"/>
    <col min="6903" max="6903" width="10.42578125" style="1374" customWidth="1"/>
    <col min="6904" max="6911" width="10" style="1374" bestFit="1" customWidth="1"/>
    <col min="6912" max="6919" width="9.28515625" style="1374" bestFit="1" customWidth="1"/>
    <col min="6920" max="7158" width="9.140625" style="1374"/>
    <col min="7159" max="7159" width="10.42578125" style="1374" customWidth="1"/>
    <col min="7160" max="7167" width="10" style="1374" bestFit="1" customWidth="1"/>
    <col min="7168" max="7175" width="9.28515625" style="1374" bestFit="1" customWidth="1"/>
    <col min="7176" max="7414" width="9.140625" style="1374"/>
    <col min="7415" max="7415" width="10.42578125" style="1374" customWidth="1"/>
    <col min="7416" max="7423" width="10" style="1374" bestFit="1" customWidth="1"/>
    <col min="7424" max="7431" width="9.28515625" style="1374" bestFit="1" customWidth="1"/>
    <col min="7432" max="7670" width="9.140625" style="1374"/>
    <col min="7671" max="7671" width="10.42578125" style="1374" customWidth="1"/>
    <col min="7672" max="7679" width="10" style="1374" bestFit="1" customWidth="1"/>
    <col min="7680" max="7687" width="9.28515625" style="1374" bestFit="1" customWidth="1"/>
    <col min="7688" max="7926" width="9.140625" style="1374"/>
    <col min="7927" max="7927" width="10.42578125" style="1374" customWidth="1"/>
    <col min="7928" max="7935" width="10" style="1374" bestFit="1" customWidth="1"/>
    <col min="7936" max="7943" width="9.28515625" style="1374" bestFit="1" customWidth="1"/>
    <col min="7944" max="8182" width="9.140625" style="1374"/>
    <col min="8183" max="8183" width="10.42578125" style="1374" customWidth="1"/>
    <col min="8184" max="8191" width="10" style="1374" bestFit="1" customWidth="1"/>
    <col min="8192" max="8199" width="9.28515625" style="1374" bestFit="1" customWidth="1"/>
    <col min="8200" max="8438" width="9.140625" style="1374"/>
    <col min="8439" max="8439" width="10.42578125" style="1374" customWidth="1"/>
    <col min="8440" max="8447" width="10" style="1374" bestFit="1" customWidth="1"/>
    <col min="8448" max="8455" width="9.28515625" style="1374" bestFit="1" customWidth="1"/>
    <col min="8456" max="8694" width="9.140625" style="1374"/>
    <col min="8695" max="8695" width="10.42578125" style="1374" customWidth="1"/>
    <col min="8696" max="8703" width="10" style="1374" bestFit="1" customWidth="1"/>
    <col min="8704" max="8711" width="9.28515625" style="1374" bestFit="1" customWidth="1"/>
    <col min="8712" max="8950" width="9.140625" style="1374"/>
    <col min="8951" max="8951" width="10.42578125" style="1374" customWidth="1"/>
    <col min="8952" max="8959" width="10" style="1374" bestFit="1" customWidth="1"/>
    <col min="8960" max="8967" width="9.28515625" style="1374" bestFit="1" customWidth="1"/>
    <col min="8968" max="9206" width="9.140625" style="1374"/>
    <col min="9207" max="9207" width="10.42578125" style="1374" customWidth="1"/>
    <col min="9208" max="9215" width="10" style="1374" bestFit="1" customWidth="1"/>
    <col min="9216" max="9223" width="9.28515625" style="1374" bestFit="1" customWidth="1"/>
    <col min="9224" max="9462" width="9.140625" style="1374"/>
    <col min="9463" max="9463" width="10.42578125" style="1374" customWidth="1"/>
    <col min="9464" max="9471" width="10" style="1374" bestFit="1" customWidth="1"/>
    <col min="9472" max="9479" width="9.28515625" style="1374" bestFit="1" customWidth="1"/>
    <col min="9480" max="9718" width="9.140625" style="1374"/>
    <col min="9719" max="9719" width="10.42578125" style="1374" customWidth="1"/>
    <col min="9720" max="9727" width="10" style="1374" bestFit="1" customWidth="1"/>
    <col min="9728" max="9735" width="9.28515625" style="1374" bestFit="1" customWidth="1"/>
    <col min="9736" max="9974" width="9.140625" style="1374"/>
    <col min="9975" max="9975" width="10.42578125" style="1374" customWidth="1"/>
    <col min="9976" max="9983" width="10" style="1374" bestFit="1" customWidth="1"/>
    <col min="9984" max="9991" width="9.28515625" style="1374" bestFit="1" customWidth="1"/>
    <col min="9992" max="10230" width="9.140625" style="1374"/>
    <col min="10231" max="10231" width="10.42578125" style="1374" customWidth="1"/>
    <col min="10232" max="10239" width="10" style="1374" bestFit="1" customWidth="1"/>
    <col min="10240" max="10247" width="9.28515625" style="1374" bestFit="1" customWidth="1"/>
    <col min="10248" max="10486" width="9.140625" style="1374"/>
    <col min="10487" max="10487" width="10.42578125" style="1374" customWidth="1"/>
    <col min="10488" max="10495" width="10" style="1374" bestFit="1" customWidth="1"/>
    <col min="10496" max="10503" width="9.28515625" style="1374" bestFit="1" customWidth="1"/>
    <col min="10504" max="10742" width="9.140625" style="1374"/>
    <col min="10743" max="10743" width="10.42578125" style="1374" customWidth="1"/>
    <col min="10744" max="10751" width="10" style="1374" bestFit="1" customWidth="1"/>
    <col min="10752" max="10759" width="9.28515625" style="1374" bestFit="1" customWidth="1"/>
    <col min="10760" max="10998" width="9.140625" style="1374"/>
    <col min="10999" max="10999" width="10.42578125" style="1374" customWidth="1"/>
    <col min="11000" max="11007" width="10" style="1374" bestFit="1" customWidth="1"/>
    <col min="11008" max="11015" width="9.28515625" style="1374" bestFit="1" customWidth="1"/>
    <col min="11016" max="11254" width="9.140625" style="1374"/>
    <col min="11255" max="11255" width="10.42578125" style="1374" customWidth="1"/>
    <col min="11256" max="11263" width="10" style="1374" bestFit="1" customWidth="1"/>
    <col min="11264" max="11271" width="9.28515625" style="1374" bestFit="1" customWidth="1"/>
    <col min="11272" max="11510" width="9.140625" style="1374"/>
    <col min="11511" max="11511" width="10.42578125" style="1374" customWidth="1"/>
    <col min="11512" max="11519" width="10" style="1374" bestFit="1" customWidth="1"/>
    <col min="11520" max="11527" width="9.28515625" style="1374" bestFit="1" customWidth="1"/>
    <col min="11528" max="11766" width="9.140625" style="1374"/>
    <col min="11767" max="11767" width="10.42578125" style="1374" customWidth="1"/>
    <col min="11768" max="11775" width="10" style="1374" bestFit="1" customWidth="1"/>
    <col min="11776" max="11783" width="9.28515625" style="1374" bestFit="1" customWidth="1"/>
    <col min="11784" max="12022" width="9.140625" style="1374"/>
    <col min="12023" max="12023" width="10.42578125" style="1374" customWidth="1"/>
    <col min="12024" max="12031" width="10" style="1374" bestFit="1" customWidth="1"/>
    <col min="12032" max="12039" width="9.28515625" style="1374" bestFit="1" customWidth="1"/>
    <col min="12040" max="12278" width="9.140625" style="1374"/>
    <col min="12279" max="12279" width="10.42578125" style="1374" customWidth="1"/>
    <col min="12280" max="12287" width="10" style="1374" bestFit="1" customWidth="1"/>
    <col min="12288" max="12295" width="9.28515625" style="1374" bestFit="1" customWidth="1"/>
    <col min="12296" max="12534" width="9.140625" style="1374"/>
    <col min="12535" max="12535" width="10.42578125" style="1374" customWidth="1"/>
    <col min="12536" max="12543" width="10" style="1374" bestFit="1" customWidth="1"/>
    <col min="12544" max="12551" width="9.28515625" style="1374" bestFit="1" customWidth="1"/>
    <col min="12552" max="12790" width="9.140625" style="1374"/>
    <col min="12791" max="12791" width="10.42578125" style="1374" customWidth="1"/>
    <col min="12792" max="12799" width="10" style="1374" bestFit="1" customWidth="1"/>
    <col min="12800" max="12807" width="9.28515625" style="1374" bestFit="1" customWidth="1"/>
    <col min="12808" max="13046" width="9.140625" style="1374"/>
    <col min="13047" max="13047" width="10.42578125" style="1374" customWidth="1"/>
    <col min="13048" max="13055" width="10" style="1374" bestFit="1" customWidth="1"/>
    <col min="13056" max="13063" width="9.28515625" style="1374" bestFit="1" customWidth="1"/>
    <col min="13064" max="13302" width="9.140625" style="1374"/>
    <col min="13303" max="13303" width="10.42578125" style="1374" customWidth="1"/>
    <col min="13304" max="13311" width="10" style="1374" bestFit="1" customWidth="1"/>
    <col min="13312" max="13319" width="9.28515625" style="1374" bestFit="1" customWidth="1"/>
    <col min="13320" max="13558" width="9.140625" style="1374"/>
    <col min="13559" max="13559" width="10.42578125" style="1374" customWidth="1"/>
    <col min="13560" max="13567" width="10" style="1374" bestFit="1" customWidth="1"/>
    <col min="13568" max="13575" width="9.28515625" style="1374" bestFit="1" customWidth="1"/>
    <col min="13576" max="13814" width="9.140625" style="1374"/>
    <col min="13815" max="13815" width="10.42578125" style="1374" customWidth="1"/>
    <col min="13816" max="13823" width="10" style="1374" bestFit="1" customWidth="1"/>
    <col min="13824" max="13831" width="9.28515625" style="1374" bestFit="1" customWidth="1"/>
    <col min="13832" max="14070" width="9.140625" style="1374"/>
    <col min="14071" max="14071" width="10.42578125" style="1374" customWidth="1"/>
    <col min="14072" max="14079" width="10" style="1374" bestFit="1" customWidth="1"/>
    <col min="14080" max="14087" width="9.28515625" style="1374" bestFit="1" customWidth="1"/>
    <col min="14088" max="14326" width="9.140625" style="1374"/>
    <col min="14327" max="14327" width="10.42578125" style="1374" customWidth="1"/>
    <col min="14328" max="14335" width="10" style="1374" bestFit="1" customWidth="1"/>
    <col min="14336" max="14343" width="9.28515625" style="1374" bestFit="1" customWidth="1"/>
    <col min="14344" max="14582" width="9.140625" style="1374"/>
    <col min="14583" max="14583" width="10.42578125" style="1374" customWidth="1"/>
    <col min="14584" max="14591" width="10" style="1374" bestFit="1" customWidth="1"/>
    <col min="14592" max="14599" width="9.28515625" style="1374" bestFit="1" customWidth="1"/>
    <col min="14600" max="14838" width="9.140625" style="1374"/>
    <col min="14839" max="14839" width="10.42578125" style="1374" customWidth="1"/>
    <col min="14840" max="14847" width="10" style="1374" bestFit="1" customWidth="1"/>
    <col min="14848" max="14855" width="9.28515625" style="1374" bestFit="1" customWidth="1"/>
    <col min="14856" max="15094" width="9.140625" style="1374"/>
    <col min="15095" max="15095" width="10.42578125" style="1374" customWidth="1"/>
    <col min="15096" max="15103" width="10" style="1374" bestFit="1" customWidth="1"/>
    <col min="15104" max="15111" width="9.28515625" style="1374" bestFit="1" customWidth="1"/>
    <col min="15112" max="15350" width="9.140625" style="1374"/>
    <col min="15351" max="15351" width="10.42578125" style="1374" customWidth="1"/>
    <col min="15352" max="15359" width="10" style="1374" bestFit="1" customWidth="1"/>
    <col min="15360" max="15367" width="9.28515625" style="1374" bestFit="1" customWidth="1"/>
    <col min="15368" max="15606" width="9.140625" style="1374"/>
    <col min="15607" max="15607" width="10.42578125" style="1374" customWidth="1"/>
    <col min="15608" max="15615" width="10" style="1374" bestFit="1" customWidth="1"/>
    <col min="15616" max="15623" width="9.28515625" style="1374" bestFit="1" customWidth="1"/>
    <col min="15624" max="15862" width="9.140625" style="1374"/>
    <col min="15863" max="15863" width="10.42578125" style="1374" customWidth="1"/>
    <col min="15864" max="15871" width="10" style="1374" bestFit="1" customWidth="1"/>
    <col min="15872" max="15879" width="9.28515625" style="1374" bestFit="1" customWidth="1"/>
    <col min="15880" max="16118" width="9.140625" style="1374"/>
    <col min="16119" max="16119" width="10.42578125" style="1374" customWidth="1"/>
    <col min="16120" max="16127" width="10" style="1374" bestFit="1" customWidth="1"/>
    <col min="16128" max="16135" width="9.28515625" style="1374" bestFit="1" customWidth="1"/>
    <col min="16136" max="16384" width="9.140625" style="1374"/>
  </cols>
  <sheetData>
    <row r="1" spans="1:17" ht="17.25" customHeight="1" thickBot="1" x14ac:dyDescent="0.25">
      <c r="I1" s="2047" t="s">
        <v>622</v>
      </c>
    </row>
    <row r="2" spans="1:17" ht="18.75" customHeight="1" thickBot="1" x14ac:dyDescent="0.3">
      <c r="A2" s="5475">
        <v>42536</v>
      </c>
      <c r="B2" s="5476"/>
      <c r="D2" s="1374" t="s">
        <v>623</v>
      </c>
    </row>
    <row r="3" spans="1:17" ht="21.75" customHeight="1" thickBot="1" x14ac:dyDescent="0.25">
      <c r="A3" s="2557" t="s">
        <v>624</v>
      </c>
      <c r="B3" s="5477" t="s">
        <v>625</v>
      </c>
      <c r="C3" s="5478"/>
      <c r="D3" s="5478"/>
      <c r="E3" s="5478"/>
      <c r="F3" s="5478"/>
      <c r="G3" s="5478"/>
      <c r="H3" s="5478"/>
      <c r="I3" s="5479"/>
      <c r="J3" s="5483" t="s">
        <v>634</v>
      </c>
      <c r="K3" s="5484"/>
      <c r="L3" s="5485"/>
      <c r="M3" s="5485"/>
      <c r="N3" s="5485"/>
      <c r="O3" s="5476"/>
    </row>
    <row r="4" spans="1:17" ht="17.25" customHeight="1" x14ac:dyDescent="0.2">
      <c r="A4" s="2559" t="s">
        <v>626</v>
      </c>
      <c r="B4" s="5497" t="s">
        <v>632</v>
      </c>
      <c r="C4" s="5498" t="s">
        <v>627</v>
      </c>
      <c r="D4" s="5498" t="s">
        <v>627</v>
      </c>
      <c r="E4" s="5498" t="s">
        <v>627</v>
      </c>
      <c r="F4" s="5498" t="s">
        <v>633</v>
      </c>
      <c r="G4" s="5498" t="s">
        <v>628</v>
      </c>
      <c r="H4" s="5498" t="s">
        <v>628</v>
      </c>
      <c r="I4" s="5499" t="s">
        <v>628</v>
      </c>
      <c r="J4" s="5492" t="s">
        <v>635</v>
      </c>
      <c r="K4" s="5492" t="s">
        <v>636</v>
      </c>
      <c r="L4" s="5494" t="s">
        <v>637</v>
      </c>
      <c r="M4" s="5494" t="s">
        <v>638</v>
      </c>
      <c r="N4" s="5480" t="s">
        <v>649</v>
      </c>
      <c r="O4" s="5480" t="s">
        <v>650</v>
      </c>
    </row>
    <row r="5" spans="1:17" ht="14.25" customHeight="1" x14ac:dyDescent="0.2">
      <c r="A5" s="2559" t="s">
        <v>629</v>
      </c>
      <c r="B5" s="5486" t="s">
        <v>630</v>
      </c>
      <c r="C5" s="5487" t="s">
        <v>631</v>
      </c>
      <c r="D5" s="5487" t="s">
        <v>631</v>
      </c>
      <c r="E5" s="5487" t="s">
        <v>631</v>
      </c>
      <c r="F5" s="5487"/>
      <c r="G5" s="5487"/>
      <c r="H5" s="5487"/>
      <c r="I5" s="5488"/>
      <c r="J5" s="5492"/>
      <c r="K5" s="5492"/>
      <c r="L5" s="5495"/>
      <c r="M5" s="5495"/>
      <c r="N5" s="5481"/>
      <c r="O5" s="5481"/>
    </row>
    <row r="6" spans="1:17" ht="13.5" thickBot="1" x14ac:dyDescent="0.25">
      <c r="A6" s="2560" t="s">
        <v>534</v>
      </c>
      <c r="B6" s="5489">
        <v>111080300</v>
      </c>
      <c r="C6" s="5490">
        <v>111080300</v>
      </c>
      <c r="D6" s="5490">
        <v>111080300</v>
      </c>
      <c r="E6" s="5490">
        <v>111080300</v>
      </c>
      <c r="F6" s="5490">
        <v>110080384</v>
      </c>
      <c r="G6" s="5490">
        <v>110080384</v>
      </c>
      <c r="H6" s="5490">
        <v>110080384</v>
      </c>
      <c r="I6" s="5491">
        <v>110080384</v>
      </c>
      <c r="J6" s="5493"/>
      <c r="K6" s="5493"/>
      <c r="L6" s="5495"/>
      <c r="M6" s="5495"/>
      <c r="N6" s="5482"/>
      <c r="O6" s="5482"/>
    </row>
    <row r="7" spans="1:17" ht="26.25" thickBot="1" x14ac:dyDescent="0.25">
      <c r="A7" s="2561" t="s">
        <v>569</v>
      </c>
      <c r="B7" s="2554" t="s">
        <v>570</v>
      </c>
      <c r="C7" s="2555" t="s">
        <v>596</v>
      </c>
      <c r="D7" s="2555" t="s">
        <v>571</v>
      </c>
      <c r="E7" s="2555" t="s">
        <v>572</v>
      </c>
      <c r="F7" s="2555" t="s">
        <v>570</v>
      </c>
      <c r="G7" s="2555" t="s">
        <v>596</v>
      </c>
      <c r="H7" s="2555" t="s">
        <v>571</v>
      </c>
      <c r="I7" s="2556" t="s">
        <v>572</v>
      </c>
      <c r="J7" s="4434" t="s">
        <v>376</v>
      </c>
      <c r="K7" s="4435" t="s">
        <v>376</v>
      </c>
      <c r="L7" s="5496"/>
      <c r="M7" s="5496"/>
      <c r="N7" s="2627" t="s">
        <v>537</v>
      </c>
      <c r="O7" s="2628" t="s">
        <v>537</v>
      </c>
    </row>
    <row r="8" spans="1:17" x14ac:dyDescent="0.2">
      <c r="A8" s="2558">
        <v>1</v>
      </c>
      <c r="B8" s="1253">
        <v>896.4</v>
      </c>
      <c r="C8" s="1254">
        <v>0</v>
      </c>
      <c r="D8" s="1254">
        <v>721.2</v>
      </c>
      <c r="E8" s="4014">
        <v>0</v>
      </c>
      <c r="F8" s="1253">
        <v>1009.2</v>
      </c>
      <c r="G8" s="1254">
        <v>0</v>
      </c>
      <c r="H8" s="1254">
        <v>930</v>
      </c>
      <c r="I8" s="2369">
        <v>0</v>
      </c>
      <c r="J8" s="4436">
        <v>6.4</v>
      </c>
      <c r="K8" s="4655">
        <v>6.5</v>
      </c>
      <c r="L8" s="4664">
        <v>10</v>
      </c>
      <c r="M8" s="4665">
        <v>10</v>
      </c>
      <c r="N8" s="4659">
        <v>104</v>
      </c>
      <c r="O8" s="4440">
        <v>124</v>
      </c>
      <c r="Q8" s="3467"/>
    </row>
    <row r="9" spans="1:17" x14ac:dyDescent="0.2">
      <c r="A9" s="645">
        <v>2</v>
      </c>
      <c r="B9" s="1447">
        <v>896.4</v>
      </c>
      <c r="C9" s="1446">
        <v>0</v>
      </c>
      <c r="D9" s="1446">
        <v>720</v>
      </c>
      <c r="E9" s="1448">
        <v>0</v>
      </c>
      <c r="F9" s="1447">
        <v>1022.4</v>
      </c>
      <c r="G9" s="1446">
        <v>0</v>
      </c>
      <c r="H9" s="1446">
        <v>936</v>
      </c>
      <c r="I9" s="1685">
        <v>0</v>
      </c>
      <c r="J9" s="4013">
        <v>6.4</v>
      </c>
      <c r="K9" s="4656">
        <v>6.5</v>
      </c>
      <c r="L9" s="4666">
        <v>10</v>
      </c>
      <c r="M9" s="4667">
        <v>10</v>
      </c>
      <c r="N9" s="4660">
        <v>106</v>
      </c>
      <c r="O9" s="4441">
        <v>124</v>
      </c>
      <c r="Q9" s="3467"/>
    </row>
    <row r="10" spans="1:17" x14ac:dyDescent="0.2">
      <c r="A10" s="645">
        <v>3</v>
      </c>
      <c r="B10" s="1447">
        <v>914.4</v>
      </c>
      <c r="C10" s="1446">
        <v>0</v>
      </c>
      <c r="D10" s="1446">
        <v>718.8</v>
      </c>
      <c r="E10" s="1448">
        <v>0</v>
      </c>
      <c r="F10" s="1447">
        <v>976.8</v>
      </c>
      <c r="G10" s="1446">
        <v>0</v>
      </c>
      <c r="H10" s="1446">
        <v>883.2</v>
      </c>
      <c r="I10" s="1685">
        <v>0</v>
      </c>
      <c r="J10" s="4013">
        <v>6.4</v>
      </c>
      <c r="K10" s="4656">
        <v>6.5</v>
      </c>
      <c r="L10" s="4666">
        <v>10</v>
      </c>
      <c r="M10" s="4667">
        <v>10</v>
      </c>
      <c r="N10" s="4660">
        <v>106</v>
      </c>
      <c r="O10" s="4441">
        <v>108</v>
      </c>
      <c r="Q10" s="3467"/>
    </row>
    <row r="11" spans="1:17" x14ac:dyDescent="0.2">
      <c r="A11" s="3436">
        <v>4</v>
      </c>
      <c r="B11" s="4015">
        <v>919.2</v>
      </c>
      <c r="C11" s="1444">
        <v>0</v>
      </c>
      <c r="D11" s="1444">
        <v>716.4</v>
      </c>
      <c r="E11" s="4016">
        <v>0</v>
      </c>
      <c r="F11" s="4015">
        <v>952.8</v>
      </c>
      <c r="G11" s="1444">
        <v>0</v>
      </c>
      <c r="H11" s="1444">
        <v>868.8</v>
      </c>
      <c r="I11" s="4432">
        <v>0</v>
      </c>
      <c r="J11" s="3438">
        <v>6.4</v>
      </c>
      <c r="K11" s="4657">
        <v>6.5</v>
      </c>
      <c r="L11" s="4670">
        <v>10</v>
      </c>
      <c r="M11" s="4671">
        <v>10</v>
      </c>
      <c r="N11" s="4661">
        <v>106</v>
      </c>
      <c r="O11" s="4438">
        <v>120</v>
      </c>
      <c r="Q11" s="3467"/>
    </row>
    <row r="12" spans="1:17" x14ac:dyDescent="0.2">
      <c r="A12" s="645">
        <v>5</v>
      </c>
      <c r="B12" s="1447">
        <v>916.8</v>
      </c>
      <c r="C12" s="1446">
        <v>0</v>
      </c>
      <c r="D12" s="1446">
        <v>722.4</v>
      </c>
      <c r="E12" s="1448">
        <v>0</v>
      </c>
      <c r="F12" s="1447">
        <v>946.8</v>
      </c>
      <c r="G12" s="1446">
        <v>0</v>
      </c>
      <c r="H12" s="1446">
        <v>880.8</v>
      </c>
      <c r="I12" s="1685">
        <v>0</v>
      </c>
      <c r="J12" s="4013">
        <v>6.4</v>
      </c>
      <c r="K12" s="4656">
        <v>6.4</v>
      </c>
      <c r="L12" s="4666">
        <v>10</v>
      </c>
      <c r="M12" s="4667">
        <v>10</v>
      </c>
      <c r="N12" s="4660">
        <v>106</v>
      </c>
      <c r="O12" s="4441">
        <v>112</v>
      </c>
      <c r="Q12" s="3467"/>
    </row>
    <row r="13" spans="1:17" x14ac:dyDescent="0.2">
      <c r="A13" s="645">
        <v>6</v>
      </c>
      <c r="B13" s="1447">
        <v>931.2</v>
      </c>
      <c r="C13" s="1446">
        <v>0</v>
      </c>
      <c r="D13" s="1446">
        <v>704.4</v>
      </c>
      <c r="E13" s="1448">
        <v>0</v>
      </c>
      <c r="F13" s="1447">
        <v>888</v>
      </c>
      <c r="G13" s="1446">
        <v>0</v>
      </c>
      <c r="H13" s="1446">
        <v>778.8</v>
      </c>
      <c r="I13" s="1685">
        <v>0</v>
      </c>
      <c r="J13" s="4013">
        <v>6.4</v>
      </c>
      <c r="K13" s="4656">
        <v>6.4</v>
      </c>
      <c r="L13" s="4666">
        <v>10</v>
      </c>
      <c r="M13" s="4667">
        <v>10</v>
      </c>
      <c r="N13" s="4660">
        <v>108</v>
      </c>
      <c r="O13" s="4441">
        <v>100</v>
      </c>
      <c r="Q13" s="3467"/>
    </row>
    <row r="14" spans="1:17" x14ac:dyDescent="0.2">
      <c r="A14" s="645">
        <v>7</v>
      </c>
      <c r="B14" s="1447">
        <v>952.8</v>
      </c>
      <c r="C14" s="1446">
        <v>0</v>
      </c>
      <c r="D14" s="1446">
        <v>703.2</v>
      </c>
      <c r="E14" s="1448">
        <v>0</v>
      </c>
      <c r="F14" s="1447">
        <v>877.2</v>
      </c>
      <c r="G14" s="1446">
        <v>0</v>
      </c>
      <c r="H14" s="1446">
        <v>758.4</v>
      </c>
      <c r="I14" s="1685">
        <v>0</v>
      </c>
      <c r="J14" s="4013">
        <v>6.4</v>
      </c>
      <c r="K14" s="4656">
        <v>6.4</v>
      </c>
      <c r="L14" s="4666">
        <v>10</v>
      </c>
      <c r="M14" s="4667">
        <v>10</v>
      </c>
      <c r="N14" s="4660">
        <v>108</v>
      </c>
      <c r="O14" s="4441">
        <v>104</v>
      </c>
      <c r="Q14" s="3467"/>
    </row>
    <row r="15" spans="1:17" x14ac:dyDescent="0.2">
      <c r="A15" s="645">
        <v>8</v>
      </c>
      <c r="B15" s="1447">
        <v>948</v>
      </c>
      <c r="C15" s="1446">
        <v>0</v>
      </c>
      <c r="D15" s="1446">
        <v>699.6</v>
      </c>
      <c r="E15" s="1448">
        <v>0</v>
      </c>
      <c r="F15" s="1447">
        <v>892.8</v>
      </c>
      <c r="G15" s="1446">
        <v>0</v>
      </c>
      <c r="H15" s="1446">
        <v>770.4</v>
      </c>
      <c r="I15" s="1685">
        <v>0</v>
      </c>
      <c r="J15" s="4013">
        <v>6.4</v>
      </c>
      <c r="K15" s="4656">
        <v>6.4</v>
      </c>
      <c r="L15" s="4666">
        <v>10</v>
      </c>
      <c r="M15" s="4667">
        <v>10</v>
      </c>
      <c r="N15" s="4660">
        <v>108</v>
      </c>
      <c r="O15" s="4441">
        <v>108</v>
      </c>
      <c r="Q15" s="3467"/>
    </row>
    <row r="16" spans="1:17" x14ac:dyDescent="0.2">
      <c r="A16" s="645">
        <v>9</v>
      </c>
      <c r="B16" s="1447">
        <v>960</v>
      </c>
      <c r="C16" s="1446">
        <v>0</v>
      </c>
      <c r="D16" s="1446">
        <v>696</v>
      </c>
      <c r="E16" s="1448">
        <v>0</v>
      </c>
      <c r="F16" s="1447">
        <v>932.4</v>
      </c>
      <c r="G16" s="1446">
        <v>0</v>
      </c>
      <c r="H16" s="1446">
        <v>793.2</v>
      </c>
      <c r="I16" s="1685">
        <v>0</v>
      </c>
      <c r="J16" s="4013">
        <v>6.4</v>
      </c>
      <c r="K16" s="4656">
        <v>6.4</v>
      </c>
      <c r="L16" s="4666">
        <v>10</v>
      </c>
      <c r="M16" s="4667">
        <v>10</v>
      </c>
      <c r="N16" s="4660">
        <v>110</v>
      </c>
      <c r="O16" s="4441">
        <v>120</v>
      </c>
      <c r="Q16" s="3467"/>
    </row>
    <row r="17" spans="1:17" x14ac:dyDescent="0.2">
      <c r="A17" s="3436">
        <v>10</v>
      </c>
      <c r="B17" s="4015">
        <v>974.4</v>
      </c>
      <c r="C17" s="1444">
        <v>0</v>
      </c>
      <c r="D17" s="1444">
        <v>693.6</v>
      </c>
      <c r="E17" s="4016">
        <v>0</v>
      </c>
      <c r="F17" s="4015">
        <v>1038</v>
      </c>
      <c r="G17" s="1444">
        <v>0</v>
      </c>
      <c r="H17" s="1444">
        <v>886.8</v>
      </c>
      <c r="I17" s="4432">
        <v>0</v>
      </c>
      <c r="J17" s="3438">
        <v>6.4</v>
      </c>
      <c r="K17" s="4657">
        <v>6.3</v>
      </c>
      <c r="L17" s="4670">
        <v>10</v>
      </c>
      <c r="M17" s="4671">
        <v>10</v>
      </c>
      <c r="N17" s="4661">
        <v>110</v>
      </c>
      <c r="O17" s="4438">
        <v>128</v>
      </c>
      <c r="Q17" s="3467"/>
    </row>
    <row r="18" spans="1:17" x14ac:dyDescent="0.2">
      <c r="A18" s="645">
        <v>11</v>
      </c>
      <c r="B18" s="1447">
        <v>968.4</v>
      </c>
      <c r="C18" s="1446">
        <v>0</v>
      </c>
      <c r="D18" s="1446">
        <v>691.2</v>
      </c>
      <c r="E18" s="1448">
        <v>0</v>
      </c>
      <c r="F18" s="1447">
        <v>1046.4000000000001</v>
      </c>
      <c r="G18" s="1446">
        <v>0</v>
      </c>
      <c r="H18" s="1446">
        <v>901.2</v>
      </c>
      <c r="I18" s="1685">
        <v>0</v>
      </c>
      <c r="J18" s="4013">
        <v>6.4</v>
      </c>
      <c r="K18" s="4656">
        <v>6.4</v>
      </c>
      <c r="L18" s="4666">
        <v>10</v>
      </c>
      <c r="M18" s="4667">
        <v>10</v>
      </c>
      <c r="N18" s="4660">
        <v>112</v>
      </c>
      <c r="O18" s="4441">
        <v>124</v>
      </c>
      <c r="Q18" s="3467"/>
    </row>
    <row r="19" spans="1:17" x14ac:dyDescent="0.2">
      <c r="A19" s="645">
        <v>12</v>
      </c>
      <c r="B19" s="1447">
        <v>972</v>
      </c>
      <c r="C19" s="1446">
        <v>0</v>
      </c>
      <c r="D19" s="1446">
        <v>690</v>
      </c>
      <c r="E19" s="1448">
        <v>0</v>
      </c>
      <c r="F19" s="1447">
        <v>1057.2</v>
      </c>
      <c r="G19" s="1446">
        <v>0</v>
      </c>
      <c r="H19" s="1446">
        <v>902.4</v>
      </c>
      <c r="I19" s="1685">
        <v>0</v>
      </c>
      <c r="J19" s="4013">
        <v>6.3</v>
      </c>
      <c r="K19" s="4656">
        <v>6.4</v>
      </c>
      <c r="L19" s="4666">
        <v>10</v>
      </c>
      <c r="M19" s="4667">
        <v>10</v>
      </c>
      <c r="N19" s="4660">
        <v>108</v>
      </c>
      <c r="O19" s="4441">
        <v>120</v>
      </c>
      <c r="Q19" s="3467"/>
    </row>
    <row r="20" spans="1:17" x14ac:dyDescent="0.2">
      <c r="A20" s="645">
        <v>13</v>
      </c>
      <c r="B20" s="1447">
        <v>949.2</v>
      </c>
      <c r="C20" s="1446">
        <v>0</v>
      </c>
      <c r="D20" s="1446">
        <v>691.2</v>
      </c>
      <c r="E20" s="1448">
        <v>0</v>
      </c>
      <c r="F20" s="1447">
        <v>1033.2</v>
      </c>
      <c r="G20" s="1446">
        <v>0</v>
      </c>
      <c r="H20" s="1446">
        <v>870</v>
      </c>
      <c r="I20" s="1685">
        <v>0</v>
      </c>
      <c r="J20" s="4013">
        <v>6.4</v>
      </c>
      <c r="K20" s="4656">
        <v>6.4</v>
      </c>
      <c r="L20" s="4666">
        <v>10</v>
      </c>
      <c r="M20" s="4667">
        <v>10</v>
      </c>
      <c r="N20" s="4660">
        <v>102</v>
      </c>
      <c r="O20" s="4441">
        <v>120</v>
      </c>
      <c r="Q20" s="3467"/>
    </row>
    <row r="21" spans="1:17" x14ac:dyDescent="0.2">
      <c r="A21" s="645">
        <v>14</v>
      </c>
      <c r="B21" s="1447">
        <v>879.6</v>
      </c>
      <c r="C21" s="1446">
        <v>0</v>
      </c>
      <c r="D21" s="1446">
        <v>687.6</v>
      </c>
      <c r="E21" s="1448">
        <v>0</v>
      </c>
      <c r="F21" s="1447">
        <v>1005.6</v>
      </c>
      <c r="G21" s="1446">
        <v>0</v>
      </c>
      <c r="H21" s="1446">
        <v>867.6</v>
      </c>
      <c r="I21" s="1685">
        <v>0</v>
      </c>
      <c r="J21" s="4013">
        <v>6.4</v>
      </c>
      <c r="K21" s="4656">
        <v>6.4</v>
      </c>
      <c r="L21" s="4666">
        <v>10</v>
      </c>
      <c r="M21" s="4667">
        <v>10</v>
      </c>
      <c r="N21" s="4660">
        <v>102</v>
      </c>
      <c r="O21" s="4441">
        <v>120</v>
      </c>
      <c r="Q21" s="3467"/>
    </row>
    <row r="22" spans="1:17" x14ac:dyDescent="0.2">
      <c r="A22" s="645">
        <v>15</v>
      </c>
      <c r="B22" s="1447">
        <v>906</v>
      </c>
      <c r="C22" s="1446">
        <v>0</v>
      </c>
      <c r="D22" s="1446">
        <v>682.8</v>
      </c>
      <c r="E22" s="1448">
        <v>0</v>
      </c>
      <c r="F22" s="1447">
        <v>1064.4000000000001</v>
      </c>
      <c r="G22" s="1446">
        <v>0</v>
      </c>
      <c r="H22" s="1446">
        <v>920.4</v>
      </c>
      <c r="I22" s="1685">
        <v>0</v>
      </c>
      <c r="J22" s="4013">
        <v>6.4</v>
      </c>
      <c r="K22" s="4656">
        <v>6.3</v>
      </c>
      <c r="L22" s="4666">
        <v>10</v>
      </c>
      <c r="M22" s="4667">
        <v>10</v>
      </c>
      <c r="N22" s="4660">
        <v>104</v>
      </c>
      <c r="O22" s="4441">
        <v>128</v>
      </c>
      <c r="Q22" s="3467"/>
    </row>
    <row r="23" spans="1:17" x14ac:dyDescent="0.2">
      <c r="A23" s="645">
        <v>16</v>
      </c>
      <c r="B23" s="1447">
        <v>902.4</v>
      </c>
      <c r="C23" s="1446">
        <v>0</v>
      </c>
      <c r="D23" s="1446">
        <v>661.2</v>
      </c>
      <c r="E23" s="1448">
        <v>0</v>
      </c>
      <c r="F23" s="1447">
        <v>1081.2</v>
      </c>
      <c r="G23" s="1446">
        <v>0</v>
      </c>
      <c r="H23" s="1446">
        <v>961.2</v>
      </c>
      <c r="I23" s="1685">
        <v>0</v>
      </c>
      <c r="J23" s="4013">
        <v>6.4</v>
      </c>
      <c r="K23" s="4656">
        <v>6.3</v>
      </c>
      <c r="L23" s="4666">
        <v>10</v>
      </c>
      <c r="M23" s="4667">
        <v>10</v>
      </c>
      <c r="N23" s="4660">
        <v>104</v>
      </c>
      <c r="O23" s="4441">
        <v>136</v>
      </c>
      <c r="Q23" s="3467"/>
    </row>
    <row r="24" spans="1:17" x14ac:dyDescent="0.2">
      <c r="A24" s="645">
        <v>17</v>
      </c>
      <c r="B24" s="1447">
        <v>879.6</v>
      </c>
      <c r="C24" s="1446">
        <v>0</v>
      </c>
      <c r="D24" s="1446">
        <v>639.6</v>
      </c>
      <c r="E24" s="1448">
        <v>0</v>
      </c>
      <c r="F24" s="1447">
        <v>1047.5999999999999</v>
      </c>
      <c r="G24" s="1446">
        <v>0</v>
      </c>
      <c r="H24" s="1446">
        <v>948</v>
      </c>
      <c r="I24" s="1685">
        <v>0</v>
      </c>
      <c r="J24" s="4013">
        <v>6.4</v>
      </c>
      <c r="K24" s="4656">
        <v>6.4</v>
      </c>
      <c r="L24" s="4666">
        <v>10</v>
      </c>
      <c r="M24" s="4667">
        <v>10</v>
      </c>
      <c r="N24" s="4660">
        <v>100</v>
      </c>
      <c r="O24" s="4441">
        <v>124</v>
      </c>
      <c r="Q24" s="3467"/>
    </row>
    <row r="25" spans="1:17" x14ac:dyDescent="0.2">
      <c r="A25" s="4010">
        <v>18</v>
      </c>
      <c r="B25" s="4017">
        <v>876</v>
      </c>
      <c r="C25" s="1443">
        <v>0</v>
      </c>
      <c r="D25" s="1443">
        <v>639.6</v>
      </c>
      <c r="E25" s="4018">
        <v>0</v>
      </c>
      <c r="F25" s="4017">
        <v>1008</v>
      </c>
      <c r="G25" s="1443">
        <v>0</v>
      </c>
      <c r="H25" s="1443">
        <v>904.8</v>
      </c>
      <c r="I25" s="4433">
        <v>0</v>
      </c>
      <c r="J25" s="4013">
        <v>6.4</v>
      </c>
      <c r="K25" s="4656">
        <v>6.4</v>
      </c>
      <c r="L25" s="4666">
        <v>10</v>
      </c>
      <c r="M25" s="4667">
        <v>10</v>
      </c>
      <c r="N25" s="4662">
        <v>100</v>
      </c>
      <c r="O25" s="4437">
        <v>116</v>
      </c>
      <c r="Q25" s="3467"/>
    </row>
    <row r="26" spans="1:17" x14ac:dyDescent="0.2">
      <c r="A26" s="645">
        <v>19</v>
      </c>
      <c r="B26" s="1447">
        <v>895.2</v>
      </c>
      <c r="C26" s="1446">
        <v>0</v>
      </c>
      <c r="D26" s="1446">
        <v>660</v>
      </c>
      <c r="E26" s="1448">
        <v>0</v>
      </c>
      <c r="F26" s="1447">
        <v>956.4</v>
      </c>
      <c r="G26" s="1446">
        <v>0</v>
      </c>
      <c r="H26" s="1446">
        <v>831.6</v>
      </c>
      <c r="I26" s="1685">
        <v>0</v>
      </c>
      <c r="J26" s="4013">
        <v>6.4</v>
      </c>
      <c r="K26" s="4656">
        <v>6.4</v>
      </c>
      <c r="L26" s="4666">
        <v>10</v>
      </c>
      <c r="M26" s="4667">
        <v>10</v>
      </c>
      <c r="N26" s="4660">
        <v>98</v>
      </c>
      <c r="O26" s="4441">
        <v>112</v>
      </c>
      <c r="Q26" s="3467"/>
    </row>
    <row r="27" spans="1:17" x14ac:dyDescent="0.2">
      <c r="A27" s="645">
        <v>20</v>
      </c>
      <c r="B27" s="1447">
        <v>871.2</v>
      </c>
      <c r="C27" s="1446">
        <v>0</v>
      </c>
      <c r="D27" s="1446">
        <v>662.4</v>
      </c>
      <c r="E27" s="1448">
        <v>0</v>
      </c>
      <c r="F27" s="1447">
        <v>914.4</v>
      </c>
      <c r="G27" s="1446">
        <v>0</v>
      </c>
      <c r="H27" s="1446">
        <v>789.6</v>
      </c>
      <c r="I27" s="1685">
        <v>0</v>
      </c>
      <c r="J27" s="4013">
        <v>6.4</v>
      </c>
      <c r="K27" s="4656">
        <v>6.4</v>
      </c>
      <c r="L27" s="4666">
        <v>10</v>
      </c>
      <c r="M27" s="4667">
        <v>10</v>
      </c>
      <c r="N27" s="4660">
        <v>98</v>
      </c>
      <c r="O27" s="4441">
        <v>104</v>
      </c>
      <c r="Q27" s="3467"/>
    </row>
    <row r="28" spans="1:17" x14ac:dyDescent="0.2">
      <c r="A28" s="3436">
        <v>21</v>
      </c>
      <c r="B28" s="4015">
        <v>858</v>
      </c>
      <c r="C28" s="1444">
        <v>0</v>
      </c>
      <c r="D28" s="1444">
        <v>650.4</v>
      </c>
      <c r="E28" s="4016">
        <v>0</v>
      </c>
      <c r="F28" s="4015">
        <v>909.6</v>
      </c>
      <c r="G28" s="1444">
        <v>0</v>
      </c>
      <c r="H28" s="1444">
        <v>781.2</v>
      </c>
      <c r="I28" s="4432">
        <v>0</v>
      </c>
      <c r="J28" s="3438">
        <v>6.4</v>
      </c>
      <c r="K28" s="4657">
        <v>6.4</v>
      </c>
      <c r="L28" s="4670">
        <v>10</v>
      </c>
      <c r="M28" s="4671">
        <v>10</v>
      </c>
      <c r="N28" s="4661">
        <v>100</v>
      </c>
      <c r="O28" s="4438">
        <v>108</v>
      </c>
      <c r="Q28" s="3467"/>
    </row>
    <row r="29" spans="1:17" x14ac:dyDescent="0.2">
      <c r="A29" s="645">
        <v>22</v>
      </c>
      <c r="B29" s="1447">
        <v>889.2</v>
      </c>
      <c r="C29" s="1446">
        <v>0</v>
      </c>
      <c r="D29" s="1446">
        <v>666</v>
      </c>
      <c r="E29" s="1448">
        <v>0</v>
      </c>
      <c r="F29" s="1447">
        <v>962.4</v>
      </c>
      <c r="G29" s="1446">
        <v>0</v>
      </c>
      <c r="H29" s="1446">
        <v>843.6</v>
      </c>
      <c r="I29" s="1685">
        <v>0</v>
      </c>
      <c r="J29" s="4013">
        <v>6.4</v>
      </c>
      <c r="K29" s="4656">
        <v>6.4</v>
      </c>
      <c r="L29" s="4666">
        <v>10</v>
      </c>
      <c r="M29" s="4667">
        <v>10</v>
      </c>
      <c r="N29" s="4660">
        <v>100</v>
      </c>
      <c r="O29" s="4441">
        <v>120</v>
      </c>
      <c r="Q29" s="3467"/>
    </row>
    <row r="30" spans="1:17" x14ac:dyDescent="0.2">
      <c r="A30" s="645">
        <v>23</v>
      </c>
      <c r="B30" s="1447">
        <v>873.6</v>
      </c>
      <c r="C30" s="1446">
        <v>0</v>
      </c>
      <c r="D30" s="1446">
        <v>666</v>
      </c>
      <c r="E30" s="1448">
        <v>0</v>
      </c>
      <c r="F30" s="1447">
        <v>1039.2</v>
      </c>
      <c r="G30" s="1446">
        <v>0</v>
      </c>
      <c r="H30" s="1446">
        <v>927.6</v>
      </c>
      <c r="I30" s="1685">
        <v>0</v>
      </c>
      <c r="J30" s="4013">
        <v>6.4</v>
      </c>
      <c r="K30" s="4656">
        <v>6.4</v>
      </c>
      <c r="L30" s="4666">
        <v>10</v>
      </c>
      <c r="M30" s="4667">
        <v>10</v>
      </c>
      <c r="N30" s="4660">
        <v>100</v>
      </c>
      <c r="O30" s="4441">
        <v>128</v>
      </c>
      <c r="Q30" s="3467"/>
    </row>
    <row r="31" spans="1:17" ht="13.5" thickBot="1" x14ac:dyDescent="0.25">
      <c r="A31" s="642">
        <v>24</v>
      </c>
      <c r="B31" s="1256">
        <v>859.2</v>
      </c>
      <c r="C31" s="1257">
        <v>0</v>
      </c>
      <c r="D31" s="1257">
        <v>662.4</v>
      </c>
      <c r="E31" s="4442">
        <v>0</v>
      </c>
      <c r="F31" s="1256">
        <v>1048.8</v>
      </c>
      <c r="G31" s="1257">
        <v>0</v>
      </c>
      <c r="H31" s="1257">
        <v>926.4</v>
      </c>
      <c r="I31" s="1686">
        <v>0</v>
      </c>
      <c r="J31" s="4439">
        <v>6.4</v>
      </c>
      <c r="K31" s="4658">
        <v>6.4</v>
      </c>
      <c r="L31" s="4668">
        <v>10</v>
      </c>
      <c r="M31" s="4669">
        <v>10</v>
      </c>
      <c r="N31" s="4663">
        <v>98</v>
      </c>
      <c r="O31" s="4443">
        <v>120</v>
      </c>
      <c r="Q31" s="3467"/>
    </row>
    <row r="32" spans="1:17" ht="15.75" thickBot="1" x14ac:dyDescent="0.3">
      <c r="A32" s="2579" t="s">
        <v>416</v>
      </c>
      <c r="B32" s="2576">
        <f>SUM(B8:B31)</f>
        <v>21889.200000000004</v>
      </c>
      <c r="C32" s="2577">
        <f t="shared" ref="C32:I32" si="0">SUM(C8:C31)</f>
        <v>0</v>
      </c>
      <c r="D32" s="2577">
        <f t="shared" si="0"/>
        <v>16446</v>
      </c>
      <c r="E32" s="2578">
        <f t="shared" si="0"/>
        <v>0</v>
      </c>
      <c r="F32" s="2576">
        <f t="shared" si="0"/>
        <v>23710.800000000003</v>
      </c>
      <c r="G32" s="2577">
        <f t="shared" si="0"/>
        <v>0</v>
      </c>
      <c r="H32" s="2577">
        <f t="shared" si="0"/>
        <v>20861.999999999996</v>
      </c>
      <c r="I32" s="2578">
        <f t="shared" si="0"/>
        <v>0</v>
      </c>
    </row>
  </sheetData>
  <mergeCells count="14">
    <mergeCell ref="A2:B2"/>
    <mergeCell ref="B3:I3"/>
    <mergeCell ref="N4:N6"/>
    <mergeCell ref="O4:O6"/>
    <mergeCell ref="J3:O3"/>
    <mergeCell ref="B5:I5"/>
    <mergeCell ref="B6:E6"/>
    <mergeCell ref="F6:I6"/>
    <mergeCell ref="J4:J6"/>
    <mergeCell ref="K4:K6"/>
    <mergeCell ref="L4:L7"/>
    <mergeCell ref="M4:M7"/>
    <mergeCell ref="B4:E4"/>
    <mergeCell ref="F4:I4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ПС потребителя</vt:lpstr>
      <vt:lpstr>ПС-35кВ "У"</vt:lpstr>
      <vt:lpstr>ПС-35кВ "В"</vt:lpstr>
      <vt:lpstr>ПС 220 кВ</vt:lpstr>
      <vt:lpstr>ПС 110 кВ </vt:lpstr>
      <vt:lpstr>ПС 35кВ</vt:lpstr>
      <vt:lpstr>Баган </vt:lpstr>
      <vt:lpstr>'ПС 110 кВ '!Заголовки_для_печати</vt:lpstr>
      <vt:lpstr>'ПС 35кВ'!Заголовки_для_печати</vt:lpstr>
      <vt:lpstr>'ПС 110 кВ '!Область_печати</vt:lpstr>
      <vt:lpstr>'ПС 220 кВ'!Область_печати</vt:lpstr>
      <vt:lpstr>'ПС 35кВ'!Область_печати</vt:lpstr>
    </vt:vector>
  </TitlesOfParts>
  <Company>Energosbyt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Бражниченко Светлана Ивановна</cp:lastModifiedBy>
  <cp:lastPrinted>2014-01-13T12:21:41Z</cp:lastPrinted>
  <dcterms:created xsi:type="dcterms:W3CDTF">2004-06-07T04:50:27Z</dcterms:created>
  <dcterms:modified xsi:type="dcterms:W3CDTF">2016-06-29T08:33:25Z</dcterms:modified>
</cp:coreProperties>
</file>